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updateLinks="always" autoCompressPictures="0" defaultThemeVersion="124226"/>
  <xr:revisionPtr revIDLastSave="0" documentId="13_ncr:1_{387B6C2A-8825-4005-AA80-D818B72C896F}" xr6:coauthVersionLast="47" xr6:coauthVersionMax="47" xr10:uidLastSave="{00000000-0000-0000-0000-000000000000}"/>
  <bookViews>
    <workbookView xWindow="-110" yWindow="-110" windowWidth="38620" windowHeight="21820" tabRatio="760" xr2:uid="{00000000-000D-0000-FFFF-FFFF00000000}"/>
  </bookViews>
  <sheets>
    <sheet name="6.2 Rechtsformen" sheetId="15" r:id="rId1"/>
    <sheet name="6.3.2 VC-Bewertung" sheetId="3" r:id="rId2"/>
    <sheet name="6.5.2 BMW" sheetId="13" r:id="rId3"/>
    <sheet name="6.5.3 Metro" sheetId="16" r:id="rId4"/>
    <sheet name="6.5.4 Drägerwerk" sheetId="17" r:id="rId5"/>
    <sheet name="6.6.2 Infineon" sheetId="8" r:id="rId6"/>
    <sheet name="6.7 Premiere" sheetId="10" r:id="rId7"/>
    <sheet name="6.7 Premiere Kurse" sheetId="1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DAT1">#REF!</definedName>
    <definedName name="___DAT10">#REF!</definedName>
    <definedName name="___DAT11">#REF!</definedName>
    <definedName name="___DAT12">#REF!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c02">[1]SalaryData!$AV$11</definedName>
    <definedName name="___Dec03">[1]SalaryData!$BH$11</definedName>
    <definedName name="___H1" hidden="1">{#N/A,#N/A,FALSE,"Tabelle1";#N/A,#N/A,FALSE,"Tabelle2";#N/A,#N/A,FALSE,"Tabelle3"}</definedName>
    <definedName name="___JAN02">[1]SalaryData!$AK$11</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c02">[1]SalaryData!$AV$11</definedName>
    <definedName name="__Dec03">[1]SalaryData!$BH$11</definedName>
    <definedName name="__H1" hidden="1">{#N/A,#N/A,FALSE,"Tabelle1";#N/A,#N/A,FALSE,"Tabelle2";#N/A,#N/A,FALSE,"Tabelle3"}</definedName>
    <definedName name="__JAN02">[1]SalaryData!$AK$11</definedName>
    <definedName name="_c" hidden="1">{#N/A,#N/A,FALSE,"Layout Cash Flow"}</definedName>
    <definedName name="_DAT1">#REF!</definedName>
    <definedName name="_DAT10">#REF!</definedName>
    <definedName name="_DAT11">#REF!</definedName>
    <definedName name="_DAT12">#REF!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2">[1]SalaryData!$AV$11</definedName>
    <definedName name="_Dec03">[1]SalaryData!$BH$11</definedName>
    <definedName name="_H1" hidden="1">{#N/A,#N/A,FALSE,"Tabelle1";#N/A,#N/A,FALSE,"Tabelle2";#N/A,#N/A,FALSE,"Tabelle3"}</definedName>
    <definedName name="_JAN02">[1]SalaryData!$AK$11</definedName>
    <definedName name="a" localSheetId="0">'[2]5.5.2 VC-Bewertung'!$B$4</definedName>
    <definedName name="a">'6.3.2 VC-Bewertung'!$B$4</definedName>
    <definedName name="a_1" hidden="1">{#N/A,#N/A,FALSE,"Tabelle1";#N/A,#N/A,FALSE,"Tabelle2";#N/A,#N/A,FALSE,"Tabelle3"}</definedName>
    <definedName name="A1_">#REF!</definedName>
    <definedName name="aa" localSheetId="0">'[2]5.8.2 Infineon'!$B$1</definedName>
    <definedName name="aa">'6.6.2 Infineon'!$B$1</definedName>
    <definedName name="aa_1">[3]fORMULAE!$BG$7</definedName>
    <definedName name="aaa" hidden="1">{#N/A,#N/A,FALSE,"Tabelle1";#N/A,#N/A,FALSE,"Tabelle2";#N/A,#N/A,FALSE,"Tabelle3"}</definedName>
    <definedName name="aaaa" hidden="1">{#N/A,#N/A,FALSE,"Tabelle1";#N/A,#N/A,FALSE,"Tabelle2";#N/A,#N/A,FALSE,"Tabelle3"}</definedName>
    <definedName name="aaaaa" hidden="1">{#N/A,#N/A,FALSE,"Tabelle1";#N/A,#N/A,FALSE,"Tabelle2";#N/A,#N/A,FALSE,"Tabelle3"}</definedName>
    <definedName name="aaaaaaaaaaaa">'[4]5.8.2 Infineon'!$B$1</definedName>
    <definedName name="aaaaaaaaaaaaaaa" hidden="1">{#N/A,#N/A,FALSE,"Tabelle1";#N/A,#N/A,FALSE,"Tabelle2";#N/A,#N/A,FALSE,"Tabelle3"}</definedName>
    <definedName name="ab">[3]fORMULAE!$CI$7</definedName>
    <definedName name="abc" hidden="1">{#N/A,#N/A,FALSE,"Tabelle1";#N/A,#N/A,FALSE,"Tabelle2";#N/A,#N/A,FALSE,"Tabelle3"}</definedName>
    <definedName name="ac">[3]fORMULAE!$BU$7</definedName>
    <definedName name="accc" hidden="1">{#N/A,#N/A,FALSE,"Tabelle1";#N/A,#N/A,FALSE,"Tabelle2";#N/A,#N/A,FALSE,"Tabelle3"}</definedName>
    <definedName name="accd" hidden="1">{#N/A,#N/A,FALSE,"Tabelle1";#N/A,#N/A,FALSE,"Tabelle2";#N/A,#N/A,FALSE,"Tabelle3"}</definedName>
    <definedName name="achsenabschnitt">#REF!</definedName>
    <definedName name="ad">[3]fORMULAE!$CW$7</definedName>
    <definedName name="adk">#REF!</definedName>
    <definedName name="adk_1">#REF!</definedName>
    <definedName name="advconsolidated">[5]main!$N$1</definedName>
    <definedName name="advnumperiods">[5]main!$N$3</definedName>
    <definedName name="af">[3]fORMULAE!$O$7</definedName>
    <definedName name="afdsfsd" hidden="1">{#N/A,#N/A,FALSE,"Tabelle1";#N/A,#N/A,FALSE,"Tabelle2";#N/A,#N/A,FALSE,"Tabelle3"}</definedName>
    <definedName name="ah" hidden="1">{#N/A,#N/A,FALSE,"Tabelle1";#N/A,#N/A,FALSE,"Tabelle2";#N/A,#N/A,FALSE,"Tabelle3"}</definedName>
    <definedName name="ahhh" hidden="1">{#N/A,#N/A,FALSE,"Tabelle1";#N/A,#N/A,FALSE,"Tabelle2";#N/A,#N/A,FALSE,"Tabelle3"}</definedName>
    <definedName name="ai">[3]fORMULAE!$DK$7</definedName>
    <definedName name="ak">[3]fORMULAE!$AC$7</definedName>
    <definedName name="al">[3]fORMULAE!$A$7</definedName>
    <definedName name="Allowances">[1]SalaryData!#REF!</definedName>
    <definedName name="Andrew___Data">'[6]Original Andrew___Data'!$B$6:$N$507</definedName>
    <definedName name="Anfangsbestand_kaprücklage">[7]Balance!$N$32</definedName>
    <definedName name="application">[8]Licenses!$D$4</definedName>
    <definedName name="asdaf" hidden="1">{#N/A,#N/A,FALSE,"Tabelle1";#N/A,#N/A,FALSE,"Tabelle2";#N/A,#N/A,FALSE,"Tabelle3"}</definedName>
    <definedName name="asdf">'[9]Asset Codes'!#REF!,'[9]Asset Codes'!#REF!</definedName>
    <definedName name="asdfasdf" hidden="1">{#N/A,#N/A,FALSE,"Tabelle1";#N/A,#N/A,FALSE,"Tabelle2";#N/A,#N/A,FALSE,"Tabelle3"}</definedName>
    <definedName name="ATSeXToEUR" hidden="1">1/EUReXToATS</definedName>
    <definedName name="_xlnm.Recorder">#REF!</definedName>
    <definedName name="B" localSheetId="0">'[2]5.8.2 Infineon'!$B$5</definedName>
    <definedName name="B">'6.6.2 Infineon'!$B$5</definedName>
    <definedName name="b_1" hidden="1">{#N/A,#N/A,FALSE,"Tabelle1";#N/A,#N/A,FALSE,"Tabelle2";#N/A,#N/A,FALSE,"Tabelle3"}</definedName>
    <definedName name="ba" hidden="1">{#N/A,#N/A,FALSE,"Tabelle1";#N/A,#N/A,FALSE,"Tabelle2";#N/A,#N/A,FALSE,"Tabelle3"}</definedName>
    <definedName name="BASE_CCY">[5]main!$I$2</definedName>
    <definedName name="BasicSalaries">#REF!</definedName>
    <definedName name="bbb" hidden="1">{#N/A,#N/A,FALSE,"Tabelle1";#N/A,#N/A,FALSE,"Tabelle2";#N/A,#N/A,FALSE,"Tabelle3"}</definedName>
    <definedName name="bbbb" hidden="1">{#N/A,#N/A,FALSE,"Tabelle1";#N/A,#N/A,FALSE,"Tabelle2";#N/A,#N/A,FALSE,"Tabelle3"}</definedName>
    <definedName name="bbbbb" hidden="1">{#N/A,#N/A,FALSE,"Tabelle1";#N/A,#N/A,FALSE,"Tabelle2";#N/A,#N/A,FALSE,"Tabelle3"}</definedName>
    <definedName name="BEFeXToEUR" hidden="1">1/EUReXToBEF</definedName>
    <definedName name="Befor_tax">'[10]Input Data'!$C$11</definedName>
    <definedName name="Before_Tax_Cost_of_Debt">'[10]Input Data'!$C$11</definedName>
    <definedName name="Before_Tax_Cost_of_Debt1">'[10]Input Data'!$C$11</definedName>
    <definedName name="beta">#REF!</definedName>
    <definedName name="Car_Ownewship">#REF!</definedName>
    <definedName name="CarAllowance">[1]SalaryData!$GA$10</definedName>
    <definedName name="category">[8]Licenses!$D$1</definedName>
    <definedName name="CBWorkbookPriority" hidden="1">-1900745411</definedName>
    <definedName name="Chart_Name">OFFSET([5]shtchartpvt!$A$10,0,0,COUNTA([5]shtchartpvt!$A$10:$A$2000))</definedName>
    <definedName name="Chart_Value">OFFSET([5]shtchartpvt!$B$10,0,0,COUNTA([5]shtchartpvt!$B$10:$B$2000))</definedName>
    <definedName name="columns">'[11]Cash Flow'!$D:$D,'[11]Cash Flow'!$F:$F,'[11]Cash Flow'!$H:$H,'[11]Cash Flow'!$J:$J,'[11]Cash Flow'!$L:$L,'[11]Cash Flow'!$N:$N,'[11]Cash Flow'!$P:$P,'[11]Cash Flow'!$R:$R,'[11]Cash Flow'!$T:$T,'[11]Cash Flow'!$V:$V,'[11]Cash Flow'!$X:$X</definedName>
    <definedName name="d" hidden="1">{#N/A,#N/A,FALSE,"Tabelle1";#N/A,#N/A,FALSE,"Tabelle2";#N/A,#N/A,FALSE,"Tabelle3"}</definedName>
    <definedName name="DATA1">'[12]SAP QAG 04+05-2006'!$A$5:$A$780</definedName>
    <definedName name="DATA2">'[12]SAP QAG 04+05-2006'!$B$5:$B$780</definedName>
    <definedName name="DATA3">'[12]SAP QAG 04+05-2006'!$C$5:$C$780</definedName>
    <definedName name="DATA4">'[12]SAP QAG 04+05-2006'!$D$5:$D$780</definedName>
    <definedName name="DATA5">'[12]SAP QAG 04+05-2006'!$E$5:$E$780</definedName>
    <definedName name="DATA6">'[12]SAP QAG 04+05-2006'!$F$5:$F$780</definedName>
    <definedName name="DATA7">'[12]SAP QAG 04+05-2006'!$G$5:$G$780</definedName>
    <definedName name="Date">[8]Licenses!$D$3</definedName>
    <definedName name="_xlnm.Database">[13]AWZVERÖFF!#REF!</definedName>
    <definedName name="Datenbank_1">[13]AWZVERÖFF!#REF!</definedName>
    <definedName name="datum">#REF!</definedName>
    <definedName name="ddd" hidden="1">{#N/A,#N/A,FALSE,"Tabelle1";#N/A,#N/A,FALSE,"Tabelle2";#N/A,#N/A,FALSE,"Tabelle3"}</definedName>
    <definedName name="dddd" hidden="1">{#N/A,#N/A,FALSE,"Tabelle1";#N/A,#N/A,FALSE,"Tabelle2";#N/A,#N/A,FALSE,"Tabelle3"}</definedName>
    <definedName name="ddddd" hidden="1">{#N/A,#N/A,FALSE,"Tabelle1";#N/A,#N/A,FALSE,"Tabelle2";#N/A,#N/A,FALSE,"Tabelle3"}</definedName>
    <definedName name="DEMeXToEUR" hidden="1">1/EUReXToDEM</definedName>
    <definedName name="Desc_Bonus">#REF!</definedName>
    <definedName name="dfdfg">[13]AWZVERÖFF!#REF!</definedName>
    <definedName name="dfdfg_1">[13]AWZVERÖFF!#REF!</definedName>
    <definedName name="DM">[14]Deckblatt!$C$4</definedName>
    <definedName name="Dresden_SC_300">#REF!</definedName>
    <definedName name="dsfgsdg" hidden="1">{#N/A,#N/A,FALSE,"Tabelle1";#N/A,#N/A,FALSE,"Tabelle2";#N/A,#N/A,FALSE,"Tabelle3"}</definedName>
    <definedName name="e" hidden="1">{#N/A,#N/A,FALSE,"Layout GuV"}</definedName>
    <definedName name="ESPeXToEUR" hidden="1">1/EUReXToESP</definedName>
    <definedName name="est">#REF!</definedName>
    <definedName name="EUR_alt">'[14]JA (inkl. F&amp;L)'!#REF!</definedName>
    <definedName name="EUReXToATS" hidden="1">#REF!</definedName>
    <definedName name="EUReXToBEF" hidden="1">#REF!</definedName>
    <definedName name="EUReXToDEM" hidden="1">#REF!</definedName>
    <definedName name="EUReXToESP" hidden="1">#REF!</definedName>
    <definedName name="EUReXToFIM" hidden="1">#REF!</definedName>
    <definedName name="EUReXToFRF" hidden="1">#REF!</definedName>
    <definedName name="EUReXToIEP" hidden="1">#REF!</definedName>
    <definedName name="EUReXToITL" hidden="1">#REF!</definedName>
    <definedName name="EUReXToLUF" hidden="1">#REF!</definedName>
    <definedName name="EUReXToNLG" hidden="1">#REF!</definedName>
    <definedName name="EUReXToPTE" hidden="1">#REF!</definedName>
    <definedName name="EURO">'[14]JA (inkl. F&amp;L)'!#REF!</definedName>
    <definedName name="f" hidden="1">{#N/A,#N/A,FALSE,"Tabelle1";#N/A,#N/A,FALSE,"Tabelle2";#N/A,#N/A,FALSE,"Tabelle3"}</definedName>
    <definedName name="faktor">#REF!</definedName>
    <definedName name="Faktor1">#REF!</definedName>
    <definedName name="Faktor2">#REF!</definedName>
    <definedName name="FE_Cluster_Org_10">[8]Licenses!$C$3</definedName>
    <definedName name="FE_Cluster_Org_90">[8]Licenses!$C$2</definedName>
    <definedName name="figures">'[15]GUV nach GKV'!$E:$E,'[15]GUV nach GKV'!$G:$G,'[15]GUV nach GKV'!$I:$I,'[15]GUV nach GKV'!$K:$K,'[15]GUV nach GKV'!$M:$M,'[15]GUV nach GKV'!$O:$O,'[15]GUV nach GKV'!$T:$T,'[15]GUV nach GKV'!$V:$V,'[15]GUV nach GKV'!$X:$X,'[15]GUV nach GKV'!$Z:$Z,'[15]GUV nach GKV'!$AB:$AB</definedName>
    <definedName name="FIMeXToEUR" hidden="1">1/EUReXToFIM</definedName>
    <definedName name="FoF_1">#REF!</definedName>
    <definedName name="frequency">[8]Licenses!$D$2</definedName>
    <definedName name="FRFeXToEUR" hidden="1">1/EUReXToFRF</definedName>
    <definedName name="ftebasic">[3]fORMULAE!$AS$7</definedName>
    <definedName name="g">#REF!</definedName>
    <definedName name="Gesellschafterdarlehen">[7]Balance!$39:$39</definedName>
    <definedName name="Gewinnvortrag_Verlustvortrag_aus_dem_Vorjahr">[7]Balance!$104:$104</definedName>
    <definedName name="GFR">#N/A</definedName>
    <definedName name="Gläubigeranspruch">#REF!</definedName>
    <definedName name="graf1">"Diagramm 90"</definedName>
    <definedName name="h" hidden="1">{#N/A,#N/A,FALSE,"Layout Aktiva";#N/A,#N/A,FALSE,"Layout Passiva"}</definedName>
    <definedName name="i">#REF!</definedName>
    <definedName name="I0VC" localSheetId="0">'[2]5.5.2 VC-Bewertung'!$B$5</definedName>
    <definedName name="I0VC">'6.3.2 VC-Bewertung'!$B$5</definedName>
    <definedName name="I0VC_1">'[4]5.5.2 VC-Bewertung'!$B$5</definedName>
    <definedName name="I3VC" localSheetId="0">'[2]5.5.2 VC-Bewertung'!$C$27</definedName>
    <definedName name="I3VC">'6.3.2 VC-Bewertung'!$C$27</definedName>
    <definedName name="I3VC_1">'[4]5.5.2 VC-Bewertung'!$C$27</definedName>
    <definedName name="IEPeXToEUR" hidden="1">1/EUReXToIEP</definedName>
    <definedName name="INDEX_TICKERS" hidden="1">{"DAX INDEX","UKX INDEX","CAC INDEX","MXWD INDEX","SPX INDEX","OMX INDEX","MXWO INDEX","INDU INDEX","NKY INDEX","SX5E INDEX","SXXP INDEX","IBEX INDEX","MXNA INDEX","KOSPI INDEX","E300 INDEX","SPTSX INDEX","SMI INDEX","MEXBOL INDEX","HSI INDEX","AS51 INDEX","SHCOMP INDEX","CCMP INDEX","TWSE INDEX","SGFS INDEX","BWORLD INDEX","IBOV INDEX","SX5P INDEX","MXEF INDEX","MXFM INDEX","BKTEM INDEX","DJGT INDEX","FTSEMIB INDEX","AEX INDEX","ASE INDEX"}</definedName>
    <definedName name="INDEX_TICKERS_FREQ" hidden="1">{56,54,35,26,26,13,10,8,4,4,3,2,2,2,2,1,1,1,1,1,1,1,1,1,1,1,1,1,1,1,1,1,1,1}</definedName>
    <definedName name="Investition">#REF!</definedName>
    <definedName name="IQ_ADDIN" hidden="1">"AUTO"</definedName>
    <definedName name="IQ_CH" hidden="1">110000</definedName>
    <definedName name="IQ_CQ" hidden="1">5000</definedName>
    <definedName name="IQ_CY" hidden="1">10000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MONTH" hidden="1">15000</definedName>
    <definedName name="IQ_NAMES_REVISION_DATE_" hidden="1">40284.5634837963</definedName>
    <definedName name="IQ_NTM" hidden="1">6000</definedName>
    <definedName name="IQ_TODAY" hidden="1">0</definedName>
    <definedName name="IQ_WEEK" hidden="1">50000</definedName>
    <definedName name="IQ_YTD" hidden="1">3000</definedName>
    <definedName name="Irene" hidden="1">1/EUReXToPTE</definedName>
    <definedName name="IstEnde">[16]JA!$S$6</definedName>
    <definedName name="ITLeXToEUR" hidden="1">1/EUReXToITL</definedName>
    <definedName name="j" hidden="1">{#N/A,#N/A,FALSE,"Layout Aktiva";#N/A,#N/A,FALSE,"Layout Passiva"}</definedName>
    <definedName name="Jahresübersicht">'[17]Layout A 2002'!#REF!</definedName>
    <definedName name="Jo" hidden="1">1/EUReXToESP</definedName>
    <definedName name="JÜ_JF">[7]Balance!$102:$102</definedName>
    <definedName name="k" hidden="1">{#N/A,#N/A,FALSE,"Layout Cash Flow"}</definedName>
    <definedName name="kIIVC" localSheetId="0">'[2]5.5.2 VC-Bewertung'!$C$25</definedName>
    <definedName name="kIIVC">'6.3.2 VC-Bewertung'!$C$25</definedName>
    <definedName name="kIIVC_1">'[4]5.5.2 VC-Bewertung'!$C$25</definedName>
    <definedName name="kljkjkjljjjjökl" hidden="1">1/EUReXToDEM</definedName>
    <definedName name="ks">#REF!</definedName>
    <definedName name="Kurs">[8]Licenses!$N$8</definedName>
    <definedName name="Kurs_USD">#REF!</definedName>
    <definedName name="Kurs02">[18]Eingabefelder!#REF!</definedName>
    <definedName name="Kurs03">[18]Eingabefelder!#REF!</definedName>
    <definedName name="kurs2">[8]Licenses!$P$30</definedName>
    <definedName name="kVC" localSheetId="0">'[2]5.5.2 VC-Bewertung'!$B$6</definedName>
    <definedName name="kVC">'6.3.2 VC-Bewertung'!$B$6</definedName>
    <definedName name="kVC_1">'[4]5.5.2 VC-Bewertung'!$B$6</definedName>
    <definedName name="l" hidden="1">{#N/A,#N/A,FALSE,"Finanzbedarfsrechnung"}</definedName>
    <definedName name="lambda_1">#REF!</definedName>
    <definedName name="Leitg" hidden="1">{#N/A,#N/A,FALSE,"Tabelle1";#N/A,#N/A,FALSE,"Tabelle2";#N/A,#N/A,FALSE,"Tabelle3"}</definedName>
    <definedName name="Leitug" hidden="1">{#N/A,#N/A,FALSE,"Tabelle1";#N/A,#N/A,FALSE,"Tabelle2";#N/A,#N/A,FALSE,"Tabelle3"}</definedName>
    <definedName name="Leitung" hidden="1">{#N/A,#N/A,FALSE,"Tabelle1";#N/A,#N/A,FALSE,"Tabelle2";#N/A,#N/A,FALSE,"Tabelle3"}</definedName>
    <definedName name="Liste_Projekte">'[19]Asset Codes'!$C$5:$C$15</definedName>
    <definedName name="Location_Annual">#REF!</definedName>
    <definedName name="Ltg" hidden="1">{#N/A,#N/A,FALSE,"Tabelle1";#N/A,#N/A,FALSE,"Tabelle2";#N/A,#N/A,FALSE,"Tabelle3"}</definedName>
    <definedName name="LUFeXToEUR" hidden="1">1/EUReXToLUF</definedName>
    <definedName name="LW">#REF!</definedName>
    <definedName name="m">#REF!</definedName>
    <definedName name="Mandant">[16]Deckblatt!$C$7</definedName>
    <definedName name="Max" hidden="1">1/EUReXToBEF</definedName>
    <definedName name="mo">#REF!</definedName>
    <definedName name="Mon_im_Quart">[8]Licenses!#REF!</definedName>
    <definedName name="Monat">#REF!</definedName>
    <definedName name="monthly">#REF!</definedName>
    <definedName name="Motiv_Bonus">#REF!</definedName>
    <definedName name="mrp">#REF!</definedName>
    <definedName name="mrpg">#REF!</definedName>
    <definedName name="n" localSheetId="0">'[2]5.8.2 Infineon'!$B$2</definedName>
    <definedName name="n">'6.6.2 Infineon'!$B$2</definedName>
    <definedName name="n_1" hidden="1">{#N/A,#N/A,FALSE,"Layout Aktiva";#N/A,#N/A,FALSE,"Layout Passiva";#N/A,#N/A,FALSE,"Layout GuV";#N/A,#N/A,FALSE,"Layout Cash Flow";#N/A,#N/A,FALSE,"Mittelherkunft";#N/A,#N/A,FALSE,"Mittelverwendung";#N/A,#N/A,FALSE,"Finanzbedarfsrechnung"}</definedName>
    <definedName name="n_2" localSheetId="0">'[2]5.8.2 Infineon'!$B$4</definedName>
    <definedName name="n_2">'6.6.2 Infineon'!$B$4</definedName>
    <definedName name="n_3">'[4]5.8.2 Infineon'!$B$4</definedName>
    <definedName name="NI">#REF!</definedName>
    <definedName name="NLGeXToEUR" hidden="1">1/EUReXToNLG</definedName>
    <definedName name="OLA">[1]SalaryData!$EE$10</definedName>
    <definedName name="olj" hidden="1">{#N/A,#N/A,FALSE,"Tabelle1";#N/A,#N/A,FALSE,"Tabelle2";#N/A,#N/A,FALSE,"Tabelle3"}</definedName>
    <definedName name="öljlöjk" hidden="1">{#N/A,#N/A,FALSE,"Tabelle1";#N/A,#N/A,FALSE,"Tabelle2";#N/A,#N/A,FALSE,"Tabelle3"}</definedName>
    <definedName name="OT">#REF!</definedName>
    <definedName name="PalisadeReportWorkbookCreatedBy">"AtRisk"</definedName>
    <definedName name="PEERS_TICKERS" hidden="1">{"BAY LN EQUITY","VOD LN EQUITY","IBM EQUITY","F US EQUITY","RCL US EQUITY","HMB SS  EQUITY","EIK IR EQUITY","BRBY LN EQUITY"}</definedName>
    <definedName name="PEERS_TICKERS_FREQ" hidden="1">{12,10,8,7,3,2,1,1}</definedName>
    <definedName name="Pensions">#REF!</definedName>
    <definedName name="percent">'[11]Cash Flow'!$Y:$Y,'[11]Cash Flow'!$W:$W,'[11]Cash Flow'!$U:$U,'[11]Cash Flow'!$S:$S,'[11]Cash Flow'!$Q:$Q</definedName>
    <definedName name="percent_inc">[20]Assistance!$D$3</definedName>
    <definedName name="period">#REF!</definedName>
    <definedName name="Plan._.1996" hidden="1">{#N/A,#N/A,FALSE,"Tabelle1";#N/A,#N/A,FALSE,"Tabelle2";#N/A,#N/A,FALSE,"Tabelle3"}</definedName>
    <definedName name="Plan_1996" hidden="1">{#N/A,#N/A,FALSE,"Tabelle1";#N/A,#N/A,FALSE,"Tabelle2";#N/A,#N/A,FALSE,"Tabelle3"}</definedName>
    <definedName name="Plan1996" hidden="1">{#N/A,#N/A,FALSE,"Tabelle1";#N/A,#N/A,FALSE,"Tabelle2";#N/A,#N/A,FALSE,"Tabelle3"}</definedName>
    <definedName name="PlandEnde">[21]Deckblatt!$C$13</definedName>
    <definedName name="PlanEnde">[16]Deckblatt!$C$13</definedName>
    <definedName name="PORTFOLIO_TICKERS" hidden="1">{"U6640352-6 CLIENT","U6640352-5 CLIENT","U6640352-16 CLIENT","U7883529-9 CLIENT","26 CLIENT","U7883529-1 CLIENT","U7883529-2 CLIENT","U6460707-54 CLIENT"}</definedName>
    <definedName name="PORTFOLIO_TICKERS_FREQ" hidden="1">{23,5,4,4,2,1,1,1}</definedName>
    <definedName name="ProMOS_cost_of_sales_MVI">[8]Licenses!#REF!</definedName>
    <definedName name="ProMOS_cost_of_sales_Siemens">#REF!</definedName>
    <definedName name="ProMOS_result">#REF!</definedName>
    <definedName name="prozente">'[15]GUV nach GKV'!$U:$U,'[15]GUV nach GKV'!$AC:$AC,'[15]GUV nach GKV'!$AA:$AA,'[15]GUV nach GKV'!$Y:$Y,'[15]GUV nach GKV'!$W:$W,'[15]GUV nach GKV'!$P:$P,'[15]GUV nach GKV'!$N:$N,'[15]GUV nach GKV'!$L:$L,'[15]GUV nach GKV'!$J:$J,'[15]GUV nach GKV'!$H:$H,'[15]GUV nach GKV'!$F:$F</definedName>
    <definedName name="PTEeXToEUR" hidden="1">1/EUReXToPTE</definedName>
    <definedName name="q">#REF!</definedName>
    <definedName name="quarterly">#REF!</definedName>
    <definedName name="RegionTable">OFFSET('[5]Region Database'!$D$2,0,0,COUNTA('[5]Region Database'!$D$2:$D$1000))</definedName>
    <definedName name="Reserven">[7]Balance!$33:$33</definedName>
    <definedName name="Sals_OT_Allows">#REF!</definedName>
    <definedName name="SaveSettingsMode">"XSTD"</definedName>
    <definedName name="sfdaf" hidden="1">{#N/A,#N/A,FALSE,"Tabelle1";#N/A,#N/A,FALSE,"Tabelle2";#N/A,#N/A,FALSE,"Tabelle3"}</definedName>
    <definedName name="sommer">#REF!</definedName>
    <definedName name="SpreadsheetBuilder_1" hidden="1">'6.5.4 Drägerwerk'!$A$1:$C$6</definedName>
    <definedName name="SpreadsheetBuilder_3" hidden="1">'[22]Aktienkurse CAC 40'!#REF!</definedName>
    <definedName name="Startjahr">[16]Deckblatt!$C$11</definedName>
    <definedName name="Status">#REF!</definedName>
    <definedName name="Steigerung1">[8]Licenses!$N$9</definedName>
    <definedName name="Steigerung2">[8]Licenses!$N$11</definedName>
    <definedName name="steuersatz">#REF!</definedName>
    <definedName name="Subcons">#REF!</definedName>
    <definedName name="_xlnm.Criteria">[13]AWZVERÖFF!#REF!</definedName>
    <definedName name="Suchkriterien_1">[13]AWZVERÖFF!#REF!</definedName>
    <definedName name="Summe_Eigenkapital">[7]Balance!$37:$37</definedName>
    <definedName name="Summe_Passiva">[7]Balance!$52:$52</definedName>
    <definedName name="t">#REF!</definedName>
    <definedName name="TEST0">#REF!</definedName>
    <definedName name="TESTHKEY">#REF!</definedName>
    <definedName name="TESTKEYS">#REF!</definedName>
    <definedName name="TESTVKEY">#REF!</definedName>
    <definedName name="TopRankDefaultDistForRange" hidden="1">0</definedName>
    <definedName name="TopRankDefaultMax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10</definedName>
    <definedName name="TopRankMultiWayReport" hidden="1">FALSE</definedName>
    <definedName name="TopRankNumberOfRuns" hidden="1">1</definedName>
    <definedName name="TopRankOnlyInputsChangeThreshold">"0,01"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FALSE</definedName>
    <definedName name="TopRankReportsInExistingWorkbookName" hidden="1">"Active Workbook"</definedName>
    <definedName name="TopRankReportsInNewWorkbook" hidden="1">TRUE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TRNR_058ac1711e1e467ab113ba5cf777fad9_39_1" hidden="1">'[22]Ausland ITA'!#REF!</definedName>
    <definedName name="TRNR_0a905c622f5c483e94641fe64e7d64dc_40_23" hidden="1">#REF!</definedName>
    <definedName name="TRNR_1172ecdf7a4843279e15ae57d566f026_842_1" hidden="1">'[23]Synth. Euro'!#REF!</definedName>
    <definedName name="TRNR_2d4de452a8424f7ebfd3372dae14076a_1_23" hidden="1">#REF!</definedName>
    <definedName name="TRNR_3a2a598b7b524cf491f6a3ba9421bcb2_40_23" hidden="1">#REF!</definedName>
    <definedName name="TRNR_3a4f228b885c49408d6063c628988e15_40_23" hidden="1">#REF!</definedName>
    <definedName name="TRNR_3ff7ca5d3e534c009fd681685843fd56_40_23" hidden="1">#REF!</definedName>
    <definedName name="TRNR_5db1e2d59a754f0bb361a3a3304f99bd_4700_13" hidden="1">'[24]Terminkurse Abruf (DS)'!#REF!</definedName>
    <definedName name="TRNR_6fc79c7b204e47388e2a4dc05418f7f6_40_23" hidden="1">#REF!</definedName>
    <definedName name="TRNR_708d24f8df2c478d844b9cbff451e754_18264_1" hidden="1">'[23]Synth. Euro'!#REF!</definedName>
    <definedName name="TRNR_7b54b9e363764b98af2e44d832127ea7_40_23" hidden="1">#REF!</definedName>
    <definedName name="TRNR_7c589cdaa86e42d48e83c8c44a1a3486_40_23" hidden="1">#REF!</definedName>
    <definedName name="TRNR_7f69681030dd4c598dcafcfab7e77e69_2_23" hidden="1">#REF!</definedName>
    <definedName name="TRNR_8408bdfc18a046e4bb03377ec97da062_18264_1" hidden="1">'[23]Synth. Euro'!#REF!</definedName>
    <definedName name="TRNR_ec3e8dde2dee48e5b5cd4ea7e71bd8af_1_23" hidden="1">#REF!</definedName>
    <definedName name="Übernahme">#REF!</definedName>
    <definedName name="uihbjkbh" hidden="1">{#N/A,#N/A,FALSE,"Tabelle1";#N/A,#N/A,FALSE,"Tabelle2";#N/A,#N/A,FALSE,"Tabelle3"}</definedName>
    <definedName name="Verg">[21]Deckblatt!$C$11</definedName>
    <definedName name="VKL_Regensburg">#REF!</definedName>
    <definedName name="VKLSTOCK">#REF!</definedName>
    <definedName name="w">#REF!</definedName>
    <definedName name="WACC1">#REF!</definedName>
    <definedName name="WACC2">#REF!</definedName>
    <definedName name="Waehrung">[16]Deckblatt!$C$9</definedName>
    <definedName name="weekly">#REF!</definedName>
    <definedName name="werer" hidden="1">{#N/A,#N/A,FALSE,"Tabelle1";#N/A,#N/A,FALSE,"Tabelle2";#N/A,#N/A,FALSE,"Tabelle3"}</definedName>
    <definedName name="winter">#REF!</definedName>
    <definedName name="WOS_cost_of_sales_Motorola">#REF!</definedName>
    <definedName name="WOS_cost_of_sales_Siemens">#REF!</definedName>
    <definedName name="WOS_result">#REF!</definedName>
    <definedName name="wrn.Bewegungsbilanz." hidden="1">{#N/A,#N/A,FALSE,"Mittelherkunft";#N/A,#N/A,FALSE,"Mittelverwendung"}</definedName>
    <definedName name="wrn.Bilanz." hidden="1">{#N/A,#N/A,FALSE,"Layout Aktiva";#N/A,#N/A,FALSE,"Layout Passiva"}</definedName>
    <definedName name="wrn.Cash._.Flow." hidden="1">{#N/A,#N/A,FALSE,"Layout Cash Flow"}</definedName>
    <definedName name="wrn.Finanzbedarfsrechnung." hidden="1">{#N/A,#N/A,FALSE,"Finanzbedarfsrechnung"}</definedName>
    <definedName name="wrn.GuV." hidden="1">{#N/A,#N/A,FALSE,"Layout GuV"}</definedName>
    <definedName name="wrn.Komplettausdruck." hidden="1">{#N/A,#N/A,FALSE,"Layout Aktiva";#N/A,#N/A,FALSE,"Layout Passiva";#N/A,#N/A,FALSE,"Layout GuV";#N/A,#N/A,FALSE,"Layout Cash Flow";#N/A,#N/A,FALSE,"Mittelherkunft";#N/A,#N/A,FALSE,"Mittelverwendung";#N/A,#N/A,FALSE,"Finanzbedarfsrechnung"}</definedName>
    <definedName name="wrn.WDT._.Plan._.1996." hidden="1">{#N/A,#N/A,FALSE,"Tabelle1";#N/A,#N/A,FALSE,"Tabelle2";#N/A,#N/A,FALSE,"Tabelle3"}</definedName>
    <definedName name="yu">[25]MuM1!#REF!</definedName>
    <definedName name="yu_1">[25]MuM1!#REF!</definedName>
    <definedName name="_xlnm.Extract">[13]AWZVERÖFF!#REF!</definedName>
    <definedName name="Zielbereich_1">[13]AWZVERÖFF!#REF!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10" l="1"/>
  <c r="I15" i="3"/>
  <c r="I9" i="3"/>
  <c r="C12" i="3"/>
  <c r="C13" i="3"/>
  <c r="C14" i="3"/>
  <c r="C19" i="3"/>
  <c r="C15" i="3"/>
  <c r="C16" i="3"/>
  <c r="C17" i="3"/>
  <c r="C20" i="15"/>
  <c r="B20" i="15"/>
  <c r="C19" i="15"/>
  <c r="B19" i="15"/>
  <c r="C18" i="15"/>
  <c r="B18" i="15"/>
  <c r="C17" i="15"/>
  <c r="B17" i="15"/>
  <c r="C16" i="15"/>
  <c r="B16" i="15"/>
  <c r="C15" i="15"/>
  <c r="B15" i="15"/>
  <c r="C14" i="15"/>
  <c r="B14" i="15"/>
  <c r="D1063" i="11"/>
  <c r="N4" i="11"/>
  <c r="M4" i="11"/>
  <c r="L4" i="11"/>
  <c r="N3" i="11"/>
  <c r="M3" i="11"/>
  <c r="L3" i="11"/>
  <c r="N2" i="11"/>
  <c r="M2" i="11"/>
  <c r="L2" i="11"/>
  <c r="J2" i="11"/>
  <c r="D1464" i="11"/>
  <c r="D1463" i="11"/>
  <c r="D1462" i="11"/>
  <c r="D1461" i="11"/>
  <c r="D1460" i="11"/>
  <c r="D1459" i="11"/>
  <c r="D1458" i="11"/>
  <c r="D1457" i="11"/>
  <c r="D1456" i="11"/>
  <c r="D1455" i="11"/>
  <c r="D1454" i="11"/>
  <c r="D1453" i="11"/>
  <c r="D1452" i="11"/>
  <c r="D1451" i="11"/>
  <c r="D1450" i="11"/>
  <c r="D1449" i="11"/>
  <c r="D1448" i="11"/>
  <c r="D1447" i="11"/>
  <c r="D1446" i="11"/>
  <c r="D1445" i="11"/>
  <c r="D1444" i="11"/>
  <c r="D1443" i="11"/>
  <c r="D1442" i="11"/>
  <c r="D1441" i="11"/>
  <c r="D1440" i="11"/>
  <c r="D1439" i="11"/>
  <c r="D1438" i="11"/>
  <c r="D1437" i="11"/>
  <c r="D1436" i="11"/>
  <c r="D1435" i="11"/>
  <c r="D1434" i="11"/>
  <c r="D1433" i="11"/>
  <c r="D1432" i="11"/>
  <c r="D1431" i="11"/>
  <c r="D1430" i="11"/>
  <c r="D1429" i="11"/>
  <c r="D1428" i="11"/>
  <c r="D1427" i="11"/>
  <c r="D1426" i="11"/>
  <c r="D1425" i="11"/>
  <c r="D1424" i="11"/>
  <c r="D1423" i="11"/>
  <c r="D1422" i="11"/>
  <c r="D1421" i="11"/>
  <c r="D1420" i="11"/>
  <c r="D1419" i="11"/>
  <c r="D1418" i="11"/>
  <c r="D1417" i="11"/>
  <c r="D1416" i="11"/>
  <c r="D1415" i="11"/>
  <c r="D1414" i="11"/>
  <c r="D1413" i="11"/>
  <c r="D1412" i="11"/>
  <c r="D1411" i="11"/>
  <c r="D1410" i="11"/>
  <c r="D1409" i="11"/>
  <c r="D1408" i="11"/>
  <c r="D1407" i="11"/>
  <c r="D1406" i="11"/>
  <c r="D1405" i="11"/>
  <c r="D1404" i="11"/>
  <c r="D1403" i="11"/>
  <c r="D1402" i="11"/>
  <c r="D1401" i="11"/>
  <c r="D1400" i="11"/>
  <c r="D1399" i="11"/>
  <c r="D1398" i="11"/>
  <c r="D1397" i="11"/>
  <c r="D1396" i="11"/>
  <c r="D1395" i="11"/>
  <c r="D1394" i="11"/>
  <c r="D1393" i="11"/>
  <c r="D1392" i="11"/>
  <c r="D1391" i="11"/>
  <c r="D1390" i="11"/>
  <c r="D1389" i="11"/>
  <c r="D1388" i="11"/>
  <c r="D1387" i="11"/>
  <c r="D1386" i="11"/>
  <c r="D1385" i="11"/>
  <c r="D1384" i="11"/>
  <c r="D1383" i="11"/>
  <c r="D1382" i="11"/>
  <c r="D1381" i="11"/>
  <c r="D1380" i="11"/>
  <c r="D1379" i="11"/>
  <c r="D1378" i="11"/>
  <c r="D1377" i="11"/>
  <c r="D1376" i="11"/>
  <c r="D1375" i="11"/>
  <c r="D1374" i="11"/>
  <c r="D1373" i="11"/>
  <c r="D1372" i="11"/>
  <c r="D1371" i="11"/>
  <c r="D1370" i="11"/>
  <c r="D1369" i="11"/>
  <c r="D1368" i="11"/>
  <c r="D1367" i="11"/>
  <c r="D1366" i="11"/>
  <c r="D1365" i="11"/>
  <c r="D1364" i="11"/>
  <c r="D1363" i="11"/>
  <c r="D1362" i="11"/>
  <c r="D1361" i="11"/>
  <c r="D1360" i="11"/>
  <c r="D1359" i="11"/>
  <c r="D1358" i="11"/>
  <c r="D1357" i="11"/>
  <c r="D1356" i="11"/>
  <c r="D1355" i="11"/>
  <c r="D1354" i="11"/>
  <c r="D1353" i="11"/>
  <c r="D1352" i="11"/>
  <c r="D1351" i="11"/>
  <c r="D1350" i="11"/>
  <c r="D1349" i="11"/>
  <c r="D1348" i="11"/>
  <c r="D1347" i="11"/>
  <c r="D1346" i="11"/>
  <c r="D1345" i="11"/>
  <c r="D1344" i="11"/>
  <c r="D1343" i="11"/>
  <c r="D1342" i="11"/>
  <c r="D1341" i="11"/>
  <c r="D1340" i="11"/>
  <c r="D1339" i="11"/>
  <c r="D1338" i="11"/>
  <c r="D1337" i="11"/>
  <c r="D1336" i="11"/>
  <c r="D1335" i="11"/>
  <c r="D1334" i="11"/>
  <c r="D1333" i="11"/>
  <c r="D1332" i="11"/>
  <c r="D1331" i="11"/>
  <c r="D1330" i="11"/>
  <c r="D1329" i="11"/>
  <c r="D1328" i="11"/>
  <c r="D1327" i="11"/>
  <c r="D1326" i="11"/>
  <c r="D1325" i="11"/>
  <c r="D1324" i="11"/>
  <c r="D1323" i="11"/>
  <c r="D1322" i="11"/>
  <c r="D1321" i="11"/>
  <c r="D1320" i="11"/>
  <c r="D1319" i="11"/>
  <c r="D1318" i="11"/>
  <c r="D1317" i="11"/>
  <c r="D1316" i="11"/>
  <c r="D1315" i="11"/>
  <c r="D1314" i="11"/>
  <c r="D1313" i="11"/>
  <c r="D1312" i="11"/>
  <c r="D1311" i="11"/>
  <c r="D1310" i="11"/>
  <c r="D1309" i="11"/>
  <c r="D1308" i="11"/>
  <c r="D1307" i="11"/>
  <c r="D1306" i="11"/>
  <c r="D1305" i="11"/>
  <c r="D1304" i="11"/>
  <c r="D1303" i="11"/>
  <c r="D1302" i="11"/>
  <c r="D1301" i="11"/>
  <c r="D1300" i="11"/>
  <c r="D1299" i="11"/>
  <c r="D1298" i="11"/>
  <c r="D1297" i="11"/>
  <c r="D1296" i="11"/>
  <c r="D1295" i="11"/>
  <c r="D1294" i="11"/>
  <c r="D1293" i="11"/>
  <c r="D1292" i="11"/>
  <c r="D1291" i="11"/>
  <c r="D1290" i="11"/>
  <c r="D1289" i="11"/>
  <c r="D1288" i="11"/>
  <c r="D1287" i="11"/>
  <c r="D1286" i="11"/>
  <c r="D1285" i="11"/>
  <c r="D1284" i="11"/>
  <c r="D1283" i="11"/>
  <c r="D1282" i="11"/>
  <c r="D1281" i="11"/>
  <c r="D1280" i="11"/>
  <c r="D1279" i="11"/>
  <c r="D1278" i="11"/>
  <c r="D1277" i="11"/>
  <c r="D1276" i="11"/>
  <c r="D1275" i="11"/>
  <c r="D1274" i="11"/>
  <c r="D1273" i="11"/>
  <c r="D1272" i="11"/>
  <c r="D1271" i="11"/>
  <c r="D1270" i="11"/>
  <c r="D1269" i="11"/>
  <c r="D1268" i="11"/>
  <c r="D1267" i="11"/>
  <c r="D1266" i="11"/>
  <c r="D1265" i="11"/>
  <c r="D1264" i="11"/>
  <c r="D1263" i="11"/>
  <c r="D1262" i="11"/>
  <c r="D1261" i="11"/>
  <c r="D1260" i="11"/>
  <c r="D1259" i="11"/>
  <c r="D1258" i="11"/>
  <c r="D1257" i="11"/>
  <c r="D1256" i="11"/>
  <c r="D1255" i="11"/>
  <c r="D1254" i="11"/>
  <c r="D1253" i="11"/>
  <c r="D1252" i="11"/>
  <c r="D1251" i="11"/>
  <c r="D1250" i="11"/>
  <c r="D1249" i="11"/>
  <c r="D1248" i="11"/>
  <c r="D1247" i="11"/>
  <c r="D1246" i="11"/>
  <c r="D1245" i="11"/>
  <c r="D1244" i="11"/>
  <c r="D1243" i="11"/>
  <c r="D1242" i="11"/>
  <c r="D1241" i="11"/>
  <c r="D1240" i="11"/>
  <c r="D1239" i="11"/>
  <c r="D1238" i="11"/>
  <c r="D1237" i="11"/>
  <c r="D1236" i="11"/>
  <c r="D1235" i="11"/>
  <c r="D1234" i="11"/>
  <c r="D1233" i="11"/>
  <c r="D1232" i="11"/>
  <c r="D1231" i="11"/>
  <c r="D1230" i="11"/>
  <c r="D1229" i="11"/>
  <c r="D1228" i="11"/>
  <c r="D1227" i="11"/>
  <c r="D1226" i="11"/>
  <c r="D1225" i="11"/>
  <c r="D1224" i="11"/>
  <c r="D1223" i="11"/>
  <c r="D1222" i="11"/>
  <c r="D1221" i="11"/>
  <c r="D1220" i="11"/>
  <c r="D1219" i="11"/>
  <c r="D1218" i="11"/>
  <c r="D1217" i="11"/>
  <c r="D1216" i="11"/>
  <c r="D1215" i="11"/>
  <c r="D1214" i="11"/>
  <c r="D1213" i="11"/>
  <c r="D1212" i="11"/>
  <c r="D1211" i="11"/>
  <c r="D1210" i="11"/>
  <c r="D1209" i="11"/>
  <c r="D1208" i="11"/>
  <c r="D1207" i="11"/>
  <c r="D1206" i="11"/>
  <c r="D1205" i="11"/>
  <c r="D1204" i="11"/>
  <c r="D1203" i="11"/>
  <c r="D1202" i="11"/>
  <c r="D1201" i="11"/>
  <c r="D1200" i="11"/>
  <c r="D1199" i="11"/>
  <c r="D1198" i="11"/>
  <c r="D1197" i="11"/>
  <c r="D1196" i="11"/>
  <c r="D1195" i="11"/>
  <c r="D1194" i="11"/>
  <c r="D1193" i="11"/>
  <c r="D1192" i="11"/>
  <c r="D1191" i="11"/>
  <c r="D1190" i="11"/>
  <c r="D1189" i="11"/>
  <c r="D1188" i="11"/>
  <c r="D1187" i="11"/>
  <c r="D1186" i="11"/>
  <c r="D1185" i="11"/>
  <c r="D1184" i="11"/>
  <c r="D1183" i="11"/>
  <c r="D1182" i="11"/>
  <c r="D1181" i="11"/>
  <c r="D1180" i="11"/>
  <c r="D1179" i="11"/>
  <c r="D1178" i="11"/>
  <c r="D1177" i="11"/>
  <c r="D1176" i="11"/>
  <c r="D1175" i="11"/>
  <c r="D1174" i="11"/>
  <c r="D1173" i="11"/>
  <c r="D1172" i="11"/>
  <c r="D1171" i="11"/>
  <c r="D1170" i="11"/>
  <c r="D1169" i="11"/>
  <c r="D1168" i="11"/>
  <c r="D1167" i="11"/>
  <c r="D1166" i="11"/>
  <c r="D1165" i="11"/>
  <c r="D1164" i="11"/>
  <c r="D1163" i="11"/>
  <c r="D1162" i="11"/>
  <c r="D1161" i="11"/>
  <c r="D1160" i="11"/>
  <c r="D1159" i="11"/>
  <c r="D1158" i="11"/>
  <c r="D1157" i="11"/>
  <c r="D1156" i="11"/>
  <c r="D1155" i="11"/>
  <c r="D1154" i="11"/>
  <c r="D1153" i="11"/>
  <c r="D1152" i="11"/>
  <c r="D1151" i="11"/>
  <c r="D1150" i="11"/>
  <c r="D1149" i="11"/>
  <c r="D1148" i="11"/>
  <c r="D1147" i="11"/>
  <c r="D1146" i="11"/>
  <c r="D1145" i="11"/>
  <c r="D1144" i="11"/>
  <c r="D1143" i="11"/>
  <c r="D1142" i="11"/>
  <c r="D1141" i="11"/>
  <c r="D1140" i="11"/>
  <c r="D1139" i="11"/>
  <c r="D1138" i="11"/>
  <c r="D1137" i="11"/>
  <c r="D1136" i="11"/>
  <c r="D1135" i="11"/>
  <c r="D1134" i="11"/>
  <c r="D1133" i="11"/>
  <c r="D1132" i="11"/>
  <c r="D1131" i="11"/>
  <c r="D1130" i="11"/>
  <c r="D1129" i="11"/>
  <c r="D1128" i="11"/>
  <c r="D1127" i="11"/>
  <c r="D1126" i="11"/>
  <c r="D1125" i="11"/>
  <c r="D1124" i="11"/>
  <c r="D1123" i="11"/>
  <c r="D1122" i="11"/>
  <c r="D1121" i="11"/>
  <c r="D1120" i="11"/>
  <c r="D1119" i="11"/>
  <c r="D1118" i="11"/>
  <c r="D1117" i="11"/>
  <c r="D1116" i="11"/>
  <c r="D1115" i="11"/>
  <c r="D1114" i="11"/>
  <c r="D1113" i="11"/>
  <c r="D1112" i="11"/>
  <c r="D1111" i="11"/>
  <c r="D1110" i="11"/>
  <c r="D1109" i="11"/>
  <c r="D1108" i="11"/>
  <c r="D1107" i="11"/>
  <c r="D1106" i="11"/>
  <c r="D1105" i="11"/>
  <c r="D1104" i="11"/>
  <c r="D1103" i="11"/>
  <c r="D1102" i="11"/>
  <c r="D1101" i="11"/>
  <c r="D1100" i="11"/>
  <c r="D1099" i="11"/>
  <c r="D1098" i="11"/>
  <c r="D1097" i="11"/>
  <c r="D1096" i="11"/>
  <c r="D1095" i="11"/>
  <c r="D1094" i="11"/>
  <c r="D1093" i="11"/>
  <c r="D1092" i="11"/>
  <c r="D1091" i="11"/>
  <c r="D1090" i="11"/>
  <c r="D1089" i="11"/>
  <c r="D1088" i="11"/>
  <c r="D1087" i="11"/>
  <c r="D1086" i="11"/>
  <c r="D1085" i="11"/>
  <c r="D1084" i="11"/>
  <c r="D1083" i="11"/>
  <c r="D1082" i="11"/>
  <c r="D1081" i="11"/>
  <c r="D1080" i="11"/>
  <c r="D1079" i="11"/>
  <c r="D1078" i="11"/>
  <c r="D1077" i="11"/>
  <c r="D1076" i="11"/>
  <c r="D1075" i="11"/>
  <c r="D1074" i="11"/>
  <c r="D1073" i="11"/>
  <c r="D1072" i="11"/>
  <c r="D1071" i="11"/>
  <c r="D1070" i="11"/>
  <c r="D1069" i="11"/>
  <c r="D1068" i="11"/>
  <c r="D1067" i="11"/>
  <c r="D1066" i="11"/>
  <c r="D1065" i="11"/>
  <c r="D1064" i="11"/>
  <c r="D1062" i="11"/>
  <c r="D1061" i="11"/>
  <c r="D1060" i="11"/>
  <c r="D1059" i="11"/>
  <c r="D1058" i="11"/>
  <c r="D1057" i="11"/>
  <c r="D1056" i="11"/>
  <c r="D1055" i="11"/>
  <c r="D1054" i="11"/>
  <c r="D1053" i="11"/>
  <c r="D1052" i="11"/>
  <c r="D1051" i="11"/>
  <c r="D1050" i="11"/>
  <c r="D1049" i="11"/>
  <c r="D1048" i="11"/>
  <c r="D1047" i="11"/>
  <c r="D1046" i="11"/>
  <c r="D1045" i="11"/>
  <c r="D1044" i="11"/>
  <c r="D1043" i="11"/>
  <c r="D1042" i="11"/>
  <c r="D1041" i="11"/>
  <c r="D1040" i="11"/>
  <c r="D1039" i="11"/>
  <c r="D1038" i="11"/>
  <c r="D1037" i="11"/>
  <c r="D1036" i="11"/>
  <c r="D1035" i="11"/>
  <c r="D1034" i="11"/>
  <c r="D1033" i="11"/>
  <c r="D1032" i="11"/>
  <c r="D1031" i="11"/>
  <c r="D1030" i="11"/>
  <c r="D1029" i="11"/>
  <c r="D1028" i="11"/>
  <c r="D1027" i="11"/>
  <c r="D1026" i="11"/>
  <c r="D1025" i="11"/>
  <c r="D1024" i="11"/>
  <c r="D1023" i="11"/>
  <c r="D1022" i="11"/>
  <c r="D1021" i="11"/>
  <c r="D1020" i="11"/>
  <c r="D1019" i="11"/>
  <c r="D1018" i="11"/>
  <c r="D1017" i="11"/>
  <c r="D1016" i="11"/>
  <c r="D1015" i="11"/>
  <c r="D1014" i="11"/>
  <c r="D1013" i="11"/>
  <c r="D1012" i="11"/>
  <c r="D1011" i="11"/>
  <c r="D1010" i="11"/>
  <c r="D1009" i="11"/>
  <c r="D1008" i="11"/>
  <c r="D1007" i="11"/>
  <c r="D1006" i="11"/>
  <c r="D1005" i="11"/>
  <c r="D1004" i="11"/>
  <c r="D1003" i="11"/>
  <c r="D1002" i="11"/>
  <c r="D1001" i="11"/>
  <c r="D1000" i="11"/>
  <c r="D999" i="11"/>
  <c r="D998" i="11"/>
  <c r="D997" i="11"/>
  <c r="D996" i="11"/>
  <c r="D995" i="11"/>
  <c r="D994" i="11"/>
  <c r="D993" i="11"/>
  <c r="D992" i="11"/>
  <c r="D991" i="11"/>
  <c r="D990" i="11"/>
  <c r="D989" i="11"/>
  <c r="D988" i="11"/>
  <c r="D987" i="11"/>
  <c r="D986" i="11"/>
  <c r="D985" i="11"/>
  <c r="D984" i="11"/>
  <c r="D983" i="11"/>
  <c r="D982" i="11"/>
  <c r="D981" i="11"/>
  <c r="D980" i="11"/>
  <c r="D979" i="11"/>
  <c r="D978" i="11"/>
  <c r="D977" i="11"/>
  <c r="D976" i="11"/>
  <c r="D975" i="11"/>
  <c r="D974" i="11"/>
  <c r="D973" i="11"/>
  <c r="D972" i="11"/>
  <c r="D971" i="11"/>
  <c r="D970" i="11"/>
  <c r="D969" i="11"/>
  <c r="D968" i="11"/>
  <c r="D967" i="11"/>
  <c r="D966" i="11"/>
  <c r="D965" i="11"/>
  <c r="D964" i="11"/>
  <c r="D963" i="11"/>
  <c r="D962" i="11"/>
  <c r="D961" i="11"/>
  <c r="D960" i="11"/>
  <c r="D959" i="11"/>
  <c r="D958" i="11"/>
  <c r="D957" i="11"/>
  <c r="D956" i="11"/>
  <c r="D955" i="11"/>
  <c r="D954" i="11"/>
  <c r="D953" i="11"/>
  <c r="D952" i="11"/>
  <c r="D951" i="11"/>
  <c r="D950" i="11"/>
  <c r="D949" i="11"/>
  <c r="D948" i="11"/>
  <c r="D947" i="11"/>
  <c r="D946" i="11"/>
  <c r="D945" i="11"/>
  <c r="D944" i="11"/>
  <c r="D943" i="11"/>
  <c r="D942" i="11"/>
  <c r="D941" i="11"/>
  <c r="D940" i="11"/>
  <c r="D939" i="11"/>
  <c r="D938" i="11"/>
  <c r="D937" i="11"/>
  <c r="D936" i="11"/>
  <c r="D935" i="11"/>
  <c r="D934" i="11"/>
  <c r="D933" i="11"/>
  <c r="D932" i="11"/>
  <c r="D931" i="11"/>
  <c r="D930" i="11"/>
  <c r="D929" i="11"/>
  <c r="D928" i="11"/>
  <c r="D927" i="11"/>
  <c r="D926" i="11"/>
  <c r="D925" i="11"/>
  <c r="D924" i="11"/>
  <c r="D923" i="11"/>
  <c r="D922" i="11"/>
  <c r="D921" i="11"/>
  <c r="D920" i="11"/>
  <c r="D919" i="11"/>
  <c r="D918" i="11"/>
  <c r="D917" i="11"/>
  <c r="D916" i="11"/>
  <c r="D915" i="11"/>
  <c r="D914" i="11"/>
  <c r="D913" i="11"/>
  <c r="D912" i="11"/>
  <c r="D911" i="11"/>
  <c r="D910" i="11"/>
  <c r="D909" i="11"/>
  <c r="D908" i="11"/>
  <c r="D907" i="11"/>
  <c r="D906" i="11"/>
  <c r="D905" i="11"/>
  <c r="D904" i="11"/>
  <c r="D903" i="11"/>
  <c r="D902" i="11"/>
  <c r="D901" i="11"/>
  <c r="D900" i="11"/>
  <c r="D899" i="11"/>
  <c r="D898" i="11"/>
  <c r="D897" i="11"/>
  <c r="D896" i="11"/>
  <c r="D895" i="11"/>
  <c r="D894" i="11"/>
  <c r="D893" i="11"/>
  <c r="D892" i="11"/>
  <c r="D891" i="11"/>
  <c r="D890" i="11"/>
  <c r="D889" i="11"/>
  <c r="D888" i="11"/>
  <c r="D887" i="11"/>
  <c r="D886" i="11"/>
  <c r="D885" i="11"/>
  <c r="D884" i="11"/>
  <c r="D883" i="11"/>
  <c r="D882" i="11"/>
  <c r="D881" i="11"/>
  <c r="D880" i="11"/>
  <c r="D879" i="11"/>
  <c r="D878" i="11"/>
  <c r="D877" i="11"/>
  <c r="D876" i="11"/>
  <c r="D875" i="11"/>
  <c r="D874" i="11"/>
  <c r="D873" i="11"/>
  <c r="D872" i="11"/>
  <c r="D871" i="11"/>
  <c r="D870" i="11"/>
  <c r="D869" i="11"/>
  <c r="D868" i="11"/>
  <c r="D867" i="11"/>
  <c r="D866" i="11"/>
  <c r="D865" i="11"/>
  <c r="D864" i="11"/>
  <c r="D863" i="11"/>
  <c r="D862" i="11"/>
  <c r="D861" i="11"/>
  <c r="D860" i="11"/>
  <c r="D859" i="11"/>
  <c r="D858" i="11"/>
  <c r="D857" i="11"/>
  <c r="D856" i="11"/>
  <c r="D855" i="11"/>
  <c r="D854" i="11"/>
  <c r="D853" i="11"/>
  <c r="D852" i="11"/>
  <c r="D851" i="11"/>
  <c r="D850" i="11"/>
  <c r="D849" i="11"/>
  <c r="D848" i="11"/>
  <c r="D847" i="11"/>
  <c r="D846" i="11"/>
  <c r="D845" i="11"/>
  <c r="D844" i="11"/>
  <c r="D843" i="11"/>
  <c r="D842" i="11"/>
  <c r="D841" i="11"/>
  <c r="D840" i="11"/>
  <c r="D839" i="11"/>
  <c r="D838" i="11"/>
  <c r="D837" i="11"/>
  <c r="D836" i="11"/>
  <c r="D835" i="11"/>
  <c r="D834" i="11"/>
  <c r="D833" i="11"/>
  <c r="D832" i="11"/>
  <c r="D831" i="11"/>
  <c r="D830" i="11"/>
  <c r="D829" i="11"/>
  <c r="D828" i="11"/>
  <c r="D827" i="11"/>
  <c r="D826" i="11"/>
  <c r="D825" i="11"/>
  <c r="D824" i="11"/>
  <c r="D823" i="11"/>
  <c r="D822" i="11"/>
  <c r="D821" i="11"/>
  <c r="D820" i="11"/>
  <c r="D819" i="11"/>
  <c r="D818" i="11"/>
  <c r="D817" i="11"/>
  <c r="D816" i="11"/>
  <c r="D815" i="11"/>
  <c r="D814" i="11"/>
  <c r="D813" i="11"/>
  <c r="D812" i="11"/>
  <c r="D811" i="11"/>
  <c r="D810" i="11"/>
  <c r="D809" i="11"/>
  <c r="D808" i="11"/>
  <c r="D807" i="11"/>
  <c r="D806" i="11"/>
  <c r="D805" i="11"/>
  <c r="D804" i="11"/>
  <c r="D803" i="11"/>
  <c r="D802" i="11"/>
  <c r="D801" i="11"/>
  <c r="D800" i="11"/>
  <c r="D799" i="11"/>
  <c r="D798" i="11"/>
  <c r="D797" i="11"/>
  <c r="D796" i="11"/>
  <c r="D795" i="11"/>
  <c r="D794" i="11"/>
  <c r="D793" i="11"/>
  <c r="D792" i="11"/>
  <c r="D791" i="11"/>
  <c r="D790" i="11"/>
  <c r="D789" i="11"/>
  <c r="D788" i="11"/>
  <c r="D787" i="11"/>
  <c r="D786" i="11"/>
  <c r="D785" i="11"/>
  <c r="D784" i="11"/>
  <c r="D783" i="11"/>
  <c r="D782" i="11"/>
  <c r="D781" i="11"/>
  <c r="D780" i="11"/>
  <c r="D779" i="11"/>
  <c r="D778" i="11"/>
  <c r="D777" i="11"/>
  <c r="D776" i="11"/>
  <c r="D775" i="11"/>
  <c r="D774" i="11"/>
  <c r="D773" i="11"/>
  <c r="D772" i="11"/>
  <c r="D771" i="11"/>
  <c r="D770" i="11"/>
  <c r="D769" i="11"/>
  <c r="D768" i="11"/>
  <c r="D767" i="11"/>
  <c r="D766" i="11"/>
  <c r="D765" i="11"/>
  <c r="D764" i="11"/>
  <c r="D763" i="11"/>
  <c r="D762" i="11"/>
  <c r="D761" i="11"/>
  <c r="D760" i="11"/>
  <c r="D759" i="11"/>
  <c r="D758" i="11"/>
  <c r="D757" i="11"/>
  <c r="D756" i="11"/>
  <c r="D755" i="11"/>
  <c r="D754" i="11"/>
  <c r="D753" i="11"/>
  <c r="D752" i="11"/>
  <c r="D751" i="11"/>
  <c r="D750" i="11"/>
  <c r="D749" i="11"/>
  <c r="D748" i="11"/>
  <c r="D747" i="11"/>
  <c r="D746" i="11"/>
  <c r="D745" i="11"/>
  <c r="D744" i="11"/>
  <c r="D743" i="11"/>
  <c r="D742" i="11"/>
  <c r="D741" i="11"/>
  <c r="D740" i="11"/>
  <c r="D739" i="11"/>
  <c r="D738" i="11"/>
  <c r="D737" i="11"/>
  <c r="D736" i="11"/>
  <c r="D735" i="11"/>
  <c r="D734" i="11"/>
  <c r="D733" i="11"/>
  <c r="D732" i="11"/>
  <c r="D731" i="11"/>
  <c r="D730" i="11"/>
  <c r="D729" i="11"/>
  <c r="D728" i="11"/>
  <c r="D727" i="11"/>
  <c r="D726" i="11"/>
  <c r="D725" i="11"/>
  <c r="D724" i="11"/>
  <c r="D723" i="11"/>
  <c r="D722" i="11"/>
  <c r="D721" i="11"/>
  <c r="D720" i="11"/>
  <c r="D719" i="11"/>
  <c r="D718" i="11"/>
  <c r="D717" i="11"/>
  <c r="D716" i="11"/>
  <c r="D715" i="11"/>
  <c r="D714" i="11"/>
  <c r="D713" i="11"/>
  <c r="D712" i="11"/>
  <c r="D711" i="11"/>
  <c r="D710" i="11"/>
  <c r="D709" i="11"/>
  <c r="D708" i="11"/>
  <c r="D707" i="11"/>
  <c r="D706" i="11"/>
  <c r="D705" i="11"/>
  <c r="D704" i="11"/>
  <c r="D703" i="11"/>
  <c r="D702" i="11"/>
  <c r="D701" i="11"/>
  <c r="D700" i="11"/>
  <c r="D699" i="11"/>
  <c r="D698" i="11"/>
  <c r="D697" i="11"/>
  <c r="D696" i="11"/>
  <c r="D695" i="11"/>
  <c r="D694" i="11"/>
  <c r="D693" i="11"/>
  <c r="D692" i="11"/>
  <c r="D691" i="11"/>
  <c r="D690" i="11"/>
  <c r="D689" i="11"/>
  <c r="D688" i="11"/>
  <c r="D687" i="11"/>
  <c r="D686" i="11"/>
  <c r="D685" i="11"/>
  <c r="D684" i="11"/>
  <c r="D683" i="11"/>
  <c r="D682" i="11"/>
  <c r="D681" i="11"/>
  <c r="D680" i="11"/>
  <c r="D679" i="11"/>
  <c r="D678" i="11"/>
  <c r="D677" i="11"/>
  <c r="D676" i="11"/>
  <c r="D675" i="11"/>
  <c r="D674" i="11"/>
  <c r="D673" i="11"/>
  <c r="D672" i="11"/>
  <c r="D671" i="11"/>
  <c r="D670" i="11"/>
  <c r="D669" i="11"/>
  <c r="D668" i="11"/>
  <c r="D667" i="11"/>
  <c r="D666" i="11"/>
  <c r="D665" i="11"/>
  <c r="D664" i="11"/>
  <c r="D663" i="11"/>
  <c r="D662" i="11"/>
  <c r="D661" i="11"/>
  <c r="D660" i="11"/>
  <c r="D659" i="11"/>
  <c r="D658" i="11"/>
  <c r="D657" i="11"/>
  <c r="D656" i="11"/>
  <c r="D655" i="11"/>
  <c r="D654" i="11"/>
  <c r="D653" i="11"/>
  <c r="D652" i="11"/>
  <c r="D651" i="11"/>
  <c r="D650" i="11"/>
  <c r="D649" i="11"/>
  <c r="D648" i="11"/>
  <c r="D647" i="11"/>
  <c r="D646" i="11"/>
  <c r="D645" i="11"/>
  <c r="D644" i="11"/>
  <c r="D643" i="11"/>
  <c r="D642" i="11"/>
  <c r="D641" i="11"/>
  <c r="D640" i="11"/>
  <c r="D639" i="11"/>
  <c r="D638" i="11"/>
  <c r="D637" i="11"/>
  <c r="D636" i="11"/>
  <c r="D635" i="11"/>
  <c r="D634" i="11"/>
  <c r="D633" i="11"/>
  <c r="D632" i="11"/>
  <c r="D631" i="11"/>
  <c r="D630" i="11"/>
  <c r="D629" i="11"/>
  <c r="D628" i="11"/>
  <c r="D627" i="11"/>
  <c r="D626" i="11"/>
  <c r="D625" i="11"/>
  <c r="D624" i="11"/>
  <c r="D623" i="11"/>
  <c r="D622" i="11"/>
  <c r="D621" i="11"/>
  <c r="D620" i="11"/>
  <c r="D619" i="11"/>
  <c r="D618" i="11"/>
  <c r="D617" i="11"/>
  <c r="D616" i="11"/>
  <c r="D615" i="11"/>
  <c r="D614" i="11"/>
  <c r="D613" i="11"/>
  <c r="D612" i="11"/>
  <c r="D611" i="11"/>
  <c r="D610" i="11"/>
  <c r="D609" i="11"/>
  <c r="D608" i="11"/>
  <c r="D607" i="11"/>
  <c r="D606" i="11"/>
  <c r="D605" i="11"/>
  <c r="D604" i="11"/>
  <c r="D603" i="11"/>
  <c r="D602" i="11"/>
  <c r="D601" i="11"/>
  <c r="D600" i="11"/>
  <c r="D599" i="11"/>
  <c r="D598" i="11"/>
  <c r="D597" i="11"/>
  <c r="D596" i="11"/>
  <c r="D595" i="11"/>
  <c r="D594" i="11"/>
  <c r="D593" i="11"/>
  <c r="D592" i="11"/>
  <c r="D591" i="11"/>
  <c r="D590" i="11"/>
  <c r="D589" i="11"/>
  <c r="D588" i="11"/>
  <c r="D587" i="11"/>
  <c r="D586" i="11"/>
  <c r="D585" i="11"/>
  <c r="D584" i="11"/>
  <c r="D583" i="11"/>
  <c r="D582" i="11"/>
  <c r="D581" i="11"/>
  <c r="D580" i="11"/>
  <c r="D579" i="11"/>
  <c r="D578" i="11"/>
  <c r="D577" i="11"/>
  <c r="D576" i="11"/>
  <c r="D575" i="11"/>
  <c r="D574" i="11"/>
  <c r="D573" i="11"/>
  <c r="D572" i="11"/>
  <c r="D571" i="11"/>
  <c r="D570" i="11"/>
  <c r="D569" i="11"/>
  <c r="D568" i="11"/>
  <c r="D567" i="11"/>
  <c r="D566" i="11"/>
  <c r="D565" i="11"/>
  <c r="D564" i="11"/>
  <c r="D563" i="11"/>
  <c r="D562" i="11"/>
  <c r="D561" i="11"/>
  <c r="D560" i="11"/>
  <c r="D559" i="11"/>
  <c r="D558" i="11"/>
  <c r="D557" i="11"/>
  <c r="D556" i="11"/>
  <c r="D555" i="11"/>
  <c r="D554" i="11"/>
  <c r="D553" i="11"/>
  <c r="D552" i="11"/>
  <c r="D551" i="11"/>
  <c r="D550" i="11"/>
  <c r="D549" i="11"/>
  <c r="D548" i="11"/>
  <c r="D547" i="11"/>
  <c r="D546" i="11"/>
  <c r="D545" i="11"/>
  <c r="D544" i="11"/>
  <c r="D543" i="11"/>
  <c r="D542" i="11"/>
  <c r="D541" i="11"/>
  <c r="D540" i="11"/>
  <c r="D539" i="11"/>
  <c r="D538" i="11"/>
  <c r="D537" i="11"/>
  <c r="D536" i="11"/>
  <c r="D535" i="11"/>
  <c r="D534" i="11"/>
  <c r="D533" i="11"/>
  <c r="D532" i="11"/>
  <c r="D531" i="11"/>
  <c r="D530" i="11"/>
  <c r="D529" i="11"/>
  <c r="D528" i="11"/>
  <c r="D527" i="11"/>
  <c r="D526" i="11"/>
  <c r="D525" i="11"/>
  <c r="D524" i="11"/>
  <c r="D523" i="11"/>
  <c r="D522" i="11"/>
  <c r="D521" i="11"/>
  <c r="D520" i="11"/>
  <c r="D519" i="11"/>
  <c r="D518" i="11"/>
  <c r="D517" i="11"/>
  <c r="D516" i="11"/>
  <c r="D515" i="11"/>
  <c r="D514" i="11"/>
  <c r="D513" i="11"/>
  <c r="D512" i="11"/>
  <c r="D511" i="11"/>
  <c r="D510" i="11"/>
  <c r="D509" i="11"/>
  <c r="D508" i="11"/>
  <c r="D507" i="11"/>
  <c r="D506" i="11"/>
  <c r="D505" i="11"/>
  <c r="D504" i="11"/>
  <c r="D503" i="11"/>
  <c r="D502" i="11"/>
  <c r="D501" i="11"/>
  <c r="D500" i="11"/>
  <c r="D499" i="11"/>
  <c r="D498" i="11"/>
  <c r="D497" i="11"/>
  <c r="D496" i="11"/>
  <c r="D495" i="11"/>
  <c r="D494" i="11"/>
  <c r="D493" i="11"/>
  <c r="D492" i="11"/>
  <c r="D491" i="11"/>
  <c r="D490" i="11"/>
  <c r="D489" i="11"/>
  <c r="D488" i="11"/>
  <c r="D487" i="11"/>
  <c r="D486" i="11"/>
  <c r="D485" i="11"/>
  <c r="D484" i="11"/>
  <c r="D483" i="11"/>
  <c r="D482" i="11"/>
  <c r="D481" i="11"/>
  <c r="D480" i="11"/>
  <c r="D479" i="11"/>
  <c r="D478" i="11"/>
  <c r="D477" i="11"/>
  <c r="D476" i="11"/>
  <c r="D475" i="11"/>
  <c r="D474" i="11"/>
  <c r="D473" i="11"/>
  <c r="D472" i="11"/>
  <c r="D471" i="11"/>
  <c r="D470" i="11"/>
  <c r="D469" i="11"/>
  <c r="D468" i="11"/>
  <c r="D467" i="11"/>
  <c r="D466" i="11"/>
  <c r="D465" i="11"/>
  <c r="D464" i="11"/>
  <c r="D463" i="11"/>
  <c r="D462" i="11"/>
  <c r="D461" i="11"/>
  <c r="D460" i="11"/>
  <c r="D459" i="11"/>
  <c r="D458" i="11"/>
  <c r="D457" i="11"/>
  <c r="D456" i="11"/>
  <c r="D455" i="11"/>
  <c r="D454" i="11"/>
  <c r="D453" i="11"/>
  <c r="D452" i="11"/>
  <c r="D451" i="11"/>
  <c r="D450" i="11"/>
  <c r="D449" i="11"/>
  <c r="D448" i="11"/>
  <c r="D447" i="11"/>
  <c r="D446" i="11"/>
  <c r="D445" i="11"/>
  <c r="D444" i="11"/>
  <c r="D443" i="11"/>
  <c r="D442" i="11"/>
  <c r="D441" i="11"/>
  <c r="D440" i="11"/>
  <c r="D439" i="11"/>
  <c r="D438" i="11"/>
  <c r="D437" i="11"/>
  <c r="D436" i="11"/>
  <c r="D435" i="11"/>
  <c r="D434" i="11"/>
  <c r="D433" i="11"/>
  <c r="D432" i="11"/>
  <c r="D431" i="11"/>
  <c r="D430" i="11"/>
  <c r="D429" i="11"/>
  <c r="D428" i="11"/>
  <c r="D427" i="11"/>
  <c r="D426" i="11"/>
  <c r="D425" i="11"/>
  <c r="D424" i="11"/>
  <c r="D423" i="11"/>
  <c r="D422" i="11"/>
  <c r="D421" i="11"/>
  <c r="D420" i="11"/>
  <c r="D419" i="11"/>
  <c r="D418" i="11"/>
  <c r="D417" i="11"/>
  <c r="D416" i="11"/>
  <c r="D415" i="11"/>
  <c r="D414" i="11"/>
  <c r="D413" i="11"/>
  <c r="D412" i="11"/>
  <c r="D411" i="11"/>
  <c r="D410" i="11"/>
  <c r="D409" i="11"/>
  <c r="D408" i="11"/>
  <c r="D407" i="11"/>
  <c r="D406" i="11"/>
  <c r="D405" i="11"/>
  <c r="D404" i="11"/>
  <c r="D403" i="11"/>
  <c r="D402" i="11"/>
  <c r="D401" i="11"/>
  <c r="D400" i="11"/>
  <c r="D399" i="11"/>
  <c r="D398" i="11"/>
  <c r="D397" i="11"/>
  <c r="D396" i="11"/>
  <c r="D395" i="11"/>
  <c r="D394" i="11"/>
  <c r="D393" i="11"/>
  <c r="D392" i="11"/>
  <c r="D391" i="11"/>
  <c r="D390" i="11"/>
  <c r="D389" i="11"/>
  <c r="D388" i="11"/>
  <c r="D387" i="11"/>
  <c r="D386" i="11"/>
  <c r="D385" i="11"/>
  <c r="D384" i="11"/>
  <c r="D383" i="11"/>
  <c r="D382" i="11"/>
  <c r="D381" i="11"/>
  <c r="D380" i="11"/>
  <c r="D379" i="11"/>
  <c r="D378" i="11"/>
  <c r="D377" i="11"/>
  <c r="D376" i="11"/>
  <c r="D375" i="11"/>
  <c r="D374" i="11"/>
  <c r="D373" i="11"/>
  <c r="D372" i="11"/>
  <c r="D371" i="11"/>
  <c r="D370" i="11"/>
  <c r="D369" i="11"/>
  <c r="D368" i="11"/>
  <c r="D367" i="11"/>
  <c r="D366" i="11"/>
  <c r="D365" i="11"/>
  <c r="D364" i="11"/>
  <c r="D363" i="11"/>
  <c r="D362" i="11"/>
  <c r="D361" i="11"/>
  <c r="D360" i="11"/>
  <c r="D359" i="11"/>
  <c r="D358" i="11"/>
  <c r="D357" i="11"/>
  <c r="D356" i="11"/>
  <c r="D355" i="11"/>
  <c r="D354" i="11"/>
  <c r="D353" i="11"/>
  <c r="D352" i="11"/>
  <c r="D351" i="11"/>
  <c r="D350" i="11"/>
  <c r="D349" i="11"/>
  <c r="D348" i="11"/>
  <c r="D347" i="11"/>
  <c r="D346" i="11"/>
  <c r="D345" i="11"/>
  <c r="D344" i="11"/>
  <c r="D343" i="11"/>
  <c r="D342" i="11"/>
  <c r="D341" i="11"/>
  <c r="D340" i="11"/>
  <c r="D339" i="11"/>
  <c r="D338" i="11"/>
  <c r="D337" i="11"/>
  <c r="D336" i="11"/>
  <c r="D335" i="11"/>
  <c r="D334" i="11"/>
  <c r="D333" i="11"/>
  <c r="D332" i="11"/>
  <c r="D331" i="11"/>
  <c r="D330" i="11"/>
  <c r="D329" i="11"/>
  <c r="D328" i="11"/>
  <c r="D327" i="11"/>
  <c r="D326" i="11"/>
  <c r="D325" i="11"/>
  <c r="D324" i="11"/>
  <c r="D323" i="11"/>
  <c r="D322" i="11"/>
  <c r="D321" i="11"/>
  <c r="D320" i="11"/>
  <c r="D319" i="11"/>
  <c r="D318" i="11"/>
  <c r="D317" i="11"/>
  <c r="D316" i="11"/>
  <c r="D315" i="11"/>
  <c r="D314" i="11"/>
  <c r="D313" i="11"/>
  <c r="D312" i="11"/>
  <c r="D311" i="11"/>
  <c r="D310" i="11"/>
  <c r="D309" i="11"/>
  <c r="D308" i="11"/>
  <c r="D307" i="11"/>
  <c r="D306" i="11"/>
  <c r="D305" i="11"/>
  <c r="D304" i="11"/>
  <c r="D303" i="11"/>
  <c r="D302" i="11"/>
  <c r="D301" i="11"/>
  <c r="D300" i="11"/>
  <c r="D299" i="11"/>
  <c r="D298" i="11"/>
  <c r="D297" i="11"/>
  <c r="D296" i="11"/>
  <c r="D295" i="11"/>
  <c r="D294" i="11"/>
  <c r="D293" i="11"/>
  <c r="D292" i="11"/>
  <c r="D291" i="11"/>
  <c r="D290" i="11"/>
  <c r="D289" i="11"/>
  <c r="D288" i="11"/>
  <c r="D287" i="11"/>
  <c r="D286" i="11"/>
  <c r="D285" i="11"/>
  <c r="D284" i="11"/>
  <c r="D283" i="11"/>
  <c r="D282" i="11"/>
  <c r="D281" i="11"/>
  <c r="D280" i="11"/>
  <c r="D279" i="11"/>
  <c r="D278" i="11"/>
  <c r="D277" i="11"/>
  <c r="D276" i="11"/>
  <c r="D275" i="11"/>
  <c r="D274" i="11"/>
  <c r="D273" i="11"/>
  <c r="D272" i="11"/>
  <c r="D271" i="11"/>
  <c r="D270" i="11"/>
  <c r="D269" i="11"/>
  <c r="D268" i="11"/>
  <c r="D267" i="11"/>
  <c r="D266" i="11"/>
  <c r="D265" i="11"/>
  <c r="D264" i="11"/>
  <c r="D263" i="11"/>
  <c r="D262" i="11"/>
  <c r="D261" i="11"/>
  <c r="D260" i="11"/>
  <c r="D259" i="11"/>
  <c r="D258" i="11"/>
  <c r="D257" i="11"/>
  <c r="D256" i="11"/>
  <c r="D255" i="11"/>
  <c r="D254" i="11"/>
  <c r="D253" i="11"/>
  <c r="D252" i="11"/>
  <c r="D251" i="11"/>
  <c r="D250" i="11"/>
  <c r="D249" i="11"/>
  <c r="D248" i="11"/>
  <c r="D247" i="11"/>
  <c r="D246" i="11"/>
  <c r="D245" i="11"/>
  <c r="D244" i="11"/>
  <c r="D243" i="11"/>
  <c r="D242" i="11"/>
  <c r="D241" i="11"/>
  <c r="D240" i="11"/>
  <c r="D239" i="11"/>
  <c r="D238" i="11"/>
  <c r="D237" i="11"/>
  <c r="D236" i="11"/>
  <c r="D235" i="11"/>
  <c r="D234" i="11"/>
  <c r="D233" i="11"/>
  <c r="D232" i="11"/>
  <c r="D231" i="11"/>
  <c r="D230" i="11"/>
  <c r="D229" i="11"/>
  <c r="D228" i="11"/>
  <c r="D227" i="11"/>
  <c r="D226" i="11"/>
  <c r="D225" i="11"/>
  <c r="D224" i="11"/>
  <c r="D223" i="11"/>
  <c r="D222" i="11"/>
  <c r="D221" i="11"/>
  <c r="D220" i="11"/>
  <c r="D219" i="11"/>
  <c r="D218" i="11"/>
  <c r="D217" i="11"/>
  <c r="D216" i="11"/>
  <c r="D215" i="11"/>
  <c r="D214" i="11"/>
  <c r="D213" i="11"/>
  <c r="D212" i="11"/>
  <c r="D211" i="11"/>
  <c r="D210" i="11"/>
  <c r="D209" i="11"/>
  <c r="D208" i="11"/>
  <c r="D207" i="11"/>
  <c r="D206" i="11"/>
  <c r="D205" i="11"/>
  <c r="D204" i="11"/>
  <c r="D203" i="11"/>
  <c r="D202" i="11"/>
  <c r="D201" i="11"/>
  <c r="D200" i="11"/>
  <c r="D199" i="11"/>
  <c r="D198" i="11"/>
  <c r="D197" i="11"/>
  <c r="D196" i="11"/>
  <c r="D195" i="11"/>
  <c r="D194" i="11"/>
  <c r="D193" i="11"/>
  <c r="D192" i="11"/>
  <c r="D191" i="11"/>
  <c r="D190" i="11"/>
  <c r="D189" i="11"/>
  <c r="D188" i="11"/>
  <c r="D187" i="11"/>
  <c r="D186" i="11"/>
  <c r="D185" i="11"/>
  <c r="D184" i="11"/>
  <c r="D183" i="11"/>
  <c r="D182" i="11"/>
  <c r="D181" i="11"/>
  <c r="D180" i="11"/>
  <c r="D179" i="11"/>
  <c r="D178" i="11"/>
  <c r="D177" i="11"/>
  <c r="D176" i="11"/>
  <c r="D175" i="11"/>
  <c r="D174" i="11"/>
  <c r="D173" i="11"/>
  <c r="D172" i="11"/>
  <c r="D171" i="11"/>
  <c r="D170" i="11"/>
  <c r="D169" i="11"/>
  <c r="D168" i="11"/>
  <c r="D167" i="11"/>
  <c r="D166" i="11"/>
  <c r="D165" i="11"/>
  <c r="D164" i="11"/>
  <c r="D163" i="11"/>
  <c r="D162" i="11"/>
  <c r="D161" i="11"/>
  <c r="D160" i="11"/>
  <c r="D159" i="11"/>
  <c r="D158" i="11"/>
  <c r="D157" i="11"/>
  <c r="D156" i="11"/>
  <c r="D155" i="11"/>
  <c r="D154" i="11"/>
  <c r="D153" i="11"/>
  <c r="D152" i="11"/>
  <c r="D151" i="11"/>
  <c r="D150" i="11"/>
  <c r="D149" i="11"/>
  <c r="D148" i="11"/>
  <c r="D147" i="11"/>
  <c r="D146" i="11"/>
  <c r="D145" i="11"/>
  <c r="D144" i="11"/>
  <c r="D143" i="11"/>
  <c r="D142" i="11"/>
  <c r="D141" i="11"/>
  <c r="D140" i="11"/>
  <c r="D139" i="11"/>
  <c r="D138" i="11"/>
  <c r="D137" i="11"/>
  <c r="D136" i="11"/>
  <c r="D135" i="11"/>
  <c r="D134" i="11"/>
  <c r="D133" i="11"/>
  <c r="D132" i="11"/>
  <c r="D131" i="11"/>
  <c r="D130" i="11"/>
  <c r="D129" i="11"/>
  <c r="D128" i="11"/>
  <c r="D127" i="11"/>
  <c r="D126" i="11"/>
  <c r="D125" i="11"/>
  <c r="D124" i="11"/>
  <c r="D123" i="11"/>
  <c r="D122" i="11"/>
  <c r="D121" i="11"/>
  <c r="D120" i="11"/>
  <c r="D119" i="11"/>
  <c r="D118" i="11"/>
  <c r="D117" i="11"/>
  <c r="D116" i="11"/>
  <c r="D115" i="11"/>
  <c r="D114" i="11"/>
  <c r="D113" i="11"/>
  <c r="D112" i="11"/>
  <c r="D111" i="11"/>
  <c r="D110" i="11"/>
  <c r="D109" i="11"/>
  <c r="D108" i="11"/>
  <c r="D107" i="11"/>
  <c r="D106" i="11"/>
  <c r="D105" i="11"/>
  <c r="D104" i="11"/>
  <c r="D103" i="11"/>
  <c r="D102" i="11"/>
  <c r="D101" i="11"/>
  <c r="D100" i="11"/>
  <c r="D99" i="11"/>
  <c r="D98" i="11"/>
  <c r="D97" i="11"/>
  <c r="D96" i="11"/>
  <c r="D95" i="11"/>
  <c r="D94" i="11"/>
  <c r="D93" i="11"/>
  <c r="D92" i="11"/>
  <c r="D91" i="11"/>
  <c r="D90" i="11"/>
  <c r="D89" i="11"/>
  <c r="D88" i="11"/>
  <c r="D87" i="11"/>
  <c r="D86" i="11"/>
  <c r="D85" i="11"/>
  <c r="D84" i="11"/>
  <c r="D83" i="11"/>
  <c r="D82" i="11"/>
  <c r="D81" i="11"/>
  <c r="D80" i="11"/>
  <c r="D79" i="11"/>
  <c r="D78" i="11"/>
  <c r="D77" i="11"/>
  <c r="D76" i="11"/>
  <c r="D75" i="11"/>
  <c r="D74" i="11"/>
  <c r="D73" i="11"/>
  <c r="D72" i="11"/>
  <c r="D71" i="11"/>
  <c r="D70" i="11"/>
  <c r="D69" i="11"/>
  <c r="D68" i="11"/>
  <c r="D67" i="11"/>
  <c r="D66" i="11"/>
  <c r="D65" i="11"/>
  <c r="D64" i="11"/>
  <c r="D63" i="11"/>
  <c r="D62" i="11"/>
  <c r="D61" i="11"/>
  <c r="D60"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D6" i="11"/>
  <c r="D5" i="11"/>
  <c r="K4" i="11"/>
  <c r="J4" i="11"/>
  <c r="J11" i="11"/>
  <c r="F4" i="11"/>
  <c r="D4" i="11"/>
  <c r="K3" i="11"/>
  <c r="O3" i="11"/>
  <c r="J3" i="11"/>
  <c r="J10" i="11"/>
  <c r="F3" i="11"/>
  <c r="D3" i="11"/>
  <c r="K2" i="11"/>
  <c r="J9" i="11"/>
  <c r="F2" i="11"/>
  <c r="C40" i="10"/>
  <c r="D40" i="10"/>
  <c r="H33" i="10"/>
  <c r="G33" i="10"/>
  <c r="E33" i="10"/>
  <c r="I32" i="10"/>
  <c r="I33" i="10"/>
  <c r="D29" i="10"/>
  <c r="C29" i="10"/>
  <c r="H22" i="10"/>
  <c r="G22" i="10"/>
  <c r="E4" i="10"/>
  <c r="D4" i="10"/>
  <c r="C4" i="10"/>
  <c r="B25" i="8"/>
  <c r="B22" i="8"/>
  <c r="D21" i="8"/>
  <c r="D20" i="8"/>
  <c r="B18" i="8"/>
  <c r="C18" i="8"/>
  <c r="B26" i="8"/>
  <c r="D17" i="8"/>
  <c r="B12" i="8"/>
  <c r="B4" i="8"/>
  <c r="B7" i="8"/>
  <c r="B10" i="8"/>
  <c r="K72" i="3"/>
  <c r="H72" i="3"/>
  <c r="M70" i="3"/>
  <c r="M69" i="3"/>
  <c r="L70" i="3"/>
  <c r="L69" i="3"/>
  <c r="K70" i="3"/>
  <c r="K69" i="3"/>
  <c r="J70" i="3"/>
  <c r="J69" i="3"/>
  <c r="I70" i="3"/>
  <c r="I69" i="3"/>
  <c r="I66" i="3"/>
  <c r="J66" i="3"/>
  <c r="K66" i="3"/>
  <c r="L66" i="3"/>
  <c r="M66" i="3"/>
  <c r="N66" i="3"/>
  <c r="M49" i="3"/>
  <c r="M71" i="3"/>
  <c r="L49" i="3"/>
  <c r="L71" i="3"/>
  <c r="K49" i="3"/>
  <c r="K71" i="3"/>
  <c r="J49" i="3"/>
  <c r="J71" i="3"/>
  <c r="I49" i="3"/>
  <c r="I71" i="3"/>
  <c r="H48" i="3"/>
  <c r="H49" i="3"/>
  <c r="I44" i="3"/>
  <c r="J44" i="3"/>
  <c r="K44" i="3"/>
  <c r="L44" i="3"/>
  <c r="M44" i="3"/>
  <c r="N44" i="3"/>
  <c r="C40" i="3"/>
  <c r="C39" i="3"/>
  <c r="C37" i="3"/>
  <c r="H28" i="3"/>
  <c r="J27" i="3"/>
  <c r="I27" i="3"/>
  <c r="H26" i="3"/>
  <c r="H27" i="3"/>
  <c r="H25" i="3"/>
  <c r="C24" i="3"/>
  <c r="I22" i="3"/>
  <c r="J22" i="3"/>
  <c r="K22" i="3"/>
  <c r="L22" i="3"/>
  <c r="M22" i="3"/>
  <c r="N22" i="3"/>
  <c r="C11" i="3"/>
  <c r="S4" i="3"/>
  <c r="J6" i="3"/>
  <c r="H6" i="3"/>
  <c r="M4" i="3"/>
  <c r="M5" i="3"/>
  <c r="L4" i="3"/>
  <c r="L5" i="3"/>
  <c r="K4" i="3"/>
  <c r="K5" i="3"/>
  <c r="J4" i="3"/>
  <c r="J5" i="3"/>
  <c r="I4" i="3"/>
  <c r="I5" i="3"/>
  <c r="H4" i="3"/>
  <c r="N3" i="3"/>
  <c r="N4" i="3"/>
  <c r="N5" i="3"/>
  <c r="H3" i="3"/>
  <c r="I1" i="3"/>
  <c r="J1" i="3"/>
  <c r="K1" i="3"/>
  <c r="L1" i="3"/>
  <c r="M1" i="3"/>
  <c r="N1" i="3"/>
  <c r="R4" i="3"/>
  <c r="L6" i="3"/>
  <c r="C16" i="8"/>
  <c r="K10" i="11"/>
  <c r="L10" i="11"/>
  <c r="G3" i="11"/>
  <c r="C43" i="3"/>
  <c r="C46" i="3"/>
  <c r="B28" i="8"/>
  <c r="B30" i="8"/>
  <c r="B34" i="8"/>
  <c r="C19" i="8"/>
  <c r="D19" i="8"/>
  <c r="K9" i="11"/>
  <c r="L9" i="11"/>
  <c r="M9" i="11"/>
  <c r="M10" i="11"/>
  <c r="K11" i="11"/>
  <c r="L11" i="11"/>
  <c r="C42" i="3"/>
  <c r="O8" i="11"/>
  <c r="O2" i="11"/>
  <c r="G2" i="11"/>
  <c r="H2" i="11"/>
  <c r="H3" i="11"/>
  <c r="P3" i="11"/>
  <c r="Q3" i="11"/>
  <c r="O4" i="11"/>
  <c r="G4" i="11"/>
  <c r="E29" i="10"/>
  <c r="E40" i="10"/>
  <c r="D16" i="8"/>
  <c r="H15" i="3"/>
  <c r="H9" i="3"/>
  <c r="N6" i="3"/>
  <c r="C18" i="3"/>
  <c r="M6" i="3"/>
  <c r="M7" i="3"/>
  <c r="K6" i="3"/>
  <c r="I6" i="3"/>
  <c r="H71" i="3"/>
  <c r="H16" i="3"/>
  <c r="H10" i="3"/>
  <c r="H5" i="3"/>
  <c r="H7" i="3"/>
  <c r="H70" i="3"/>
  <c r="N72" i="3"/>
  <c r="H79" i="3"/>
  <c r="H18" i="3"/>
  <c r="I7" i="3"/>
  <c r="C22" i="8"/>
  <c r="L7" i="3"/>
  <c r="K7" i="3"/>
  <c r="N7" i="3"/>
  <c r="D22" i="8"/>
  <c r="M11" i="11"/>
  <c r="H86" i="3"/>
  <c r="C45" i="3"/>
  <c r="R5" i="3"/>
  <c r="S5" i="3"/>
  <c r="C49" i="3"/>
  <c r="T6" i="3"/>
  <c r="H4" i="11"/>
  <c r="P2" i="11"/>
  <c r="Q2" i="11"/>
  <c r="R2" i="11"/>
  <c r="R3" i="11"/>
  <c r="P4" i="11"/>
  <c r="Q4" i="11"/>
  <c r="F40" i="10"/>
  <c r="F29" i="10"/>
  <c r="H69" i="3"/>
  <c r="C20" i="3"/>
  <c r="H12" i="3"/>
  <c r="H17" i="3"/>
  <c r="H11" i="3"/>
  <c r="J7" i="3"/>
  <c r="H19" i="3"/>
  <c r="R4" i="11"/>
  <c r="S6" i="3"/>
  <c r="R6" i="3"/>
  <c r="C48" i="3"/>
  <c r="C52" i="3"/>
  <c r="G29" i="10"/>
  <c r="G40" i="10"/>
  <c r="H13" i="3"/>
  <c r="L50" i="3"/>
  <c r="L47" i="3"/>
  <c r="C53" i="3"/>
  <c r="C56" i="3"/>
  <c r="K50" i="3"/>
  <c r="K47" i="3"/>
  <c r="J50" i="3"/>
  <c r="J47" i="3"/>
  <c r="M50" i="3"/>
  <c r="M47" i="3"/>
  <c r="I50" i="3"/>
  <c r="I47" i="3"/>
  <c r="C55" i="3"/>
  <c r="C57" i="3"/>
  <c r="C50" i="3"/>
  <c r="H40" i="10"/>
  <c r="H29" i="10"/>
  <c r="H29" i="3"/>
  <c r="C58" i="3"/>
  <c r="H73" i="3"/>
  <c r="N73" i="3"/>
  <c r="H80" i="3"/>
  <c r="H87" i="3"/>
  <c r="H51" i="3"/>
  <c r="H50" i="3"/>
  <c r="H47" i="3"/>
  <c r="K29" i="3"/>
  <c r="K74" i="3"/>
  <c r="K27" i="3"/>
  <c r="K28" i="3"/>
  <c r="H41" i="3"/>
  <c r="H35" i="3"/>
  <c r="K26" i="3"/>
  <c r="H39" i="3"/>
  <c r="H33" i="3"/>
  <c r="H40" i="3"/>
  <c r="H34" i="3"/>
  <c r="N74" i="3"/>
  <c r="N51" i="3"/>
  <c r="H88" i="3"/>
  <c r="H81" i="3"/>
  <c r="H32" i="3"/>
  <c r="K25" i="3"/>
  <c r="H38" i="3"/>
  <c r="H37" i="3"/>
  <c r="H31" i="3"/>
  <c r="N50" i="3"/>
  <c r="H63" i="3"/>
  <c r="N48" i="3"/>
  <c r="H57" i="3"/>
  <c r="N70" i="3"/>
  <c r="H60" i="3"/>
  <c r="N49" i="3"/>
  <c r="N47" i="3"/>
  <c r="H54" i="3"/>
  <c r="H56" i="3"/>
  <c r="H62" i="3"/>
  <c r="H59" i="3"/>
  <c r="H53" i="3"/>
  <c r="H61" i="3"/>
  <c r="H55" i="3"/>
  <c r="N71" i="3"/>
  <c r="N69" i="3"/>
  <c r="H77" i="3"/>
  <c r="H84" i="3"/>
  <c r="H76" i="3"/>
  <c r="H83" i="3"/>
  <c r="H85" i="3"/>
  <c r="H78" i="3"/>
</calcChain>
</file>

<file path=xl/sharedStrings.xml><?xml version="1.0" encoding="utf-8"?>
<sst xmlns="http://schemas.openxmlformats.org/spreadsheetml/2006/main" count="394" uniqueCount="240">
  <si>
    <t>NPV</t>
  </si>
  <si>
    <t>Jahr</t>
  </si>
  <si>
    <t>Rechtsform</t>
  </si>
  <si>
    <t>Einzelunternehmen</t>
  </si>
  <si>
    <t>Genossenschaften</t>
  </si>
  <si>
    <t>Andere</t>
  </si>
  <si>
    <t>Summe</t>
  </si>
  <si>
    <t>Erwarteter Cashflow im Jahr 6</t>
  </si>
  <si>
    <t>P/CF-Ratio im Jahr 6</t>
  </si>
  <si>
    <t>Cashflows</t>
  </si>
  <si>
    <t>Gründer</t>
  </si>
  <si>
    <t>VC-Geber</t>
  </si>
  <si>
    <t>VC-Geber II</t>
  </si>
  <si>
    <t xml:space="preserve"> - Gesamt</t>
  </si>
  <si>
    <t>Gründung</t>
  </si>
  <si>
    <t xml:space="preserve"> - Gründer</t>
  </si>
  <si>
    <t>Eine Runde</t>
  </si>
  <si>
    <r>
      <t>Investitionssumme VC-Geber (I</t>
    </r>
    <r>
      <rPr>
        <vertAlign val="subscript"/>
        <sz val="11"/>
        <color theme="1"/>
        <rFont val="Times New Roman"/>
        <family val="1"/>
      </rPr>
      <t>0,VC</t>
    </r>
    <r>
      <rPr>
        <sz val="11"/>
        <color theme="1"/>
        <rFont val="Times New Roman"/>
        <family val="1"/>
      </rPr>
      <t>)</t>
    </r>
  </si>
  <si>
    <t xml:space="preserve"> - je alter Aktie</t>
  </si>
  <si>
    <t>Zwei Runden I</t>
  </si>
  <si>
    <r>
      <t>geforderte Rendite (k</t>
    </r>
    <r>
      <rPr>
        <vertAlign val="subscript"/>
        <sz val="11"/>
        <color theme="1"/>
        <rFont val="Times New Roman"/>
        <family val="1"/>
      </rPr>
      <t>VC</t>
    </r>
    <r>
      <rPr>
        <sz val="11"/>
        <color theme="1"/>
        <rFont val="Times New Roman"/>
        <family val="1"/>
      </rPr>
      <t>)</t>
    </r>
  </si>
  <si>
    <t xml:space="preserve"> - VC-Geber</t>
  </si>
  <si>
    <t>Zwei Runden II</t>
  </si>
  <si>
    <t>Laufzeit</t>
  </si>
  <si>
    <t xml:space="preserve"> - je neuer Aktie</t>
  </si>
  <si>
    <t>Eine Finanzierungsrunde</t>
  </si>
  <si>
    <t>1. Exit-Preis</t>
  </si>
  <si>
    <r>
      <t>E</t>
    </r>
    <r>
      <rPr>
        <vertAlign val="subscript"/>
        <sz val="11"/>
        <color theme="1"/>
        <rFont val="Times New Roman"/>
        <family val="1"/>
      </rPr>
      <t>6</t>
    </r>
  </si>
  <si>
    <t>2. Soll-Exit-Preis</t>
  </si>
  <si>
    <r>
      <t>FV</t>
    </r>
    <r>
      <rPr>
        <vertAlign val="superscript"/>
        <sz val="11"/>
        <color theme="1"/>
        <rFont val="Times New Roman"/>
        <family val="1"/>
      </rPr>
      <t>VC</t>
    </r>
    <r>
      <rPr>
        <vertAlign val="subscript"/>
        <sz val="11"/>
        <color theme="1"/>
        <rFont val="Times New Roman"/>
        <family val="1"/>
      </rPr>
      <t>6</t>
    </r>
  </si>
  <si>
    <t>3. Eigenkapitalanteil</t>
  </si>
  <si>
    <t>4. Wert des Eigenkapitals</t>
  </si>
  <si>
    <r>
      <t>E</t>
    </r>
    <r>
      <rPr>
        <vertAlign val="subscript"/>
        <sz val="11"/>
        <color theme="1"/>
        <rFont val="Times New Roman"/>
        <family val="1"/>
      </rPr>
      <t>0</t>
    </r>
  </si>
  <si>
    <t>IRR</t>
  </si>
  <si>
    <t>oder</t>
  </si>
  <si>
    <t>5. Zahl neuer Aktien</t>
  </si>
  <si>
    <t>n</t>
  </si>
  <si>
    <t>6. Wert einer Aktie (P)</t>
  </si>
  <si>
    <t>P</t>
  </si>
  <si>
    <t>7. NPV</t>
  </si>
  <si>
    <t>Zwei Finanzierungsrunden</t>
  </si>
  <si>
    <t>Runde I bis Jahr 3</t>
  </si>
  <si>
    <t>Cashflow</t>
  </si>
  <si>
    <t>Finanzierungsrunde I</t>
  </si>
  <si>
    <t xml:space="preserve">   Beginn (Jahr)</t>
  </si>
  <si>
    <t xml:space="preserve">   Ende</t>
  </si>
  <si>
    <t>Finanzierungsrunde II</t>
  </si>
  <si>
    <t xml:space="preserve">   Beginn</t>
  </si>
  <si>
    <t>Anzahl der Altaktien</t>
  </si>
  <si>
    <r>
      <t>IRR</t>
    </r>
    <r>
      <rPr>
        <vertAlign val="subscript"/>
        <sz val="11"/>
        <color theme="1"/>
        <rFont val="Times New Roman"/>
        <family val="1"/>
      </rPr>
      <t>I</t>
    </r>
  </si>
  <si>
    <t>Runde I:</t>
  </si>
  <si>
    <r>
      <t>FV</t>
    </r>
    <r>
      <rPr>
        <vertAlign val="superscript"/>
        <sz val="11"/>
        <color theme="1"/>
        <rFont val="Times New Roman"/>
        <family val="1"/>
      </rPr>
      <t>VC,I</t>
    </r>
    <r>
      <rPr>
        <vertAlign val="subscript"/>
        <sz val="11"/>
        <color theme="1"/>
        <rFont val="Times New Roman"/>
        <family val="1"/>
      </rPr>
      <t>6</t>
    </r>
  </si>
  <si>
    <t>Runde II:</t>
  </si>
  <si>
    <r>
      <t>FV</t>
    </r>
    <r>
      <rPr>
        <vertAlign val="superscript"/>
        <sz val="11"/>
        <color theme="1"/>
        <rFont val="Times New Roman"/>
        <family val="1"/>
      </rPr>
      <t>VC,II</t>
    </r>
    <r>
      <rPr>
        <vertAlign val="subscript"/>
        <sz val="11"/>
        <color theme="1"/>
        <rFont val="Times New Roman"/>
        <family val="1"/>
      </rPr>
      <t>6</t>
    </r>
  </si>
  <si>
    <t>3. Eigenkapitalanteil zum Exit-Zeitpunkt</t>
  </si>
  <si>
    <t>4. Eigenkapitalanteil im Jahr 0 bzw. 3</t>
  </si>
  <si>
    <t>Runde I bis Jahr 6</t>
  </si>
  <si>
    <t>5. Wert des Eigenkapitals</t>
  </si>
  <si>
    <r>
      <t>E</t>
    </r>
    <r>
      <rPr>
        <vertAlign val="subscript"/>
        <sz val="11"/>
        <color theme="1"/>
        <rFont val="Times New Roman"/>
        <family val="1"/>
      </rPr>
      <t>3</t>
    </r>
  </si>
  <si>
    <t>Kontrolle</t>
  </si>
  <si>
    <t>6. Zahl neuer Aktien</t>
  </si>
  <si>
    <t>7. Wert einer Aktie (P)</t>
  </si>
  <si>
    <r>
      <t>P</t>
    </r>
    <r>
      <rPr>
        <vertAlign val="subscript"/>
        <sz val="11"/>
        <color theme="1"/>
        <rFont val="Times New Roman"/>
        <family val="1"/>
      </rPr>
      <t>0</t>
    </r>
  </si>
  <si>
    <r>
      <t>P</t>
    </r>
    <r>
      <rPr>
        <vertAlign val="subscript"/>
        <sz val="11"/>
        <color theme="1"/>
        <rFont val="Times New Roman"/>
        <family val="1"/>
      </rPr>
      <t>3</t>
    </r>
    <r>
      <rPr>
        <sz val="11"/>
        <color theme="1"/>
        <rFont val="Calibri"/>
        <family val="2"/>
        <scheme val="minor"/>
      </rPr>
      <t/>
    </r>
  </si>
  <si>
    <t>8. NPV</t>
  </si>
  <si>
    <t>Gesamtinvestment</t>
  </si>
  <si>
    <t xml:space="preserve"> - je neuer Aktie Runde I</t>
  </si>
  <si>
    <t xml:space="preserve"> - je neuer Aktie Runde II</t>
  </si>
  <si>
    <t>BMW</t>
  </si>
  <si>
    <t>Stammaktie</t>
  </si>
  <si>
    <t>Anzahl (Tsd.)</t>
  </si>
  <si>
    <t>Xetra Schlusskurse (€)</t>
  </si>
  <si>
    <t>Jahresschlusskurs</t>
  </si>
  <si>
    <t>Höchstkurs</t>
  </si>
  <si>
    <t>Tiefstkurs</t>
  </si>
  <si>
    <t>Vorzugsaktie</t>
  </si>
  <si>
    <t>Dividende je Stammaktie</t>
  </si>
  <si>
    <t>Dividende je Vorzugsaktie</t>
  </si>
  <si>
    <t>Metro</t>
  </si>
  <si>
    <t>Datum</t>
  </si>
  <si>
    <t>Anzahl Altaktien (a)</t>
  </si>
  <si>
    <t>(Schluss)Kurs Altaktien (K)</t>
  </si>
  <si>
    <t>Anzahl junge Aktien (n)</t>
  </si>
  <si>
    <t>Spitzenbetrag</t>
  </si>
  <si>
    <t>Anzahl junge Aktien ohne Spitzenbetrag</t>
  </si>
  <si>
    <t>Bezugskurs junger Aktien (B)</t>
  </si>
  <si>
    <t>Ankündigung Kapitalerhöhung</t>
  </si>
  <si>
    <t>Bezugsverhältnis</t>
  </si>
  <si>
    <t>zu</t>
  </si>
  <si>
    <t>bzw.</t>
  </si>
  <si>
    <t>Beginn Bezugsfrist</t>
  </si>
  <si>
    <t>in Mio. €</t>
  </si>
  <si>
    <t>Delta</t>
  </si>
  <si>
    <t>Grundkapital</t>
  </si>
  <si>
    <t>Anzahl Aktien</t>
  </si>
  <si>
    <t>Nominalwert</t>
  </si>
  <si>
    <t>Kapitalrücklagen</t>
  </si>
  <si>
    <t>Verlustvortrag</t>
  </si>
  <si>
    <t>Andere Bestandteile des Eigenkapitals</t>
  </si>
  <si>
    <t>Ende Bezugsfrist</t>
  </si>
  <si>
    <t>Summe Eigenkapital</t>
  </si>
  <si>
    <t>Bezugspreis</t>
  </si>
  <si>
    <t>Aufgeld</t>
  </si>
  <si>
    <t xml:space="preserve">Verursacht durch KE </t>
  </si>
  <si>
    <t>Kosten der KE</t>
  </si>
  <si>
    <t>Netto</t>
  </si>
  <si>
    <t>Aktienbasierte Vergütung</t>
  </si>
  <si>
    <t>Sonstige EK-Veränderungen</t>
  </si>
  <si>
    <t>Q3 2010</t>
  </si>
  <si>
    <t xml:space="preserve"> Abonnenten (Tsd.)  </t>
  </si>
  <si>
    <t xml:space="preserve"> Umsatz  </t>
  </si>
  <si>
    <t>Churn Rate (%; 12 Monate rollierend)</t>
  </si>
  <si>
    <t xml:space="preserve"> Operative Kosten</t>
  </si>
  <si>
    <t xml:space="preserve"> EBITDA</t>
  </si>
  <si>
    <t xml:space="preserve"> EBIT</t>
  </si>
  <si>
    <t>Periodenergebnis</t>
  </si>
  <si>
    <t>Operativer Cashflow</t>
  </si>
  <si>
    <t xml:space="preserve"> Bilanzsumme</t>
  </si>
  <si>
    <t xml:space="preserve"> Eigenkapital</t>
  </si>
  <si>
    <t>Dividenden</t>
  </si>
  <si>
    <t xml:space="preserve"> Netto-Finanzverbindlichkeiten</t>
  </si>
  <si>
    <t>Finanzverbindlichkeiten</t>
  </si>
  <si>
    <t>Kapitalerhöhungen</t>
  </si>
  <si>
    <t>Feb 07
(Sacheinlage)</t>
  </si>
  <si>
    <t>Jan 09
(KE mit BR)</t>
  </si>
  <si>
    <t>Jan 10
(ohne BR)</t>
  </si>
  <si>
    <t>Bezugskurs</t>
  </si>
  <si>
    <t>Bezugskurs * Aktienzahl (Mio. €)</t>
  </si>
  <si>
    <t>alt zu</t>
  </si>
  <si>
    <t>neu</t>
  </si>
  <si>
    <t>Handelsaufnahme</t>
  </si>
  <si>
    <t>Zwischensumme Zahl Aktien</t>
  </si>
  <si>
    <t>Sep 07
(KE mit BR)</t>
  </si>
  <si>
    <t>Apr 09
(KE mit BR)</t>
  </si>
  <si>
    <t>Sep 10
(mit BR) - Ist</t>
  </si>
  <si>
    <t>Geplant Sep 2010 - Soll</t>
  </si>
  <si>
    <t>Gesamtzahl Aktien</t>
  </si>
  <si>
    <t>Nettoemissionserlös IPO/KE</t>
  </si>
  <si>
    <t>unkorrigierter
Kurs</t>
  </si>
  <si>
    <t>korrigierter
Kurs</t>
  </si>
  <si>
    <t>Bereinigungs-
faktor</t>
  </si>
  <si>
    <t>Kurs
nachher</t>
  </si>
  <si>
    <t>Multipliziert</t>
  </si>
  <si>
    <t>Datum KE</t>
  </si>
  <si>
    <t>Kurs vorher</t>
  </si>
  <si>
    <t>Zahl Altaktien zu</t>
  </si>
  <si>
    <t>Zahl junger Aktien</t>
  </si>
  <si>
    <t>Wert BR</t>
  </si>
  <si>
    <t>Faktor I</t>
  </si>
  <si>
    <t>Faktor II</t>
  </si>
  <si>
    <t>Berechnung gem. Sauer 1991</t>
  </si>
  <si>
    <t>Mischkurs</t>
  </si>
  <si>
    <t>Bloomberg</t>
  </si>
  <si>
    <t>Leitfaden Deutsche Börse DAX</t>
  </si>
  <si>
    <t>35 da für indexfortschreibung nicht retrograd</t>
  </si>
  <si>
    <t>GB Premiere 2009 für 07.08.2004 Kurs 1,87</t>
  </si>
  <si>
    <t>Nummer in Abb. 5-27</t>
  </si>
  <si>
    <t>Ereignis</t>
  </si>
  <si>
    <t>Vergabe der TV-Übertragungsrechte an Arena</t>
  </si>
  <si>
    <t>Keine Einigung zu Kooperation mit Unitymedia, Kabel Deutschland und Kabel BW</t>
  </si>
  <si>
    <t>Ankündigung der Preissenkung</t>
  </si>
  <si>
    <t>Verkleinerung des Vorstands</t>
  </si>
  <si>
    <t>Vermarktungsvertrag mit Kabel BW</t>
  </si>
  <si>
    <t>Neuer Vermarktungsvertrag mit Arena/Unitymedia (Sublizenz Bundesliga und Einspeisevertrag bis 2017)</t>
  </si>
  <si>
    <t>Start von Premiere Sky via Satellit</t>
  </si>
  <si>
    <t>Vermarktung von Arena über Satellit wegen Kartellamt ausgesetzt</t>
  </si>
  <si>
    <t>Premiere künftig über Satellitenplattform entavio zu empfangen</t>
  </si>
  <si>
    <t>Neuer Drei-Jahresvertrag mit der österreichischen Fußball-Bundesliga (OeFBL)</t>
  </si>
  <si>
    <t>Premiere und Arena/Unitymedia präsentieren dem Kartellamt neues Kooperationsmodell</t>
  </si>
  <si>
    <t>Bekanntgabe der Realisierung der Sublizenz für die Bundesliga</t>
  </si>
  <si>
    <t>Georg Kofler geht</t>
  </si>
  <si>
    <t>Bekanntgabe der geplanten Kapitalerhöhung</t>
  </si>
  <si>
    <t>Spekulationen zur Übernahme durch Comcast</t>
  </si>
  <si>
    <t>Kirchs Sirius vermarktet TV-Übertragungsrechte der Bundesliga für Saisons 2009-15</t>
  </si>
  <si>
    <t>Vorstandsvorsitzender Michael Börnicke geht</t>
  </si>
  <si>
    <t>Erwartung negatives EBITDA 2008, Abonnentenzahlen neu berechnet (neg. Effekt), Finanzvorstand geht, Aufnahme von Gesprächen mit Banken wegen der Restrukturierung des Fremdkapitals</t>
  </si>
  <si>
    <t>Bundesliga-Pay-TV-Rechte von 2009/10 bis 2012/13 gesichert</t>
  </si>
  <si>
    <t>Finanzierungsstruktur mit Banken (Kreditlinien) und News Corporation (Kapitalerhöhungen) vereinbart</t>
  </si>
  <si>
    <t>Kapitalerhöhung abgeschlossen</t>
  </si>
  <si>
    <t>Neuer Finanzvorstand kommt</t>
  </si>
  <si>
    <t>Premiere schreibt Marke Premiere ab, neue Marke Sky ab Juli 09</t>
  </si>
  <si>
    <t>Vorstandsvorsitzender Mark Williams geht</t>
  </si>
  <si>
    <t>Kapitalerhöhung (ohne Bezugsrechte) durch News Corp angekündigt</t>
  </si>
  <si>
    <t>Übernahmespekulationen durch News Corporation</t>
  </si>
  <si>
    <t>Ankündigung weiterer Kapitalmaßnahmen (Kapitalerhöhung, Wandelanleihe, Gesellschafterdarlehen) und negatives EBITDA auch 2010</t>
  </si>
  <si>
    <t>Kapitalerhöhung kann nicht in geplantem Umfang platziert werden</t>
  </si>
  <si>
    <t>Anzahl der Altaktien (a)</t>
  </si>
  <si>
    <r>
      <t>geforderte Rendite Finanzierungsrunde II (k</t>
    </r>
    <r>
      <rPr>
        <vertAlign val="superscript"/>
        <sz val="11"/>
        <color theme="1"/>
        <rFont val="Times New Roman"/>
        <family val="1"/>
      </rPr>
      <t>II</t>
    </r>
    <r>
      <rPr>
        <vertAlign val="subscript"/>
        <sz val="11"/>
        <color theme="1"/>
        <rFont val="Times New Roman"/>
        <family val="1"/>
      </rPr>
      <t>VC</t>
    </r>
    <r>
      <rPr>
        <sz val="11"/>
        <color theme="1"/>
        <rFont val="Times New Roman"/>
        <family val="1"/>
      </rPr>
      <t>)</t>
    </r>
  </si>
  <si>
    <r>
      <t>Investition in 3 (I</t>
    </r>
    <r>
      <rPr>
        <vertAlign val="subscript"/>
        <sz val="11"/>
        <color theme="1"/>
        <rFont val="Times New Roman"/>
        <family val="1"/>
      </rPr>
      <t>3,VC</t>
    </r>
    <r>
      <rPr>
        <sz val="11"/>
        <color theme="1"/>
        <rFont val="Times New Roman"/>
        <family val="1"/>
      </rPr>
      <t>)</t>
    </r>
  </si>
  <si>
    <r>
      <t>Investition in 0 (I</t>
    </r>
    <r>
      <rPr>
        <vertAlign val="subscript"/>
        <sz val="11"/>
        <color theme="1"/>
        <rFont val="Times New Roman"/>
        <family val="1"/>
      </rPr>
      <t>0,VC</t>
    </r>
    <r>
      <rPr>
        <sz val="11"/>
        <color theme="1"/>
        <rFont val="Times New Roman"/>
        <family val="1"/>
      </rPr>
      <t>)</t>
    </r>
  </si>
  <si>
    <r>
      <t>x</t>
    </r>
    <r>
      <rPr>
        <vertAlign val="superscript"/>
        <sz val="11"/>
        <color theme="1"/>
        <rFont val="Times New Roman"/>
        <family val="1"/>
      </rPr>
      <t>I</t>
    </r>
    <r>
      <rPr>
        <vertAlign val="subscript"/>
        <sz val="11"/>
        <color theme="1"/>
        <rFont val="Times New Roman"/>
        <family val="1"/>
      </rPr>
      <t>VC,T</t>
    </r>
  </si>
  <si>
    <r>
      <t>x</t>
    </r>
    <r>
      <rPr>
        <vertAlign val="superscript"/>
        <sz val="11"/>
        <color theme="1"/>
        <rFont val="Times New Roman"/>
        <family val="1"/>
      </rPr>
      <t>II</t>
    </r>
    <r>
      <rPr>
        <vertAlign val="subscript"/>
        <sz val="11"/>
        <color theme="1"/>
        <rFont val="Times New Roman"/>
        <family val="1"/>
      </rPr>
      <t>VC,T</t>
    </r>
  </si>
  <si>
    <r>
      <t>x</t>
    </r>
    <r>
      <rPr>
        <vertAlign val="superscript"/>
        <sz val="11"/>
        <color theme="1"/>
        <rFont val="Times New Roman"/>
        <family val="1"/>
      </rPr>
      <t>I</t>
    </r>
    <r>
      <rPr>
        <vertAlign val="subscript"/>
        <sz val="11"/>
        <color theme="1"/>
        <rFont val="Times New Roman"/>
        <family val="1"/>
      </rPr>
      <t>VC</t>
    </r>
  </si>
  <si>
    <r>
      <t>x</t>
    </r>
    <r>
      <rPr>
        <vertAlign val="superscript"/>
        <sz val="11"/>
        <color theme="1"/>
        <rFont val="Times New Roman"/>
        <family val="1"/>
      </rPr>
      <t>II</t>
    </r>
    <r>
      <rPr>
        <vertAlign val="subscript"/>
        <sz val="11"/>
        <color theme="1"/>
        <rFont val="Times New Roman"/>
        <family val="1"/>
      </rPr>
      <t>VC</t>
    </r>
  </si>
  <si>
    <r>
      <t>geforderte Rendite Finanzierungsrunde I (k</t>
    </r>
    <r>
      <rPr>
        <vertAlign val="superscript"/>
        <sz val="11"/>
        <color theme="1"/>
        <rFont val="Times New Roman"/>
        <family val="1"/>
      </rPr>
      <t>I</t>
    </r>
    <r>
      <rPr>
        <vertAlign val="subscript"/>
        <sz val="11"/>
        <color theme="1"/>
        <rFont val="Times New Roman"/>
        <family val="1"/>
      </rPr>
      <t>VC</t>
    </r>
    <r>
      <rPr>
        <sz val="11"/>
        <color theme="1"/>
        <rFont val="Times New Roman"/>
        <family val="1"/>
      </rPr>
      <t>)</t>
    </r>
  </si>
  <si>
    <t>Investitionssumme Gründer</t>
  </si>
  <si>
    <r>
      <t>E</t>
    </r>
    <r>
      <rPr>
        <vertAlign val="subscript"/>
        <sz val="11"/>
        <color theme="1"/>
        <rFont val="Times New Roman"/>
        <family val="1"/>
      </rPr>
      <t xml:space="preserve">3 </t>
    </r>
    <r>
      <rPr>
        <sz val="11"/>
        <color theme="1"/>
        <rFont val="Times New Roman"/>
        <family val="1"/>
      </rPr>
      <t>nach Abzug I</t>
    </r>
    <r>
      <rPr>
        <vertAlign val="subscript"/>
        <sz val="11"/>
        <color theme="1"/>
        <rFont val="Times New Roman"/>
        <family val="1"/>
      </rPr>
      <t>3</t>
    </r>
    <r>
      <rPr>
        <sz val="11"/>
        <color theme="1"/>
        <rFont val="Times New Roman"/>
        <family val="1"/>
      </rPr>
      <t xml:space="preserve"> (110)</t>
    </r>
  </si>
  <si>
    <t>BaFin hält Abschluss 2007 und Lagebericht für 2007 inkl. der gemeldeten Abonnentenzahlen für fehlerhaft</t>
  </si>
  <si>
    <t>KG u.a.</t>
  </si>
  <si>
    <t>AG, SE, KGaA</t>
  </si>
  <si>
    <t>Jahresschlusskurse</t>
  </si>
  <si>
    <t>GmbH/UG</t>
  </si>
  <si>
    <t>OHG u.a.</t>
  </si>
  <si>
    <t>Empirische Bedeutung der Rechtsformen (2022)</t>
  </si>
  <si>
    <t>Umsatzsteuerpflichtige</t>
  </si>
  <si>
    <t>Steuerbarer Umsatz: Lieferungen und Leistungen</t>
  </si>
  <si>
    <t>Anpassung für Grafik:</t>
  </si>
  <si>
    <t>Umsatzsteuerpflichtige (Tsd.)</t>
  </si>
  <si>
    <t>Steuerbarer Umsatz: Lieferungen und Leistungen (Mrd.)</t>
  </si>
  <si>
    <t>Quelle: https://www.destatis.de/DE/Themen/Staat/Steuern/Umsatzsteuer/Tabellen/_tabellen-innen-umsatzsteuer-voranmeldungen.html</t>
  </si>
  <si>
    <t>xVC</t>
  </si>
  <si>
    <t>Quelle: BMW AG, Geschäftsbericht 2020, S. 34, und Geschäftsbericht 2023, S. 36</t>
  </si>
  <si>
    <t>2016/17</t>
  </si>
  <si>
    <t>2017/18</t>
  </si>
  <si>
    <t>2018/19</t>
  </si>
  <si>
    <t>2019/20</t>
  </si>
  <si>
    <t>2020/21</t>
  </si>
  <si>
    <t>2021/22</t>
  </si>
  <si>
    <t>2022/23</t>
  </si>
  <si>
    <t>* Der Dividendenvorschlag 2022/23 berücksichtigt die für die Geschäftsjahre 2020/21 und 2021/22 nicht gezahlten und nach Maßgabe der Satzung der METRO AG nachzuzahlenden Vorzugsdividenden in Höhe von jeweils 0,17 € (insg. 0,34 €) je Vorzugsaktie.</t>
  </si>
  <si>
    <t>Quelle: Diverse Geschäftsberichte der Metro AG</t>
  </si>
  <si>
    <t>Mär 05 (IPO)</t>
  </si>
  <si>
    <t>=G40+H20+H31</t>
  </si>
  <si>
    <t>=G40+H20</t>
  </si>
  <si>
    <t>ARPU (€; pro Monat)</t>
  </si>
  <si>
    <t>Metro AG</t>
  </si>
  <si>
    <t>Startdatum</t>
  </si>
  <si>
    <t>Enddatum</t>
  </si>
  <si>
    <t>Quelle: Geschäftsberichte</t>
  </si>
  <si>
    <t>DRW8 GY Equity</t>
  </si>
  <si>
    <t>DRW3 GY Equity</t>
  </si>
  <si>
    <t>Drägerwerk</t>
  </si>
  <si>
    <t>Preis Stämme</t>
  </si>
  <si>
    <t>Preis Vorzüge</t>
  </si>
  <si>
    <t>Volumen Stämme</t>
  </si>
  <si>
    <t>Volumen Vorzüge</t>
  </si>
  <si>
    <t>Dates</t>
  </si>
  <si>
    <t>PX_LAST</t>
  </si>
  <si>
    <t>PX_VOLUME</t>
  </si>
  <si>
    <t>© Andreas Schüler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</si>
</sst>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164" formatCode="_-* #,##0.00\ _€_-;\-* #,##0.00\ _€_-;_-* &quot;-&quot;??\ _€_-;_-@_-"/>
    <numFmt numFmtId="165" formatCode="0.0"/>
    <numFmt numFmtId="166" formatCode="0.0%"/>
    <numFmt numFmtId="167" formatCode="0.000"/>
    <numFmt numFmtId="168" formatCode="0.0000"/>
    <numFmt numFmtId="169" formatCode="#,##0.0"/>
    <numFmt numFmtId="170" formatCode="#.0,"/>
    <numFmt numFmtId="171" formatCode="_-* #,##0.000\ _€_-;\-* #,##0.000\ _€_-;_-* &quot;-&quot;??\ _€_-;_-@_-"/>
    <numFmt numFmtId="172" formatCode="#,##0.000"/>
    <numFmt numFmtId="173" formatCode="dd\.mm\.yyyy"/>
  </numFmts>
  <fonts count="19"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vertAlign val="subscript"/>
      <sz val="11"/>
      <color theme="1"/>
      <name val="Times New Roman"/>
      <family val="1"/>
    </font>
    <font>
      <b/>
      <sz val="11"/>
      <color rgb="FF000000"/>
      <name val="Times New Roman"/>
      <family val="1"/>
    </font>
    <font>
      <i/>
      <sz val="11"/>
      <color theme="1"/>
      <name val="Times New Roman"/>
      <family val="1"/>
    </font>
    <font>
      <vertAlign val="superscript"/>
      <sz val="11"/>
      <color theme="1"/>
      <name val="Times New Roman"/>
      <family val="1"/>
    </font>
    <font>
      <sz val="10"/>
      <name val="Verdana"/>
      <family val="2"/>
    </font>
    <font>
      <sz val="11"/>
      <name val="Times New Roman"/>
      <family val="1"/>
    </font>
    <font>
      <u/>
      <sz val="11"/>
      <color theme="10"/>
      <name val="Calibri"/>
      <family val="2"/>
      <scheme val="minor"/>
    </font>
    <font>
      <sz val="10"/>
      <name val="Arial"/>
      <family val="2"/>
    </font>
    <font>
      <sz val="11"/>
      <color indexed="8"/>
      <name val="Calibri"/>
      <family val="2"/>
    </font>
    <font>
      <sz val="11"/>
      <color indexed="8"/>
      <name val="Times New Roman"/>
      <family val="1"/>
    </font>
    <font>
      <i/>
      <sz val="11"/>
      <name val="Times New Roman"/>
      <family val="1"/>
    </font>
    <font>
      <sz val="11"/>
      <color rgb="FFFF0000"/>
      <name val="Times New Roman"/>
      <family val="1"/>
    </font>
    <font>
      <sz val="12"/>
      <color theme="1"/>
      <name val="Calibri"/>
      <family val="2"/>
      <scheme val="minor"/>
    </font>
    <font>
      <sz val="12"/>
      <color theme="1"/>
      <name val="Times New Roman"/>
      <family val="1"/>
    </font>
    <font>
      <sz val="8"/>
      <name val="Arial Narrow"/>
      <family val="2"/>
    </font>
  </fonts>
  <fills count="4">
    <fill>
      <patternFill patternType="none"/>
    </fill>
    <fill>
      <patternFill patternType="gray125"/>
    </fill>
    <fill>
      <patternFill patternType="solid">
        <fgColor theme="3" tint="0.59999389629810485"/>
        <bgColor indexed="64"/>
      </patternFill>
    </fill>
    <fill>
      <patternFill patternType="solid">
        <fgColor rgb="FF4FBCFF"/>
        <bgColor indexed="64"/>
      </patternFill>
    </fill>
  </fills>
  <borders count="8">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8" fillId="0" borderId="0"/>
    <xf numFmtId="0" fontId="10" fillId="0" borderId="0" applyNumberFormat="0" applyFill="0" applyBorder="0" applyAlignment="0" applyProtection="0"/>
    <xf numFmtId="0" fontId="11" fillId="0" borderId="0"/>
    <xf numFmtId="0" fontId="12" fillId="0" borderId="0"/>
    <xf numFmtId="9" fontId="12" fillId="0" borderId="0" applyFont="0" applyFill="0" applyBorder="0" applyAlignment="0" applyProtection="0"/>
    <xf numFmtId="0" fontId="16" fillId="0" borderId="0"/>
    <xf numFmtId="0" fontId="18" fillId="0" borderId="0"/>
  </cellStyleXfs>
  <cellXfs count="154">
    <xf numFmtId="0" fontId="0" fillId="0" borderId="0" xfId="0"/>
    <xf numFmtId="0" fontId="2" fillId="0" borderId="0" xfId="0" applyFont="1"/>
    <xf numFmtId="0" fontId="3" fillId="0" borderId="0" xfId="0" applyFont="1"/>
    <xf numFmtId="0" fontId="3" fillId="0" borderId="0" xfId="0" applyFont="1" applyAlignment="1">
      <alignment horizontal="right"/>
    </xf>
    <xf numFmtId="2" fontId="3" fillId="0" borderId="0" xfId="0" applyNumberFormat="1" applyFont="1" applyAlignment="1">
      <alignment horizontal="right"/>
    </xf>
    <xf numFmtId="4" fontId="3" fillId="0" borderId="0" xfId="0" applyNumberFormat="1" applyFont="1"/>
    <xf numFmtId="0" fontId="3" fillId="0" borderId="0" xfId="0" quotePrefix="1" applyFont="1"/>
    <xf numFmtId="0" fontId="3" fillId="0" borderId="0" xfId="0" applyFont="1" applyAlignment="1">
      <alignment horizontal="right" vertical="top" wrapText="1"/>
    </xf>
    <xf numFmtId="0" fontId="3" fillId="0" borderId="0" xfId="0" applyFont="1" applyBorder="1"/>
    <xf numFmtId="0" fontId="5" fillId="0" borderId="0" xfId="0" applyFont="1" applyBorder="1" applyAlignment="1">
      <alignment horizontal="left" vertical="top" readingOrder="1"/>
    </xf>
    <xf numFmtId="0" fontId="3" fillId="0" borderId="1" xfId="0" applyFont="1" applyBorder="1" applyAlignment="1">
      <alignment horizontal="right"/>
    </xf>
    <xf numFmtId="0" fontId="3" fillId="0" borderId="1" xfId="0" applyFont="1" applyBorder="1" applyAlignment="1">
      <alignment horizontal="center"/>
    </xf>
    <xf numFmtId="3" fontId="3" fillId="0" borderId="0" xfId="0" applyNumberFormat="1" applyFont="1"/>
    <xf numFmtId="0" fontId="3" fillId="0" borderId="1" xfId="0" applyFont="1" applyBorder="1"/>
    <xf numFmtId="4" fontId="3" fillId="0" borderId="0" xfId="0" applyNumberFormat="1" applyFont="1" applyBorder="1"/>
    <xf numFmtId="166" fontId="3" fillId="0" borderId="0" xfId="0" applyNumberFormat="1" applyFont="1"/>
    <xf numFmtId="0" fontId="3" fillId="0" borderId="0" xfId="0" applyFont="1" applyAlignment="1">
      <alignment horizontal="left"/>
    </xf>
    <xf numFmtId="2" fontId="3" fillId="0" borderId="0" xfId="0" applyNumberFormat="1" applyFont="1" applyBorder="1"/>
    <xf numFmtId="9" fontId="3" fillId="0" borderId="0" xfId="2" applyFont="1"/>
    <xf numFmtId="166" fontId="3" fillId="0" borderId="0" xfId="2" applyNumberFormat="1" applyFont="1"/>
    <xf numFmtId="166" fontId="3" fillId="0" borderId="0" xfId="0" applyNumberFormat="1" applyFont="1" applyBorder="1"/>
    <xf numFmtId="2" fontId="3" fillId="0" borderId="0" xfId="0" applyNumberFormat="1" applyFont="1"/>
    <xf numFmtId="0" fontId="3" fillId="0" borderId="0" xfId="0" applyFont="1" applyAlignment="1">
      <alignment horizontal="left" wrapText="1"/>
    </xf>
    <xf numFmtId="3" fontId="3" fillId="0" borderId="0" xfId="0" applyNumberFormat="1" applyFont="1" applyBorder="1"/>
    <xf numFmtId="8" fontId="3" fillId="0" borderId="0" xfId="0" applyNumberFormat="1" applyFont="1"/>
    <xf numFmtId="10" fontId="3" fillId="0" borderId="0" xfId="2" quotePrefix="1" applyNumberFormat="1" applyFont="1"/>
    <xf numFmtId="0" fontId="3" fillId="0" borderId="0" xfId="0" quotePrefix="1" applyFont="1" applyAlignment="1">
      <alignment vertical="top" wrapText="1"/>
    </xf>
    <xf numFmtId="0" fontId="3" fillId="0" borderId="0" xfId="0" applyFont="1" applyFill="1" applyBorder="1"/>
    <xf numFmtId="10" fontId="3" fillId="0" borderId="0" xfId="0" quotePrefix="1" applyNumberFormat="1" applyFont="1"/>
    <xf numFmtId="0" fontId="3" fillId="0" borderId="0" xfId="0" quotePrefix="1" applyFont="1" applyAlignment="1">
      <alignment horizontal="left" vertical="top" wrapText="1"/>
    </xf>
    <xf numFmtId="49" fontId="9" fillId="0" borderId="0" xfId="3" applyNumberFormat="1" applyFont="1"/>
    <xf numFmtId="2" fontId="9" fillId="0" borderId="0" xfId="0" applyNumberFormat="1" applyFont="1" applyAlignment="1">
      <alignment horizontal="right"/>
    </xf>
    <xf numFmtId="0" fontId="3" fillId="0" borderId="0" xfId="5" applyFont="1" applyAlignment="1">
      <alignment horizontal="right"/>
    </xf>
    <xf numFmtId="3" fontId="3" fillId="0" borderId="0" xfId="5" applyNumberFormat="1" applyFont="1"/>
    <xf numFmtId="168" fontId="3" fillId="0" borderId="0" xfId="5" applyNumberFormat="1" applyFont="1"/>
    <xf numFmtId="3" fontId="9" fillId="0" borderId="0" xfId="5" applyNumberFormat="1" applyFont="1" applyBorder="1"/>
    <xf numFmtId="0" fontId="3" fillId="0" borderId="0" xfId="5" applyFont="1" applyAlignment="1">
      <alignment horizontal="center" wrapText="1"/>
    </xf>
    <xf numFmtId="0" fontId="3" fillId="0" borderId="0" xfId="5" applyFont="1"/>
    <xf numFmtId="14" fontId="13" fillId="0" borderId="0" xfId="6" applyNumberFormat="1" applyFont="1"/>
    <xf numFmtId="0" fontId="13" fillId="0" borderId="0" xfId="6" applyFont="1" applyAlignment="1">
      <alignment horizontal="right"/>
    </xf>
    <xf numFmtId="3" fontId="9" fillId="0" borderId="0" xfId="5" applyNumberFormat="1" applyFont="1" applyBorder="1" applyAlignment="1">
      <alignment horizontal="right"/>
    </xf>
    <xf numFmtId="4" fontId="9" fillId="0" borderId="0" xfId="5" applyNumberFormat="1" applyFont="1" applyBorder="1" applyAlignment="1">
      <alignment horizontal="right"/>
    </xf>
    <xf numFmtId="3" fontId="9" fillId="0" borderId="1" xfId="5" applyNumberFormat="1" applyFont="1" applyBorder="1" applyAlignment="1">
      <alignment horizontal="justify" vertical="center" wrapText="1"/>
    </xf>
    <xf numFmtId="1" fontId="9" fillId="0" borderId="1" xfId="5" applyNumberFormat="1" applyFont="1" applyBorder="1" applyAlignment="1">
      <alignment horizontal="right" vertical="center" wrapText="1"/>
    </xf>
    <xf numFmtId="3" fontId="9" fillId="0" borderId="3" xfId="5" applyNumberFormat="1" applyFont="1" applyBorder="1" applyAlignment="1">
      <alignment horizontal="right"/>
    </xf>
    <xf numFmtId="3" fontId="9" fillId="0" borderId="0" xfId="5" applyNumberFormat="1" applyFont="1" applyBorder="1" applyAlignment="1">
      <alignment horizontal="right" vertical="center" wrapText="1"/>
    </xf>
    <xf numFmtId="3" fontId="9" fillId="0" borderId="2" xfId="5" applyNumberFormat="1" applyFont="1" applyBorder="1" applyAlignment="1">
      <alignment horizontal="right"/>
    </xf>
    <xf numFmtId="3" fontId="9" fillId="0" borderId="0" xfId="5" applyNumberFormat="1" applyFont="1" applyBorder="1" applyAlignment="1">
      <alignment horizontal="left"/>
    </xf>
    <xf numFmtId="3" fontId="14" fillId="0" borderId="0" xfId="5" applyNumberFormat="1" applyFont="1" applyBorder="1" applyAlignment="1">
      <alignment horizontal="right"/>
    </xf>
    <xf numFmtId="3" fontId="14" fillId="0" borderId="0" xfId="5" applyNumberFormat="1" applyFont="1" applyBorder="1"/>
    <xf numFmtId="3" fontId="14" fillId="0" borderId="2" xfId="5" applyNumberFormat="1" applyFont="1" applyBorder="1"/>
    <xf numFmtId="3" fontId="9" fillId="0" borderId="2" xfId="5" applyNumberFormat="1" applyFont="1" applyBorder="1"/>
    <xf numFmtId="3" fontId="9" fillId="0" borderId="1" xfId="5" applyNumberFormat="1" applyFont="1" applyBorder="1" applyAlignment="1">
      <alignment horizontal="right" vertical="center" wrapText="1"/>
    </xf>
    <xf numFmtId="3" fontId="9" fillId="0" borderId="4" xfId="5" applyNumberFormat="1" applyFont="1" applyBorder="1" applyAlignment="1">
      <alignment horizontal="right" vertical="center" wrapText="1"/>
    </xf>
    <xf numFmtId="4" fontId="9" fillId="0" borderId="0" xfId="5" applyNumberFormat="1" applyFont="1" applyBorder="1"/>
    <xf numFmtId="0" fontId="3" fillId="0" borderId="0" xfId="5" quotePrefix="1" applyFont="1" applyAlignment="1">
      <alignment vertical="top"/>
    </xf>
    <xf numFmtId="3" fontId="9" fillId="0" borderId="1" xfId="5" applyNumberFormat="1" applyFont="1" applyBorder="1" applyAlignment="1">
      <alignment horizontal="right"/>
    </xf>
    <xf numFmtId="2" fontId="3" fillId="0" borderId="0" xfId="5" applyNumberFormat="1" applyFont="1" applyAlignment="1">
      <alignment horizontal="center"/>
    </xf>
    <xf numFmtId="0" fontId="13" fillId="0" borderId="0" xfId="6" applyFont="1"/>
    <xf numFmtId="14" fontId="13" fillId="0" borderId="0" xfId="6" applyNumberFormat="1" applyFont="1" applyAlignment="1">
      <alignment horizontal="center"/>
    </xf>
    <xf numFmtId="0" fontId="13" fillId="0" borderId="0" xfId="6" applyFont="1" applyAlignment="1">
      <alignment horizontal="center"/>
    </xf>
    <xf numFmtId="17" fontId="3" fillId="0" borderId="1" xfId="0" applyNumberFormat="1" applyFont="1" applyBorder="1" applyAlignment="1">
      <alignment horizontal="right"/>
    </xf>
    <xf numFmtId="169" fontId="3" fillId="0" borderId="0" xfId="0" applyNumberFormat="1" applyFont="1" applyAlignment="1">
      <alignment horizontal="right"/>
    </xf>
    <xf numFmtId="4" fontId="3" fillId="0" borderId="0" xfId="0" applyNumberFormat="1" applyFont="1" applyAlignment="1">
      <alignment horizontal="right"/>
    </xf>
    <xf numFmtId="170" fontId="3" fillId="0" borderId="0" xfId="0" applyNumberFormat="1" applyFont="1"/>
    <xf numFmtId="0" fontId="3" fillId="0" borderId="0" xfId="0" applyFont="1" applyAlignment="1">
      <alignment horizontal="right" vertical="top"/>
    </xf>
    <xf numFmtId="3" fontId="3" fillId="0" borderId="0" xfId="0" applyNumberFormat="1" applyFont="1" applyAlignment="1">
      <alignment horizontal="right" vertical="top"/>
    </xf>
    <xf numFmtId="3" fontId="3" fillId="0" borderId="0" xfId="0" quotePrefix="1" applyNumberFormat="1" applyFont="1" applyAlignment="1">
      <alignment horizontal="center" vertical="top" wrapText="1"/>
    </xf>
    <xf numFmtId="3" fontId="3" fillId="0" borderId="0" xfId="0" applyNumberFormat="1" applyFont="1" applyAlignment="1">
      <alignment horizontal="center" vertical="top" wrapText="1"/>
    </xf>
    <xf numFmtId="14" fontId="3" fillId="0" borderId="0" xfId="0" quotePrefix="1" applyNumberFormat="1" applyFont="1" applyAlignment="1">
      <alignment horizontal="center" vertical="top" wrapText="1"/>
    </xf>
    <xf numFmtId="3" fontId="3" fillId="0" borderId="0" xfId="0" applyNumberFormat="1" applyFont="1" applyAlignment="1">
      <alignment horizontal="right"/>
    </xf>
    <xf numFmtId="14" fontId="3" fillId="0" borderId="0" xfId="0" applyNumberFormat="1" applyFont="1" applyAlignment="1">
      <alignment horizontal="right"/>
    </xf>
    <xf numFmtId="3" fontId="3" fillId="0" borderId="0" xfId="0" quotePrefix="1" applyNumberFormat="1" applyFont="1" applyAlignment="1">
      <alignment horizontal="right" vertical="top" wrapText="1"/>
    </xf>
    <xf numFmtId="3" fontId="3" fillId="0" borderId="0" xfId="0" applyNumberFormat="1" applyFont="1" applyAlignment="1">
      <alignment horizontal="right" vertical="top" wrapText="1"/>
    </xf>
    <xf numFmtId="14" fontId="3" fillId="0" borderId="0" xfId="0" quotePrefix="1" applyNumberFormat="1" applyFont="1" applyAlignment="1">
      <alignment horizontal="right" vertical="top" wrapText="1"/>
    </xf>
    <xf numFmtId="14" fontId="3" fillId="0" borderId="1" xfId="0" applyNumberFormat="1" applyFont="1" applyBorder="1" applyAlignment="1">
      <alignment horizontal="right"/>
    </xf>
    <xf numFmtId="14" fontId="13" fillId="0" borderId="0" xfId="6" applyNumberFormat="1" applyFont="1" applyBorder="1" applyAlignment="1">
      <alignment horizontal="center" vertical="center"/>
    </xf>
    <xf numFmtId="0" fontId="13" fillId="0" borderId="0" xfId="6" applyFont="1" applyBorder="1" applyAlignment="1">
      <alignment horizontal="center" vertical="center" wrapText="1"/>
    </xf>
    <xf numFmtId="166" fontId="13" fillId="0" borderId="0" xfId="6" applyNumberFormat="1" applyFont="1" applyBorder="1" applyAlignment="1">
      <alignment horizontal="center" vertical="center" wrapText="1"/>
    </xf>
    <xf numFmtId="0" fontId="13" fillId="0" borderId="0" xfId="6" applyFont="1" applyBorder="1"/>
    <xf numFmtId="0" fontId="13" fillId="0" borderId="1" xfId="6" applyFont="1" applyBorder="1" applyAlignment="1">
      <alignment horizontal="center" vertical="top" wrapText="1"/>
    </xf>
    <xf numFmtId="2" fontId="13" fillId="0" borderId="0" xfId="6" applyNumberFormat="1" applyFont="1" applyAlignment="1">
      <alignment horizontal="right"/>
    </xf>
    <xf numFmtId="166" fontId="13" fillId="0" borderId="0" xfId="6" applyNumberFormat="1" applyFont="1" applyAlignment="1">
      <alignment horizontal="right"/>
    </xf>
    <xf numFmtId="167" fontId="3" fillId="0" borderId="0" xfId="0" applyNumberFormat="1" applyFont="1" applyFill="1" applyAlignment="1">
      <alignment horizontal="center"/>
    </xf>
    <xf numFmtId="171" fontId="13" fillId="0" borderId="0" xfId="1" applyNumberFormat="1" applyFont="1" applyAlignment="1">
      <alignment horizontal="center"/>
    </xf>
    <xf numFmtId="166" fontId="13" fillId="0" borderId="0" xfId="2" applyNumberFormat="1" applyFont="1" applyAlignment="1">
      <alignment horizontal="center"/>
    </xf>
    <xf numFmtId="0" fontId="15" fillId="0" borderId="0" xfId="6" applyFont="1"/>
    <xf numFmtId="166" fontId="13" fillId="0" borderId="0" xfId="7" applyNumberFormat="1" applyFont="1" applyAlignment="1">
      <alignment horizontal="right"/>
    </xf>
    <xf numFmtId="4" fontId="13" fillId="0" borderId="0" xfId="6" applyNumberFormat="1" applyFont="1" applyAlignment="1">
      <alignment horizontal="center"/>
    </xf>
    <xf numFmtId="0" fontId="13" fillId="0" borderId="1" xfId="6" applyFont="1" applyBorder="1" applyAlignment="1">
      <alignment horizontal="right" vertical="top" wrapText="1"/>
    </xf>
    <xf numFmtId="164" fontId="13" fillId="0" borderId="0" xfId="1" applyFont="1" applyAlignment="1">
      <alignment horizontal="center"/>
    </xf>
    <xf numFmtId="166" fontId="13" fillId="0" borderId="0" xfId="6" applyNumberFormat="1" applyFont="1" applyAlignment="1">
      <alignment horizontal="center"/>
    </xf>
    <xf numFmtId="0" fontId="9" fillId="0" borderId="0" xfId="6" applyFont="1"/>
    <xf numFmtId="0" fontId="9" fillId="0" borderId="5" xfId="6" applyFont="1" applyBorder="1" applyAlignment="1">
      <alignment horizontal="center" wrapText="1"/>
    </xf>
    <xf numFmtId="14" fontId="9" fillId="0" borderId="5" xfId="6" applyNumberFormat="1" applyFont="1" applyBorder="1" applyAlignment="1">
      <alignment horizontal="center" vertical="center"/>
    </xf>
    <xf numFmtId="0" fontId="9" fillId="0" borderId="5" xfId="6" applyFont="1" applyBorder="1" applyAlignment="1">
      <alignment horizontal="center" vertical="center"/>
    </xf>
    <xf numFmtId="0" fontId="13" fillId="0" borderId="6" xfId="6" applyFont="1" applyBorder="1" applyAlignment="1">
      <alignment horizontal="center" vertical="center"/>
    </xf>
    <xf numFmtId="14" fontId="13" fillId="0" borderId="6" xfId="6" applyNumberFormat="1" applyFont="1" applyBorder="1" applyAlignment="1">
      <alignment horizontal="center" vertical="center"/>
    </xf>
    <xf numFmtId="0" fontId="13" fillId="0" borderId="6" xfId="6" applyFont="1" applyBorder="1" applyAlignment="1">
      <alignment vertical="center" wrapText="1"/>
    </xf>
    <xf numFmtId="0" fontId="13" fillId="0" borderId="7" xfId="6" applyFont="1" applyBorder="1" applyAlignment="1">
      <alignment horizontal="center" vertical="center"/>
    </xf>
    <xf numFmtId="14" fontId="13" fillId="0" borderId="7" xfId="6" applyNumberFormat="1" applyFont="1" applyBorder="1" applyAlignment="1">
      <alignment horizontal="center" vertical="center"/>
    </xf>
    <xf numFmtId="0" fontId="13" fillId="0" borderId="7" xfId="6" applyFont="1" applyBorder="1" applyAlignment="1">
      <alignment vertical="center" wrapText="1"/>
    </xf>
    <xf numFmtId="14" fontId="9" fillId="0" borderId="0" xfId="6" applyNumberFormat="1" applyFont="1" applyAlignment="1">
      <alignment horizontal="center"/>
    </xf>
    <xf numFmtId="2" fontId="9" fillId="0" borderId="0" xfId="6" applyNumberFormat="1" applyFont="1" applyAlignment="1">
      <alignment horizontal="right"/>
    </xf>
    <xf numFmtId="166" fontId="9" fillId="0" borderId="0" xfId="7" applyNumberFormat="1" applyFont="1" applyAlignment="1">
      <alignment horizontal="right"/>
    </xf>
    <xf numFmtId="0" fontId="13" fillId="0" borderId="0" xfId="6" applyFont="1" applyFill="1"/>
    <xf numFmtId="2" fontId="3" fillId="0" borderId="0" xfId="0" applyNumberFormat="1" applyFont="1" applyFill="1"/>
    <xf numFmtId="14" fontId="13" fillId="0" borderId="0" xfId="6" applyNumberFormat="1" applyFont="1" applyFill="1" applyAlignment="1">
      <alignment horizontal="center"/>
    </xf>
    <xf numFmtId="2" fontId="13" fillId="0" borderId="0" xfId="6" applyNumberFormat="1" applyFont="1" applyFill="1" applyAlignment="1">
      <alignment horizontal="right"/>
    </xf>
    <xf numFmtId="166" fontId="13" fillId="0" borderId="0" xfId="7" applyNumberFormat="1" applyFont="1" applyFill="1" applyAlignment="1">
      <alignment horizontal="right"/>
    </xf>
    <xf numFmtId="0" fontId="3" fillId="0" borderId="0" xfId="0" applyFont="1" applyFill="1" applyAlignment="1">
      <alignment horizontal="right"/>
    </xf>
    <xf numFmtId="166" fontId="3" fillId="0" borderId="0" xfId="2" applyNumberFormat="1" applyFont="1" applyFill="1"/>
    <xf numFmtId="2" fontId="3" fillId="0" borderId="0" xfId="0" applyNumberFormat="1" applyFont="1" applyFill="1" applyAlignment="1">
      <alignment horizontal="right"/>
    </xf>
    <xf numFmtId="14" fontId="13" fillId="2" borderId="0" xfId="6" applyNumberFormat="1" applyFont="1" applyFill="1" applyAlignment="1">
      <alignment horizontal="center"/>
    </xf>
    <xf numFmtId="2" fontId="13" fillId="2" borderId="0" xfId="6" applyNumberFormat="1" applyFont="1" applyFill="1" applyAlignment="1">
      <alignment horizontal="right"/>
    </xf>
    <xf numFmtId="166" fontId="13" fillId="2" borderId="0" xfId="7" applyNumberFormat="1" applyFont="1" applyFill="1" applyAlignment="1">
      <alignment horizontal="right"/>
    </xf>
    <xf numFmtId="0" fontId="3" fillId="0" borderId="0" xfId="0" applyFont="1" applyFill="1"/>
    <xf numFmtId="166" fontId="3" fillId="0" borderId="0" xfId="2" applyNumberFormat="1" applyFont="1" applyFill="1" applyAlignment="1">
      <alignment horizontal="right"/>
    </xf>
    <xf numFmtId="14" fontId="9" fillId="0" borderId="0" xfId="0" applyNumberFormat="1" applyFont="1" applyAlignment="1">
      <alignment horizontal="center"/>
    </xf>
    <xf numFmtId="14" fontId="9" fillId="2" borderId="0" xfId="0" applyNumberFormat="1" applyFont="1" applyFill="1" applyAlignment="1">
      <alignment horizontal="center"/>
    </xf>
    <xf numFmtId="2" fontId="9" fillId="2" borderId="0" xfId="0" applyNumberFormat="1" applyFont="1" applyFill="1" applyAlignment="1">
      <alignment horizontal="right"/>
    </xf>
    <xf numFmtId="2" fontId="3" fillId="2" borderId="0" xfId="0" applyNumberFormat="1" applyFont="1" applyFill="1" applyAlignment="1">
      <alignment horizontal="right"/>
    </xf>
    <xf numFmtId="169" fontId="3" fillId="0" borderId="0" xfId="0" applyNumberFormat="1" applyFont="1"/>
    <xf numFmtId="172" fontId="3" fillId="0" borderId="0" xfId="0" applyNumberFormat="1" applyFont="1"/>
    <xf numFmtId="0" fontId="3" fillId="0" borderId="0" xfId="0" applyFont="1" applyAlignment="1"/>
    <xf numFmtId="0" fontId="17" fillId="0" borderId="0" xfId="8" applyFont="1" applyBorder="1"/>
    <xf numFmtId="0" fontId="16" fillId="0" borderId="0" xfId="8" applyBorder="1"/>
    <xf numFmtId="3" fontId="17" fillId="0" borderId="0" xfId="8" applyNumberFormat="1" applyFont="1" applyBorder="1"/>
    <xf numFmtId="2" fontId="17" fillId="0" borderId="0" xfId="8" applyNumberFormat="1" applyFont="1" applyBorder="1"/>
    <xf numFmtId="0" fontId="17" fillId="0" borderId="1" xfId="8" applyFont="1" applyBorder="1"/>
    <xf numFmtId="0" fontId="2" fillId="0" borderId="0" xfId="0" applyFont="1" applyFill="1"/>
    <xf numFmtId="3" fontId="3" fillId="0" borderId="0" xfId="0" applyNumberFormat="1" applyFont="1" applyFill="1"/>
    <xf numFmtId="0" fontId="3" fillId="0" borderId="0" xfId="0" quotePrefix="1" applyFont="1" applyAlignment="1">
      <alignment wrapText="1"/>
    </xf>
    <xf numFmtId="0" fontId="4" fillId="0" borderId="0" xfId="0" applyFont="1" applyAlignment="1">
      <alignment horizontal="right"/>
    </xf>
    <xf numFmtId="0" fontId="17" fillId="0" borderId="1" xfId="8" applyFont="1" applyBorder="1" applyAlignment="1">
      <alignment horizontal="left"/>
    </xf>
    <xf numFmtId="0" fontId="17" fillId="0" borderId="0" xfId="8" applyFont="1" applyBorder="1" applyAlignment="1">
      <alignment horizontal="left"/>
    </xf>
    <xf numFmtId="0" fontId="16" fillId="0" borderId="0" xfId="8" applyBorder="1" applyAlignment="1">
      <alignment horizontal="left"/>
    </xf>
    <xf numFmtId="0" fontId="10" fillId="0" borderId="0" xfId="4" applyBorder="1"/>
    <xf numFmtId="2" fontId="16" fillId="0" borderId="0" xfId="8" applyNumberFormat="1" applyBorder="1"/>
    <xf numFmtId="0" fontId="3" fillId="3" borderId="0" xfId="0" quotePrefix="1" applyFont="1" applyFill="1" applyAlignment="1">
      <alignment horizontal="right" vertical="top" wrapText="1"/>
    </xf>
    <xf numFmtId="0" fontId="3" fillId="3" borderId="0" xfId="0" applyFont="1" applyFill="1" applyAlignment="1">
      <alignment horizontal="right" vertical="top" wrapText="1"/>
    </xf>
    <xf numFmtId="3" fontId="6" fillId="3" borderId="0" xfId="0" applyNumberFormat="1" applyFont="1" applyFill="1" applyAlignment="1">
      <alignment horizontal="right"/>
    </xf>
    <xf numFmtId="3" fontId="3" fillId="3" borderId="0" xfId="0" applyNumberFormat="1" applyFont="1" applyFill="1" applyAlignment="1">
      <alignment horizontal="right"/>
    </xf>
    <xf numFmtId="0" fontId="3" fillId="3" borderId="0" xfId="0" applyFont="1" applyFill="1" applyAlignment="1">
      <alignment horizontal="right"/>
    </xf>
    <xf numFmtId="4" fontId="3" fillId="3" borderId="0" xfId="0" applyNumberFormat="1" applyFont="1" applyFill="1" applyAlignment="1">
      <alignment horizontal="right"/>
    </xf>
    <xf numFmtId="0" fontId="6" fillId="3" borderId="0" xfId="0" applyFont="1" applyFill="1" applyAlignment="1">
      <alignment horizontal="right"/>
    </xf>
    <xf numFmtId="165" fontId="6" fillId="3" borderId="0" xfId="0" applyNumberFormat="1" applyFont="1" applyFill="1" applyAlignment="1">
      <alignment horizontal="right"/>
    </xf>
    <xf numFmtId="0" fontId="3" fillId="0" borderId="0" xfId="0" quotePrefix="1" applyFont="1" applyAlignment="1">
      <alignment horizontal="left"/>
    </xf>
    <xf numFmtId="14" fontId="3" fillId="0" borderId="0" xfId="0" applyNumberFormat="1" applyFont="1"/>
    <xf numFmtId="49" fontId="9" fillId="0" borderId="0" xfId="0" applyNumberFormat="1" applyFont="1" applyAlignment="1">
      <alignment horizontal="right"/>
    </xf>
    <xf numFmtId="173" fontId="3" fillId="0" borderId="0" xfId="0" applyNumberFormat="1" applyFont="1"/>
    <xf numFmtId="10" fontId="3" fillId="0" borderId="0" xfId="0" applyNumberFormat="1" applyFont="1"/>
    <xf numFmtId="14" fontId="3" fillId="3" borderId="0" xfId="0" applyNumberFormat="1" applyFont="1" applyFill="1" applyAlignment="1">
      <alignment horizontal="center"/>
    </xf>
    <xf numFmtId="14" fontId="3" fillId="3" borderId="1" xfId="0" applyNumberFormat="1" applyFont="1" applyFill="1" applyBorder="1" applyAlignment="1">
      <alignment horizontal="center"/>
    </xf>
  </cellXfs>
  <cellStyles count="10">
    <cellStyle name="Komma" xfId="1" builtinId="3"/>
    <cellStyle name="Link" xfId="4" builtinId="8"/>
    <cellStyle name="Prozent" xfId="2" builtinId="5"/>
    <cellStyle name="Prozent 2 2" xfId="7" xr:uid="{00000000-0005-0000-0000-000003000000}"/>
    <cellStyle name="Standard" xfId="0" builtinId="0"/>
    <cellStyle name="Standard 2" xfId="3" xr:uid="{00000000-0005-0000-0000-000005000000}"/>
    <cellStyle name="Standard 2 2" xfId="6" xr:uid="{00000000-0005-0000-0000-000006000000}"/>
    <cellStyle name="Standard 2 3" xfId="9" xr:uid="{4293F059-0930-419F-AE67-71CF4F61091A}"/>
    <cellStyle name="Standard 3" xfId="5" xr:uid="{00000000-0005-0000-0000-000007000000}"/>
    <cellStyle name="Standard 4" xfId="8" xr:uid="{00000000-0005-0000-0000-000008000000}"/>
  </cellStyles>
  <dxfs count="0"/>
  <tableStyles count="0" defaultTableStyle="TableStyleMedium2" defaultPivotStyle="PivotStyleLight16"/>
  <colors>
    <mruColors>
      <color rgb="FF0067A9"/>
      <color rgb="FF4FBCFF"/>
      <color rgb="FF009DFE"/>
      <color rgb="FF004976"/>
      <color rgb="FF007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0"/>
        <c:ser>
          <c:idx val="0"/>
          <c:order val="0"/>
          <c:tx>
            <c:strRef>
              <c:f>'6.2 Rechtsformen'!$A$4</c:f>
              <c:strCache>
                <c:ptCount val="1"/>
                <c:pt idx="0">
                  <c:v>Einzelunternehmen</c:v>
                </c:pt>
              </c:strCache>
            </c:strRef>
          </c:tx>
          <c:spPr>
            <a:solidFill>
              <a:schemeClr val="bg1">
                <a:lumMod val="65000"/>
              </a:schemeClr>
            </a:solidFill>
            <a:ln w="25400">
              <a:noFill/>
            </a:ln>
            <a:effectLst/>
          </c:spPr>
          <c:invertIfNegative val="0"/>
          <c:dLbls>
            <c:dLbl>
              <c:idx val="0"/>
              <c:layout>
                <c:manualLayout>
                  <c:x val="-2.9363796738522439E-2"/>
                  <c:y val="-0.1017994182630157"/>
                </c:manualLayout>
              </c:layout>
              <c:dLblPos val="r"/>
              <c:showLegendKey val="0"/>
              <c:showVal val="0"/>
              <c:showCatName val="1"/>
              <c:showSerName val="1"/>
              <c:showPercent val="0"/>
              <c:showBubbleSize val="0"/>
              <c:extLst>
                <c:ext xmlns:c15="http://schemas.microsoft.com/office/drawing/2012/chart" uri="{CE6537A1-D6FC-4f65-9D91-7224C49458BB}">
                  <c15:layout>
                    <c:manualLayout>
                      <c:w val="0.3514306649168854"/>
                      <c:h val="0.11947368421052632"/>
                    </c:manualLayout>
                  </c15:layout>
                </c:ext>
                <c:ext xmlns:c16="http://schemas.microsoft.com/office/drawing/2014/chart" uri="{C3380CC4-5D6E-409C-BE32-E72D297353CC}">
                  <c16:uniqueId val="{00000000-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0"/>
            <c:showCatName val="1"/>
            <c:showSerName val="1"/>
            <c:showPercent val="0"/>
            <c:showBubbleSize val="0"/>
            <c:showLeaderLines val="0"/>
            <c:extLst>
              <c:ext xmlns:c15="http://schemas.microsoft.com/office/drawing/2012/chart" uri="{CE6537A1-D6FC-4f65-9D91-7224C49458BB}">
                <c15:showLeaderLines val="0"/>
              </c:ext>
            </c:extLst>
          </c:dLbls>
          <c:xVal>
            <c:numRef>
              <c:f>'6.2 Rechtsformen'!$B$14</c:f>
              <c:numCache>
                <c:formatCode>#,##0</c:formatCode>
                <c:ptCount val="1"/>
                <c:pt idx="0">
                  <c:v>1933.4670000000001</c:v>
                </c:pt>
              </c:numCache>
            </c:numRef>
          </c:xVal>
          <c:yVal>
            <c:numRef>
              <c:f>'6.2 Rechtsformen'!$C$14</c:f>
              <c:numCache>
                <c:formatCode>#,##0</c:formatCode>
                <c:ptCount val="1"/>
                <c:pt idx="0">
                  <c:v>710.77453700000001</c:v>
                </c:pt>
              </c:numCache>
            </c:numRef>
          </c:yVal>
          <c:bubbleSize>
            <c:numRef>
              <c:f>'6.2 Rechtsformen'!$C$14</c:f>
              <c:numCache>
                <c:formatCode>#,##0</c:formatCode>
                <c:ptCount val="1"/>
                <c:pt idx="0">
                  <c:v>710.77453700000001</c:v>
                </c:pt>
              </c:numCache>
            </c:numRef>
          </c:bubbleSize>
          <c:bubble3D val="0"/>
          <c:extLst>
            <c:ext xmlns:c16="http://schemas.microsoft.com/office/drawing/2014/chart" uri="{C3380CC4-5D6E-409C-BE32-E72D297353CC}">
              <c16:uniqueId val="{00000001-913F-459F-8B70-6818CC6CA74F}"/>
            </c:ext>
          </c:extLst>
        </c:ser>
        <c:ser>
          <c:idx val="1"/>
          <c:order val="1"/>
          <c:tx>
            <c:strRef>
              <c:f>'6.2 Rechtsformen'!$A$5</c:f>
              <c:strCache>
                <c:ptCount val="1"/>
                <c:pt idx="0">
                  <c:v>GmbH/UG</c:v>
                </c:pt>
              </c:strCache>
            </c:strRef>
          </c:tx>
          <c:spPr>
            <a:solidFill>
              <a:srgbClr val="0067A9"/>
            </a:solidFill>
            <a:ln w="25400">
              <a:noFill/>
            </a:ln>
            <a:effectLst/>
          </c:spPr>
          <c:invertIfNegative val="0"/>
          <c:dLbls>
            <c:dLbl>
              <c:idx val="0"/>
              <c:layout>
                <c:manualLayout>
                  <c:x val="-3.3630222451702537E-3"/>
                  <c:y val="0"/>
                </c:manualLayout>
              </c:layout>
              <c:dLblPos val="r"/>
              <c:showLegendKey val="0"/>
              <c:showVal val="0"/>
              <c:showCatName val="1"/>
              <c:showSerName val="1"/>
              <c:showPercent val="0"/>
              <c:showBubbleSize val="0"/>
              <c:extLst>
                <c:ext xmlns:c15="http://schemas.microsoft.com/office/drawing/2012/chart" uri="{CE6537A1-D6FC-4f65-9D91-7224C49458BB}"/>
                <c:ext xmlns:c16="http://schemas.microsoft.com/office/drawing/2014/chart" uri="{C3380CC4-5D6E-409C-BE32-E72D297353CC}">
                  <c16:uniqueId val="{00000002-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0"/>
            <c:showCatName val="1"/>
            <c:showSerName val="1"/>
            <c:showPercent val="0"/>
            <c:showBubbleSize val="0"/>
            <c:showLeaderLines val="0"/>
            <c:extLst>
              <c:ext xmlns:c15="http://schemas.microsoft.com/office/drawing/2012/chart" uri="{CE6537A1-D6FC-4f65-9D91-7224C49458BB}">
                <c15:showLeaderLines val="0"/>
              </c:ext>
            </c:extLst>
          </c:dLbls>
          <c:xVal>
            <c:numRef>
              <c:f>'6.2 Rechtsformen'!$B$15</c:f>
              <c:numCache>
                <c:formatCode>#,##0</c:formatCode>
                <c:ptCount val="1"/>
                <c:pt idx="0">
                  <c:v>633.30799999999999</c:v>
                </c:pt>
              </c:numCache>
            </c:numRef>
          </c:xVal>
          <c:yVal>
            <c:numRef>
              <c:f>'6.2 Rechtsformen'!$C$15</c:f>
              <c:numCache>
                <c:formatCode>#,##0</c:formatCode>
                <c:ptCount val="1"/>
                <c:pt idx="0">
                  <c:v>3638.825398</c:v>
                </c:pt>
              </c:numCache>
            </c:numRef>
          </c:yVal>
          <c:bubbleSize>
            <c:numRef>
              <c:f>'6.2 Rechtsformen'!$C$15</c:f>
              <c:numCache>
                <c:formatCode>#,##0</c:formatCode>
                <c:ptCount val="1"/>
                <c:pt idx="0">
                  <c:v>3638.825398</c:v>
                </c:pt>
              </c:numCache>
            </c:numRef>
          </c:bubbleSize>
          <c:bubble3D val="0"/>
          <c:extLst>
            <c:ext xmlns:c16="http://schemas.microsoft.com/office/drawing/2014/chart" uri="{C3380CC4-5D6E-409C-BE32-E72D297353CC}">
              <c16:uniqueId val="{00000003-913F-459F-8B70-6818CC6CA74F}"/>
            </c:ext>
          </c:extLst>
        </c:ser>
        <c:ser>
          <c:idx val="2"/>
          <c:order val="2"/>
          <c:tx>
            <c:strRef>
              <c:f>'6.2 Rechtsformen'!$A$6</c:f>
              <c:strCache>
                <c:ptCount val="1"/>
                <c:pt idx="0">
                  <c:v>KG u.a.</c:v>
                </c:pt>
              </c:strCache>
            </c:strRef>
          </c:tx>
          <c:spPr>
            <a:solidFill>
              <a:schemeClr val="tx1"/>
            </a:solidFill>
            <a:ln w="25400">
              <a:noFill/>
            </a:ln>
            <a:effectLst/>
          </c:spPr>
          <c:invertIfNegative val="0"/>
          <c:dLbls>
            <c:dLbl>
              <c:idx val="0"/>
              <c:layout>
                <c:manualLayout>
                  <c:x val="-2.0523385396497569E-2"/>
                  <c:y val="-7.0235045246209896E-2"/>
                </c:manualLayout>
              </c:layout>
              <c:dLblPos val="r"/>
              <c:showLegendKey val="0"/>
              <c:showVal val="0"/>
              <c:showCatName val="1"/>
              <c:showSerName val="1"/>
              <c:showPercent val="0"/>
              <c:showBubbleSize val="0"/>
              <c:extLst>
                <c:ext xmlns:c15="http://schemas.microsoft.com/office/drawing/2012/chart" uri="{CE6537A1-D6FC-4f65-9D91-7224C49458BB}"/>
                <c:ext xmlns:c16="http://schemas.microsoft.com/office/drawing/2014/chart" uri="{C3380CC4-5D6E-409C-BE32-E72D297353CC}">
                  <c16:uniqueId val="{00000004-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'6.2 Rechtsformen'!$B$16</c:f>
              <c:numCache>
                <c:formatCode>#,##0</c:formatCode>
                <c:ptCount val="1"/>
                <c:pt idx="0">
                  <c:v>166.499</c:v>
                </c:pt>
              </c:numCache>
            </c:numRef>
          </c:xVal>
          <c:yVal>
            <c:numRef>
              <c:f>'6.2 Rechtsformen'!$C$16</c:f>
              <c:numCache>
                <c:formatCode>#,##0</c:formatCode>
                <c:ptCount val="1"/>
                <c:pt idx="0">
                  <c:v>1696.15139</c:v>
                </c:pt>
              </c:numCache>
            </c:numRef>
          </c:yVal>
          <c:bubbleSize>
            <c:numRef>
              <c:f>'6.2 Rechtsformen'!$C$16</c:f>
              <c:numCache>
                <c:formatCode>#,##0</c:formatCode>
                <c:ptCount val="1"/>
                <c:pt idx="0">
                  <c:v>1696.15139</c:v>
                </c:pt>
              </c:numCache>
            </c:numRef>
          </c:bubbleSize>
          <c:bubble3D val="0"/>
          <c:extLst>
            <c:ext xmlns:c16="http://schemas.microsoft.com/office/drawing/2014/chart" uri="{C3380CC4-5D6E-409C-BE32-E72D297353CC}">
              <c16:uniqueId val="{00000005-913F-459F-8B70-6818CC6CA74F}"/>
            </c:ext>
          </c:extLst>
        </c:ser>
        <c:ser>
          <c:idx val="3"/>
          <c:order val="3"/>
          <c:tx>
            <c:strRef>
              <c:f>'6.2 Rechtsformen'!$A$7</c:f>
              <c:strCache>
                <c:ptCount val="1"/>
                <c:pt idx="0">
                  <c:v>AG, SE, KGaA</c:v>
                </c:pt>
              </c:strCache>
            </c:strRef>
          </c:tx>
          <c:spPr>
            <a:solidFill>
              <a:srgbClr val="009DFE"/>
            </a:solidFill>
            <a:ln w="25400">
              <a:noFill/>
            </a:ln>
            <a:effectLst/>
          </c:spPr>
          <c:invertIfNegative val="0"/>
          <c:dLbls>
            <c:dLbl>
              <c:idx val="0"/>
              <c:layout>
                <c:manualLayout>
                  <c:x val="-2.6853577729013381E-2"/>
                  <c:y val="7.7126278058526399E-2"/>
                </c:manualLayout>
              </c:layout>
              <c:dLblPos val="r"/>
              <c:showLegendKey val="0"/>
              <c:showVal val="0"/>
              <c:showCatName val="1"/>
              <c:showSerName val="1"/>
              <c:showPercent val="0"/>
              <c:showBubbleSize val="0"/>
              <c:extLst>
                <c:ext xmlns:c15="http://schemas.microsoft.com/office/drawing/2012/chart" uri="{CE6537A1-D6FC-4f65-9D91-7224C49458BB}"/>
                <c:ext xmlns:c16="http://schemas.microsoft.com/office/drawing/2014/chart" uri="{C3380CC4-5D6E-409C-BE32-E72D297353CC}">
                  <c16:uniqueId val="{00000006-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'6.2 Rechtsformen'!$B$17</c:f>
              <c:numCache>
                <c:formatCode>#,##0</c:formatCode>
                <c:ptCount val="1"/>
                <c:pt idx="0">
                  <c:v>7.6959999999999997</c:v>
                </c:pt>
              </c:numCache>
            </c:numRef>
          </c:xVal>
          <c:yVal>
            <c:numRef>
              <c:f>'6.2 Rechtsformen'!$C$17</c:f>
              <c:numCache>
                <c:formatCode>#,##0</c:formatCode>
                <c:ptCount val="1"/>
                <c:pt idx="0">
                  <c:v>1521.8184140000001</c:v>
                </c:pt>
              </c:numCache>
            </c:numRef>
          </c:yVal>
          <c:bubbleSize>
            <c:numRef>
              <c:f>'6.2 Rechtsformen'!$C$17</c:f>
              <c:numCache>
                <c:formatCode>#,##0</c:formatCode>
                <c:ptCount val="1"/>
                <c:pt idx="0">
                  <c:v>1521.8184140000001</c:v>
                </c:pt>
              </c:numCache>
            </c:numRef>
          </c:bubbleSize>
          <c:bubble3D val="0"/>
          <c:extLst>
            <c:ext xmlns:c16="http://schemas.microsoft.com/office/drawing/2014/chart" uri="{C3380CC4-5D6E-409C-BE32-E72D297353CC}">
              <c16:uniqueId val="{00000007-913F-459F-8B70-6818CC6CA74F}"/>
            </c:ext>
          </c:extLst>
        </c:ser>
        <c:ser>
          <c:idx val="4"/>
          <c:order val="4"/>
          <c:tx>
            <c:strRef>
              <c:f>'6.2 Rechtsformen'!$A$8</c:f>
              <c:strCache>
                <c:ptCount val="1"/>
                <c:pt idx="0">
                  <c:v>Andere</c:v>
                </c:pt>
              </c:strCache>
            </c:strRef>
          </c:tx>
          <c:spPr>
            <a:solidFill>
              <a:srgbClr val="004976"/>
            </a:solidFill>
            <a:ln w="25400">
              <a:noFill/>
            </a:ln>
            <a:effectLst/>
          </c:spPr>
          <c:invertIfNegative val="0"/>
          <c:dLbls>
            <c:dLbl>
              <c:idx val="0"/>
              <c:layout>
                <c:manualLayout>
                  <c:x val="-4.2428466933436999E-3"/>
                  <c:y val="6.4093900575860853E-3"/>
                </c:manualLayout>
              </c:layout>
              <c:dLblPos val="r"/>
              <c:showLegendKey val="0"/>
              <c:showVal val="0"/>
              <c:showCatName val="1"/>
              <c:showSerName val="1"/>
              <c:showPercent val="0"/>
              <c:showBubbleSize val="0"/>
              <c:extLst>
                <c:ext xmlns:c15="http://schemas.microsoft.com/office/drawing/2012/chart" uri="{CE6537A1-D6FC-4f65-9D91-7224C49458BB}"/>
                <c:ext xmlns:c16="http://schemas.microsoft.com/office/drawing/2014/chart" uri="{C3380CC4-5D6E-409C-BE32-E72D297353CC}">
                  <c16:uniqueId val="{00000008-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'6.2 Rechtsformen'!$B$18</c:f>
              <c:numCache>
                <c:formatCode>#,##0</c:formatCode>
                <c:ptCount val="1"/>
                <c:pt idx="0">
                  <c:v>84.698999999999998</c:v>
                </c:pt>
              </c:numCache>
            </c:numRef>
          </c:xVal>
          <c:yVal>
            <c:numRef>
              <c:f>'6.2 Rechtsformen'!$C$18</c:f>
              <c:numCache>
                <c:formatCode>#,##0</c:formatCode>
                <c:ptCount val="1"/>
                <c:pt idx="0">
                  <c:v>727.96909700000003</c:v>
                </c:pt>
              </c:numCache>
            </c:numRef>
          </c:yVal>
          <c:bubbleSize>
            <c:numRef>
              <c:f>'6.2 Rechtsformen'!$C$18</c:f>
              <c:numCache>
                <c:formatCode>#,##0</c:formatCode>
                <c:ptCount val="1"/>
                <c:pt idx="0">
                  <c:v>727.96909700000003</c:v>
                </c:pt>
              </c:numCache>
            </c:numRef>
          </c:bubbleSize>
          <c:bubble3D val="0"/>
          <c:extLst>
            <c:ext xmlns:c16="http://schemas.microsoft.com/office/drawing/2014/chart" uri="{C3380CC4-5D6E-409C-BE32-E72D297353CC}">
              <c16:uniqueId val="{00000009-913F-459F-8B70-6818CC6CA74F}"/>
            </c:ext>
          </c:extLst>
        </c:ser>
        <c:ser>
          <c:idx val="5"/>
          <c:order val="5"/>
          <c:tx>
            <c:strRef>
              <c:f>'6.2 Rechtsformen'!$A$9</c:f>
              <c:strCache>
                <c:ptCount val="1"/>
                <c:pt idx="0">
                  <c:v>OHG u.a.</c:v>
                </c:pt>
              </c:strCache>
            </c:strRef>
          </c:tx>
          <c:spPr>
            <a:solidFill>
              <a:srgbClr val="0070C0"/>
            </a:solidFill>
            <a:ln w="25400">
              <a:noFill/>
            </a:ln>
            <a:effectLst/>
          </c:spPr>
          <c:invertIfNegative val="0"/>
          <c:dLbls>
            <c:dLbl>
              <c:idx val="0"/>
              <c:layout>
                <c:manualLayout>
                  <c:x val="-1.4093175853018424E-2"/>
                  <c:y val="0"/>
                </c:manualLayout>
              </c:layout>
              <c:dLblPos val="r"/>
              <c:showLegendKey val="0"/>
              <c:showVal val="0"/>
              <c:showCatName val="1"/>
              <c:showSerName val="1"/>
              <c:showPercent val="0"/>
              <c:showBubbleSize val="0"/>
              <c:extLst>
                <c:ext xmlns:c15="http://schemas.microsoft.com/office/drawing/2012/chart" uri="{CE6537A1-D6FC-4f65-9D91-7224C49458BB}"/>
                <c:ext xmlns:c16="http://schemas.microsoft.com/office/drawing/2014/chart" uri="{C3380CC4-5D6E-409C-BE32-E72D297353CC}">
                  <c16:uniqueId val="{0000000A-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'6.2 Rechtsformen'!$B$19</c:f>
              <c:numCache>
                <c:formatCode>#,##0</c:formatCode>
                <c:ptCount val="1"/>
                <c:pt idx="0">
                  <c:v>262.34100000000001</c:v>
                </c:pt>
              </c:numCache>
            </c:numRef>
          </c:xVal>
          <c:yVal>
            <c:numRef>
              <c:f>'6.2 Rechtsformen'!$C$19</c:f>
              <c:numCache>
                <c:formatCode>#,##0</c:formatCode>
                <c:ptCount val="1"/>
                <c:pt idx="0">
                  <c:v>211.62454500000001</c:v>
                </c:pt>
              </c:numCache>
            </c:numRef>
          </c:yVal>
          <c:bubbleSize>
            <c:numRef>
              <c:f>'6.2 Rechtsformen'!$C$19</c:f>
              <c:numCache>
                <c:formatCode>#,##0</c:formatCode>
                <c:ptCount val="1"/>
                <c:pt idx="0">
                  <c:v>211.62454500000001</c:v>
                </c:pt>
              </c:numCache>
            </c:numRef>
          </c:bubbleSize>
          <c:bubble3D val="0"/>
          <c:extLst>
            <c:ext xmlns:c16="http://schemas.microsoft.com/office/drawing/2014/chart" uri="{C3380CC4-5D6E-409C-BE32-E72D297353CC}">
              <c16:uniqueId val="{0000000B-913F-459F-8B70-6818CC6CA74F}"/>
            </c:ext>
          </c:extLst>
        </c:ser>
        <c:ser>
          <c:idx val="6"/>
          <c:order val="6"/>
          <c:tx>
            <c:strRef>
              <c:f>'6.2 Rechtsformen'!$A$10</c:f>
              <c:strCache>
                <c:ptCount val="1"/>
                <c:pt idx="0">
                  <c:v>Genossenschaften</c:v>
                </c:pt>
              </c:strCache>
            </c:strRef>
          </c:tx>
          <c:spPr>
            <a:solidFill>
              <a:srgbClr val="002060"/>
            </a:solidFill>
            <a:ln w="25400">
              <a:noFill/>
            </a:ln>
            <a:effectLst/>
          </c:spPr>
          <c:invertIfNegative val="0"/>
          <c:dLbls>
            <c:dLbl>
              <c:idx val="0"/>
              <c:layout>
                <c:manualLayout>
                  <c:x val="-0.13178215223097112"/>
                  <c:y val="5.741626794258356E-2"/>
                </c:manualLayout>
              </c:layout>
              <c:dLblPos val="r"/>
              <c:showLegendKey val="0"/>
              <c:showVal val="0"/>
              <c:showCatName val="1"/>
              <c:showSerName val="1"/>
              <c:showPercent val="0"/>
              <c:showBubbleSize val="0"/>
              <c:extLst>
                <c:ext xmlns:c15="http://schemas.microsoft.com/office/drawing/2012/chart" uri="{CE6537A1-D6FC-4f65-9D91-7224C49458BB}">
                  <c15:layout>
                    <c:manualLayout>
                      <c:w val="0.28469444444444447"/>
                      <c:h val="0.11947368421052632"/>
                    </c:manualLayout>
                  </c15:layout>
                </c:ext>
                <c:ext xmlns:c16="http://schemas.microsoft.com/office/drawing/2014/chart" uri="{C3380CC4-5D6E-409C-BE32-E72D297353CC}">
                  <c16:uniqueId val="{0000000C-913F-459F-8B70-6818CC6CA74F}"/>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'6.2 Rechtsformen'!$B$20</c:f>
              <c:numCache>
                <c:formatCode>#,##0</c:formatCode>
                <c:ptCount val="1"/>
                <c:pt idx="0">
                  <c:v>5.6879999999999997</c:v>
                </c:pt>
              </c:numCache>
            </c:numRef>
          </c:xVal>
          <c:yVal>
            <c:numRef>
              <c:f>'6.2 Rechtsformen'!$C$20</c:f>
              <c:numCache>
                <c:formatCode>#,##0</c:formatCode>
                <c:ptCount val="1"/>
                <c:pt idx="0">
                  <c:v>157.65649199999999</c:v>
                </c:pt>
              </c:numCache>
            </c:numRef>
          </c:yVal>
          <c:bubbleSize>
            <c:numRef>
              <c:f>'6.2 Rechtsformen'!$C$20</c:f>
              <c:numCache>
                <c:formatCode>#,##0</c:formatCode>
                <c:ptCount val="1"/>
                <c:pt idx="0">
                  <c:v>157.65649199999999</c:v>
                </c:pt>
              </c:numCache>
            </c:numRef>
          </c:bubbleSize>
          <c:bubble3D val="0"/>
          <c:extLst>
            <c:ext xmlns:c16="http://schemas.microsoft.com/office/drawing/2014/chart" uri="{C3380CC4-5D6E-409C-BE32-E72D297353CC}">
              <c16:uniqueId val="{0000000D-913F-459F-8B70-6818CC6CA74F}"/>
            </c:ext>
          </c:extLst>
        </c:ser>
        <c:dLbls>
          <c:dLblPos val="ctr"/>
          <c:showLegendKey val="0"/>
          <c:showVal val="1"/>
          <c:showCatName val="0"/>
          <c:showSerName val="0"/>
          <c:showPercent val="0"/>
          <c:showBubbleSize val="0"/>
        </c:dLbls>
        <c:bubbleScale val="100"/>
        <c:showNegBubbles val="0"/>
        <c:axId val="107315599"/>
        <c:axId val="106461423"/>
      </c:bubbleChart>
      <c:valAx>
        <c:axId val="107315599"/>
        <c:scaling>
          <c:orientation val="minMax"/>
          <c:max val="2500"/>
          <c:min val="-15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de-DE"/>
                  <a:t>Anzahl (in Tsd.)</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title>
        <c:numFmt formatCode="#,##0" sourceLinked="1"/>
        <c:majorTickMark val="out"/>
        <c:minorTickMark val="none"/>
        <c:tickLblPos val="none"/>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106461423"/>
        <c:crossesAt val="0"/>
        <c:crossBetween val="midCat"/>
      </c:valAx>
      <c:valAx>
        <c:axId val="106461423"/>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de-DE"/>
                  <a:t>Umsätze (in Mrd. €)</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title>
        <c:numFmt formatCode="#,##0" sourceLinked="0"/>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107315599"/>
        <c:crossesAt val="-150"/>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100" b="0"/>
              <a:t>Ausgangspunkt</a:t>
            </a:r>
            <a:endParaRPr lang="de-DE" b="0"/>
          </a:p>
        </c:rich>
      </c:tx>
      <c:overlay val="1"/>
    </c:title>
    <c:autoTitleDeleted val="0"/>
    <c:plotArea>
      <c:layout/>
      <c:pieChart>
        <c:varyColors val="1"/>
        <c:ser>
          <c:idx val="0"/>
          <c:order val="0"/>
          <c:tx>
            <c:strRef>
              <c:f>'6.3.2 VC-Bewertung'!$Q$3</c:f>
              <c:strCache>
                <c:ptCount val="1"/>
                <c:pt idx="0">
                  <c:v>Gründung</c:v>
                </c:pt>
              </c:strCache>
            </c:strRef>
          </c:tx>
          <c:dPt>
            <c:idx val="0"/>
            <c:bubble3D val="0"/>
            <c:explosion val="1"/>
            <c:spPr>
              <a:solidFill>
                <a:srgbClr val="004976"/>
              </a:solidFill>
              <a:ln>
                <a:noFill/>
              </a:ln>
            </c:spPr>
            <c:extLst>
              <c:ext xmlns:c16="http://schemas.microsoft.com/office/drawing/2014/chart" uri="{C3380CC4-5D6E-409C-BE32-E72D297353CC}">
                <c16:uniqueId val="{00000001-7147-4075-A46D-12B812B1CF47}"/>
              </c:ext>
            </c:extLst>
          </c:dPt>
          <c:dLbls>
            <c:dLbl>
              <c:idx val="0"/>
              <c:layout>
                <c:manualLayout>
                  <c:x val="4.5385076020169508E-3"/>
                  <c:y val="-0.4560608407555613"/>
                </c:manualLayout>
              </c:layout>
              <c:tx>
                <c:rich>
                  <a:bodyPr/>
                  <a:lstStyle/>
                  <a:p>
                    <a:r>
                      <a:rPr lang="en-US"/>
                      <a:t>Gründer</a:t>
                    </a:r>
                  </a:p>
                  <a:p>
                    <a:r>
                      <a:rPr lang="en-US"/>
                      <a:t>100,0%</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147-4075-A46D-12B812B1CF47}"/>
                </c:ext>
              </c:extLst>
            </c:dLbl>
            <c:dLbl>
              <c:idx val="1"/>
              <c:layout>
                <c:manualLayout>
                  <c:x val="0.35251036617165526"/>
                  <c:y val="0"/>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147-4075-A46D-12B812B1CF47}"/>
                </c:ext>
              </c:extLst>
            </c:dLbl>
            <c:dLbl>
              <c:idx val="2"/>
              <c:delete val="1"/>
              <c:extLst>
                <c:ext xmlns:c15="http://schemas.microsoft.com/office/drawing/2012/chart" uri="{CE6537A1-D6FC-4f65-9D91-7224C49458BB}"/>
                <c:ext xmlns:c16="http://schemas.microsoft.com/office/drawing/2014/chart" uri="{C3380CC4-5D6E-409C-BE32-E72D297353CC}">
                  <c16:uniqueId val="{00000003-7147-4075-A46D-12B812B1CF47}"/>
                </c:ext>
              </c:extLst>
            </c:dLbl>
            <c:spPr>
              <a:noFill/>
              <a:ln>
                <a:noFill/>
              </a:ln>
              <a:effectLst/>
            </c:spPr>
            <c:txPr>
              <a:bodyPr/>
              <a:lstStyle/>
              <a:p>
                <a:pPr>
                  <a:defRPr sz="1000">
                    <a:solidFill>
                      <a:schemeClr val="bg1"/>
                    </a:solidFil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Ref>
              <c:f>'6.3.2 VC-Bewertung'!$R$2:$T$2</c:f>
              <c:strCache>
                <c:ptCount val="3"/>
                <c:pt idx="0">
                  <c:v>Gründer</c:v>
                </c:pt>
                <c:pt idx="1">
                  <c:v>VC-Geber</c:v>
                </c:pt>
                <c:pt idx="2">
                  <c:v>VC-Geber II</c:v>
                </c:pt>
              </c:strCache>
            </c:strRef>
          </c:cat>
          <c:val>
            <c:numRef>
              <c:f>'6.3.2 VC-Bewertung'!$R$3:$T$3</c:f>
              <c:numCache>
                <c:formatCode>0.0%</c:formatCode>
                <c:ptCount val="3"/>
                <c:pt idx="0">
                  <c:v>1</c:v>
                </c:pt>
                <c:pt idx="1">
                  <c:v>0</c:v>
                </c:pt>
                <c:pt idx="2">
                  <c:v>0</c:v>
                </c:pt>
              </c:numCache>
            </c:numRef>
          </c:val>
          <c:extLst>
            <c:ext xmlns:c16="http://schemas.microsoft.com/office/drawing/2014/chart" uri="{C3380CC4-5D6E-409C-BE32-E72D297353CC}">
              <c16:uniqueId val="{00000004-7147-4075-A46D-12B812B1CF47}"/>
            </c:ext>
          </c:extLst>
        </c:ser>
        <c:dLbls>
          <c:showLegendKey val="0"/>
          <c:showVal val="0"/>
          <c:showCatName val="0"/>
          <c:showSerName val="0"/>
          <c:showPercent val="0"/>
          <c:showBubbleSize val="0"/>
          <c:showLeaderLines val="0"/>
        </c:dLbls>
        <c:firstSliceAng val="0"/>
      </c:pieChart>
    </c:plotArea>
    <c:plotVisOnly val="1"/>
    <c:dispBlanksAs val="gap"/>
    <c:showDLblsOverMax val="0"/>
  </c:chart>
  <c:spPr>
    <a:ln>
      <a:solidFill>
        <a:schemeClr val="tx1"/>
      </a:solidFill>
    </a:ln>
  </c:spPr>
  <c:txPr>
    <a:bodyPr/>
    <a:lstStyle/>
    <a:p>
      <a:pPr>
        <a:defRPr sz="1200">
          <a:latin typeface="Arial" pitchFamily="34" charset="0"/>
          <a:cs typeface="Arial"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100" b="0" i="0" baseline="0">
                <a:effectLst/>
              </a:rPr>
              <a:t>Einstufige Beteiligungsfinanzierung</a:t>
            </a:r>
            <a:endParaRPr lang="de-DE" sz="1100">
              <a:effectLst/>
            </a:endParaRPr>
          </a:p>
        </c:rich>
      </c:tx>
      <c:overlay val="0"/>
    </c:title>
    <c:autoTitleDeleted val="0"/>
    <c:plotArea>
      <c:layout/>
      <c:pieChart>
        <c:varyColors val="1"/>
        <c:ser>
          <c:idx val="0"/>
          <c:order val="0"/>
          <c:tx>
            <c:strRef>
              <c:f>'6.3.2 VC-Bewertung'!$Q$4</c:f>
              <c:strCache>
                <c:ptCount val="1"/>
                <c:pt idx="0">
                  <c:v>Eine Runde</c:v>
                </c:pt>
              </c:strCache>
            </c:strRef>
          </c:tx>
          <c:spPr>
            <a:solidFill>
              <a:srgbClr val="004976"/>
            </a:solidFill>
            <a:ln>
              <a:solidFill>
                <a:schemeClr val="bg1"/>
              </a:solidFill>
            </a:ln>
          </c:spPr>
          <c:dPt>
            <c:idx val="0"/>
            <c:bubble3D val="0"/>
            <c:explosion val="1"/>
            <c:extLst>
              <c:ext xmlns:c16="http://schemas.microsoft.com/office/drawing/2014/chart" uri="{C3380CC4-5D6E-409C-BE32-E72D297353CC}">
                <c16:uniqueId val="{00000000-8D7C-423A-BE14-E8D7C43CA739}"/>
              </c:ext>
            </c:extLst>
          </c:dPt>
          <c:dPt>
            <c:idx val="1"/>
            <c:bubble3D val="0"/>
            <c:spPr>
              <a:solidFill>
                <a:srgbClr val="0067A9"/>
              </a:solidFill>
              <a:ln>
                <a:solidFill>
                  <a:schemeClr val="bg1"/>
                </a:solidFill>
              </a:ln>
            </c:spPr>
            <c:extLst>
              <c:ext xmlns:c16="http://schemas.microsoft.com/office/drawing/2014/chart" uri="{C3380CC4-5D6E-409C-BE32-E72D297353CC}">
                <c16:uniqueId val="{00000002-8D7C-423A-BE14-E8D7C43CA739}"/>
              </c:ext>
            </c:extLst>
          </c:dPt>
          <c:dLbls>
            <c:dLbl>
              <c:idx val="0"/>
              <c:layout>
                <c:manualLayout>
                  <c:x val="-0.20736632920884882"/>
                  <c:y val="5.9539107611548556E-2"/>
                </c:manualLayout>
              </c:layout>
              <c:tx>
                <c:rich>
                  <a:bodyPr/>
                  <a:lstStyle/>
                  <a:p>
                    <a:r>
                      <a:rPr lang="en-US"/>
                      <a:t>Gründer</a:t>
                    </a:r>
                  </a:p>
                  <a:p>
                    <a:r>
                      <a:rPr lang="en-US"/>
                      <a:t>44,3%</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D7C-423A-BE14-E8D7C43CA739}"/>
                </c:ext>
              </c:extLst>
            </c:dLbl>
            <c:dLbl>
              <c:idx val="1"/>
              <c:layout>
                <c:manualLayout>
                  <c:x val="0.21658086704679155"/>
                  <c:y val="-2.3313970999526696E-3"/>
                </c:manualLayout>
              </c:layout>
              <c:tx>
                <c:rich>
                  <a:bodyPr/>
                  <a:lstStyle/>
                  <a:p>
                    <a:r>
                      <a:rPr lang="en-US"/>
                      <a:t>VC-Geber</a:t>
                    </a:r>
                  </a:p>
                  <a:p>
                    <a:r>
                      <a:rPr lang="en-US"/>
                      <a:t>55,7%</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8D7C-423A-BE14-E8D7C43CA739}"/>
                </c:ext>
              </c:extLst>
            </c:dLbl>
            <c:dLbl>
              <c:idx val="2"/>
              <c:delete val="1"/>
              <c:extLst>
                <c:ext xmlns:c15="http://schemas.microsoft.com/office/drawing/2012/chart" uri="{CE6537A1-D6FC-4f65-9D91-7224C49458BB}"/>
                <c:ext xmlns:c16="http://schemas.microsoft.com/office/drawing/2014/chart" uri="{C3380CC4-5D6E-409C-BE32-E72D297353CC}">
                  <c16:uniqueId val="{00000003-8D7C-423A-BE14-E8D7C43CA739}"/>
                </c:ext>
              </c:extLst>
            </c:dLbl>
            <c:spPr>
              <a:noFill/>
              <a:ln>
                <a:noFill/>
              </a:ln>
              <a:effectLst/>
            </c:spPr>
            <c:txPr>
              <a:bodyPr/>
              <a:lstStyle/>
              <a:p>
                <a:pPr>
                  <a:defRPr sz="1000">
                    <a:solidFill>
                      <a:schemeClr val="bg1"/>
                    </a:solidFill>
                  </a:defRPr>
                </a:pPr>
                <a:endParaRPr lang="de-DE"/>
              </a:p>
            </c:txPr>
            <c:showLegendKey val="0"/>
            <c:showVal val="1"/>
            <c:showCatName val="1"/>
            <c:showSerName val="0"/>
            <c:showPercent val="0"/>
            <c:showBubbleSize val="0"/>
            <c:showLeaderLines val="1"/>
            <c:extLst>
              <c:ext xmlns:c15="http://schemas.microsoft.com/office/drawing/2012/chart" uri="{CE6537A1-D6FC-4f65-9D91-7224C49458BB}"/>
            </c:extLst>
          </c:dLbls>
          <c:cat>
            <c:strRef>
              <c:f>'6.3.2 VC-Bewertung'!$R$2:$T$2</c:f>
              <c:strCache>
                <c:ptCount val="3"/>
                <c:pt idx="0">
                  <c:v>Gründer</c:v>
                </c:pt>
                <c:pt idx="1">
                  <c:v>VC-Geber</c:v>
                </c:pt>
                <c:pt idx="2">
                  <c:v>VC-Geber II</c:v>
                </c:pt>
              </c:strCache>
            </c:strRef>
          </c:cat>
          <c:val>
            <c:numRef>
              <c:f>'6.3.2 VC-Bewertung'!$R$4:$T$4</c:f>
              <c:numCache>
                <c:formatCode>0.0%</c:formatCode>
                <c:ptCount val="3"/>
                <c:pt idx="0">
                  <c:v>0.44306049999999986</c:v>
                </c:pt>
                <c:pt idx="1">
                  <c:v>0.55693950000000014</c:v>
                </c:pt>
                <c:pt idx="2">
                  <c:v>0</c:v>
                </c:pt>
              </c:numCache>
            </c:numRef>
          </c:val>
          <c:extLst>
            <c:ext xmlns:c16="http://schemas.microsoft.com/office/drawing/2014/chart" uri="{C3380CC4-5D6E-409C-BE32-E72D297353CC}">
              <c16:uniqueId val="{00000004-8D7C-423A-BE14-E8D7C43CA739}"/>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ln>
      <a:solidFill>
        <a:schemeClr val="tx1"/>
      </a:solidFill>
    </a:ln>
  </c:spPr>
  <c:txPr>
    <a:bodyPr/>
    <a:lstStyle/>
    <a:p>
      <a:pPr>
        <a:defRPr sz="1200">
          <a:latin typeface="Arial" pitchFamily="34" charset="0"/>
          <a:cs typeface="Arial" pitchFamily="34" charset="0"/>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de-DE" sz="1100" b="0"/>
              <a:t>Zweistufige Beteiligungsfinanzierung</a:t>
            </a:r>
          </a:p>
        </c:rich>
      </c:tx>
      <c:overlay val="1"/>
    </c:title>
    <c:autoTitleDeleted val="0"/>
    <c:plotArea>
      <c:layout/>
      <c:pieChart>
        <c:varyColors val="1"/>
        <c:ser>
          <c:idx val="0"/>
          <c:order val="0"/>
          <c:tx>
            <c:strRef>
              <c:f>'6.3.2 VC-Bewertung'!$Q$6</c:f>
              <c:strCache>
                <c:ptCount val="1"/>
                <c:pt idx="0">
                  <c:v>Zwei Runden II</c:v>
                </c:pt>
              </c:strCache>
            </c:strRef>
          </c:tx>
          <c:spPr>
            <a:solidFill>
              <a:srgbClr val="004976"/>
            </a:solidFill>
            <a:ln>
              <a:solidFill>
                <a:schemeClr val="bg1"/>
              </a:solidFill>
            </a:ln>
          </c:spPr>
          <c:dPt>
            <c:idx val="0"/>
            <c:bubble3D val="0"/>
            <c:explosion val="1"/>
            <c:extLst>
              <c:ext xmlns:c16="http://schemas.microsoft.com/office/drawing/2014/chart" uri="{C3380CC4-5D6E-409C-BE32-E72D297353CC}">
                <c16:uniqueId val="{00000000-B2F7-4013-9908-E6ED950B3E92}"/>
              </c:ext>
            </c:extLst>
          </c:dPt>
          <c:dPt>
            <c:idx val="1"/>
            <c:bubble3D val="0"/>
            <c:spPr>
              <a:solidFill>
                <a:srgbClr val="0067A9"/>
              </a:solidFill>
              <a:ln>
                <a:solidFill>
                  <a:schemeClr val="bg1"/>
                </a:solidFill>
              </a:ln>
            </c:spPr>
            <c:extLst>
              <c:ext xmlns:c16="http://schemas.microsoft.com/office/drawing/2014/chart" uri="{C3380CC4-5D6E-409C-BE32-E72D297353CC}">
                <c16:uniqueId val="{00000002-B2F7-4013-9908-E6ED950B3E92}"/>
              </c:ext>
            </c:extLst>
          </c:dPt>
          <c:dPt>
            <c:idx val="2"/>
            <c:bubble3D val="0"/>
            <c:spPr>
              <a:solidFill>
                <a:srgbClr val="007FCE"/>
              </a:solidFill>
              <a:ln>
                <a:solidFill>
                  <a:schemeClr val="bg1"/>
                </a:solidFill>
              </a:ln>
            </c:spPr>
            <c:extLst>
              <c:ext xmlns:c16="http://schemas.microsoft.com/office/drawing/2014/chart" uri="{C3380CC4-5D6E-409C-BE32-E72D297353CC}">
                <c16:uniqueId val="{00000004-B2F7-4013-9908-E6ED950B3E92}"/>
              </c:ext>
            </c:extLst>
          </c:dPt>
          <c:dLbls>
            <c:dLbl>
              <c:idx val="0"/>
              <c:layout>
                <c:manualLayout>
                  <c:x val="-0.19691582302212224"/>
                  <c:y val="-0.14363289588801401"/>
                </c:manualLayout>
              </c:layout>
              <c:tx>
                <c:rich>
                  <a:bodyPr/>
                  <a:lstStyle/>
                  <a:p>
                    <a:r>
                      <a:rPr lang="en-US"/>
                      <a:t>Gründer</a:t>
                    </a:r>
                  </a:p>
                  <a:p>
                    <a:r>
                      <a:rPr lang="en-US"/>
                      <a:t>68,3%</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2F7-4013-9908-E6ED950B3E92}"/>
                </c:ext>
              </c:extLst>
            </c:dLbl>
            <c:dLbl>
              <c:idx val="1"/>
              <c:layout>
                <c:manualLayout>
                  <c:x val="0.15024509005339853"/>
                  <c:y val="2.7472840729345919E-2"/>
                </c:manualLayout>
              </c:layout>
              <c:tx>
                <c:rich>
                  <a:bodyPr/>
                  <a:lstStyle/>
                  <a:p>
                    <a:r>
                      <a:rPr lang="en-US"/>
                      <a:t>VC-Geber</a:t>
                    </a:r>
                  </a:p>
                  <a:p>
                    <a:r>
                      <a:rPr lang="en-US"/>
                      <a:t>17,1%</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B2F7-4013-9908-E6ED950B3E92}"/>
                </c:ext>
              </c:extLst>
            </c:dLbl>
            <c:dLbl>
              <c:idx val="2"/>
              <c:tx>
                <c:rich>
                  <a:bodyPr/>
                  <a:lstStyle/>
                  <a:p>
                    <a:r>
                      <a:rPr lang="en-US"/>
                      <a:t>VC-Geber II</a:t>
                    </a:r>
                  </a:p>
                  <a:p>
                    <a:r>
                      <a:rPr lang="en-US"/>
                      <a:t>14,6%</a:t>
                    </a:r>
                  </a:p>
                </c:rich>
              </c:tx>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B2F7-4013-9908-E6ED950B3E92}"/>
                </c:ext>
              </c:extLst>
            </c:dLbl>
            <c:spPr>
              <a:noFill/>
              <a:ln>
                <a:noFill/>
              </a:ln>
              <a:effectLst/>
            </c:spPr>
            <c:txPr>
              <a:bodyPr/>
              <a:lstStyle/>
              <a:p>
                <a:pPr>
                  <a:defRPr>
                    <a:solidFill>
                      <a:schemeClr val="bg1"/>
                    </a:solidFill>
                  </a:defRPr>
                </a:pPr>
                <a:endParaRPr lang="de-DE"/>
              </a:p>
            </c:txPr>
            <c:showLegendKey val="0"/>
            <c:showVal val="1"/>
            <c:showCatName val="1"/>
            <c:showSerName val="0"/>
            <c:showPercent val="0"/>
            <c:showBubbleSize val="0"/>
            <c:showLeaderLines val="1"/>
            <c:extLst>
              <c:ext xmlns:c15="http://schemas.microsoft.com/office/drawing/2012/chart" uri="{CE6537A1-D6FC-4f65-9D91-7224C49458BB}"/>
            </c:extLst>
          </c:dLbls>
          <c:cat>
            <c:strRef>
              <c:f>'6.3.2 VC-Bewertung'!$R$2:$T$2</c:f>
              <c:strCache>
                <c:ptCount val="3"/>
                <c:pt idx="0">
                  <c:v>Gründer</c:v>
                </c:pt>
                <c:pt idx="1">
                  <c:v>VC-Geber</c:v>
                </c:pt>
                <c:pt idx="2">
                  <c:v>VC-Geber II</c:v>
                </c:pt>
              </c:strCache>
            </c:strRef>
          </c:cat>
          <c:val>
            <c:numRef>
              <c:f>'6.3.2 VC-Bewertung'!$R$6:$T$6</c:f>
              <c:numCache>
                <c:formatCode>0.0%</c:formatCode>
                <c:ptCount val="3"/>
                <c:pt idx="0">
                  <c:v>0.68276255974096534</c:v>
                </c:pt>
                <c:pt idx="1">
                  <c:v>0.17102205564365003</c:v>
                </c:pt>
                <c:pt idx="2">
                  <c:v>0.14621538461538461</c:v>
                </c:pt>
              </c:numCache>
            </c:numRef>
          </c:val>
          <c:extLst>
            <c:ext xmlns:c16="http://schemas.microsoft.com/office/drawing/2014/chart" uri="{C3380CC4-5D6E-409C-BE32-E72D297353CC}">
              <c16:uniqueId val="{00000005-B2F7-4013-9908-E6ED950B3E92}"/>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ln>
      <a:solidFill>
        <a:schemeClr val="tx1"/>
      </a:solidFill>
    </a:ln>
  </c:spPr>
  <c:txPr>
    <a:bodyPr/>
    <a:lstStyle/>
    <a:p>
      <a:pPr>
        <a:defRPr sz="1000">
          <a:latin typeface="Arial" pitchFamily="34" charset="0"/>
          <a:cs typeface="Arial" pitchFamily="34" charset="0"/>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v>Volumen Stämme</c:v>
          </c:tx>
          <c:spPr>
            <a:solidFill>
              <a:srgbClr val="0067A9"/>
            </a:solidFill>
            <a:ln>
              <a:noFill/>
            </a:ln>
            <a:effectLst/>
          </c:spPr>
          <c:invertIfNegative val="0"/>
          <c:cat>
            <c:numRef>
              <c:f>'6.5.4 Drägerwerk'!$A$7:$A$2025</c:f>
              <c:numCache>
                <c:formatCode>dd\.mm\.yyyy</c:formatCode>
                <c:ptCount val="2019"/>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43570</c:v>
                </c:pt>
                <c:pt idx="596">
                  <c:v>43571</c:v>
                </c:pt>
                <c:pt idx="597">
                  <c:v>43572</c:v>
                </c:pt>
                <c:pt idx="598">
                  <c:v>43573</c:v>
                </c:pt>
                <c:pt idx="599">
                  <c:v>43574</c:v>
                </c:pt>
                <c:pt idx="600">
                  <c:v>43577</c:v>
                </c:pt>
                <c:pt idx="601">
                  <c:v>43578</c:v>
                </c:pt>
                <c:pt idx="602">
                  <c:v>43579</c:v>
                </c:pt>
                <c:pt idx="603">
                  <c:v>43580</c:v>
                </c:pt>
                <c:pt idx="604">
                  <c:v>43581</c:v>
                </c:pt>
                <c:pt idx="605">
                  <c:v>43584</c:v>
                </c:pt>
                <c:pt idx="606">
                  <c:v>43585</c:v>
                </c:pt>
                <c:pt idx="607">
                  <c:v>43586</c:v>
                </c:pt>
                <c:pt idx="608">
                  <c:v>43587</c:v>
                </c:pt>
                <c:pt idx="609">
                  <c:v>43588</c:v>
                </c:pt>
                <c:pt idx="610">
                  <c:v>43591</c:v>
                </c:pt>
                <c:pt idx="611">
                  <c:v>43592</c:v>
                </c:pt>
                <c:pt idx="612">
                  <c:v>43593</c:v>
                </c:pt>
                <c:pt idx="613">
                  <c:v>43594</c:v>
                </c:pt>
                <c:pt idx="614">
                  <c:v>43595</c:v>
                </c:pt>
                <c:pt idx="615">
                  <c:v>43598</c:v>
                </c:pt>
                <c:pt idx="616">
                  <c:v>43599</c:v>
                </c:pt>
                <c:pt idx="617">
                  <c:v>43600</c:v>
                </c:pt>
                <c:pt idx="618">
                  <c:v>43601</c:v>
                </c:pt>
                <c:pt idx="619">
                  <c:v>43602</c:v>
                </c:pt>
                <c:pt idx="620">
                  <c:v>43605</c:v>
                </c:pt>
                <c:pt idx="621">
                  <c:v>43606</c:v>
                </c:pt>
                <c:pt idx="622">
                  <c:v>43607</c:v>
                </c:pt>
                <c:pt idx="623">
                  <c:v>43608</c:v>
                </c:pt>
                <c:pt idx="624">
                  <c:v>43609</c:v>
                </c:pt>
                <c:pt idx="625">
                  <c:v>43612</c:v>
                </c:pt>
                <c:pt idx="626">
                  <c:v>43613</c:v>
                </c:pt>
                <c:pt idx="627">
                  <c:v>43614</c:v>
                </c:pt>
                <c:pt idx="628">
                  <c:v>43615</c:v>
                </c:pt>
                <c:pt idx="629">
                  <c:v>43616</c:v>
                </c:pt>
                <c:pt idx="630">
                  <c:v>43619</c:v>
                </c:pt>
                <c:pt idx="631">
                  <c:v>43620</c:v>
                </c:pt>
                <c:pt idx="632">
                  <c:v>43621</c:v>
                </c:pt>
                <c:pt idx="633">
                  <c:v>43622</c:v>
                </c:pt>
                <c:pt idx="634">
                  <c:v>43623</c:v>
                </c:pt>
                <c:pt idx="635">
                  <c:v>43626</c:v>
                </c:pt>
                <c:pt idx="636">
                  <c:v>43627</c:v>
                </c:pt>
                <c:pt idx="637">
                  <c:v>43628</c:v>
                </c:pt>
                <c:pt idx="638">
                  <c:v>43629</c:v>
                </c:pt>
                <c:pt idx="639">
                  <c:v>43630</c:v>
                </c:pt>
                <c:pt idx="640">
                  <c:v>43633</c:v>
                </c:pt>
                <c:pt idx="641">
                  <c:v>43634</c:v>
                </c:pt>
                <c:pt idx="642">
                  <c:v>43635</c:v>
                </c:pt>
                <c:pt idx="643">
                  <c:v>43636</c:v>
                </c:pt>
                <c:pt idx="644">
                  <c:v>43637</c:v>
                </c:pt>
                <c:pt idx="645">
                  <c:v>43640</c:v>
                </c:pt>
                <c:pt idx="646">
                  <c:v>43641</c:v>
                </c:pt>
                <c:pt idx="647">
                  <c:v>43642</c:v>
                </c:pt>
                <c:pt idx="648">
                  <c:v>43643</c:v>
                </c:pt>
                <c:pt idx="649">
                  <c:v>43644</c:v>
                </c:pt>
                <c:pt idx="650">
                  <c:v>43647</c:v>
                </c:pt>
                <c:pt idx="651">
                  <c:v>43648</c:v>
                </c:pt>
                <c:pt idx="652">
                  <c:v>43649</c:v>
                </c:pt>
                <c:pt idx="653">
                  <c:v>43650</c:v>
                </c:pt>
                <c:pt idx="654">
                  <c:v>43651</c:v>
                </c:pt>
                <c:pt idx="655">
                  <c:v>43654</c:v>
                </c:pt>
                <c:pt idx="656">
                  <c:v>43655</c:v>
                </c:pt>
                <c:pt idx="657">
                  <c:v>43656</c:v>
                </c:pt>
                <c:pt idx="658">
                  <c:v>43657</c:v>
                </c:pt>
                <c:pt idx="659">
                  <c:v>43658</c:v>
                </c:pt>
                <c:pt idx="660">
                  <c:v>43661</c:v>
                </c:pt>
                <c:pt idx="661">
                  <c:v>43662</c:v>
                </c:pt>
                <c:pt idx="662">
                  <c:v>43663</c:v>
                </c:pt>
                <c:pt idx="663">
                  <c:v>43664</c:v>
                </c:pt>
                <c:pt idx="664">
                  <c:v>43665</c:v>
                </c:pt>
                <c:pt idx="665">
                  <c:v>43668</c:v>
                </c:pt>
                <c:pt idx="666">
                  <c:v>43669</c:v>
                </c:pt>
                <c:pt idx="667">
                  <c:v>43670</c:v>
                </c:pt>
                <c:pt idx="668">
                  <c:v>43671</c:v>
                </c:pt>
                <c:pt idx="669">
                  <c:v>43672</c:v>
                </c:pt>
                <c:pt idx="670">
                  <c:v>43675</c:v>
                </c:pt>
                <c:pt idx="671">
                  <c:v>43676</c:v>
                </c:pt>
                <c:pt idx="672">
                  <c:v>43677</c:v>
                </c:pt>
                <c:pt idx="673">
                  <c:v>43678</c:v>
                </c:pt>
                <c:pt idx="674">
                  <c:v>43679</c:v>
                </c:pt>
                <c:pt idx="675">
                  <c:v>43682</c:v>
                </c:pt>
                <c:pt idx="676">
                  <c:v>43683</c:v>
                </c:pt>
                <c:pt idx="677">
                  <c:v>43684</c:v>
                </c:pt>
                <c:pt idx="678">
                  <c:v>43685</c:v>
                </c:pt>
                <c:pt idx="679">
                  <c:v>43686</c:v>
                </c:pt>
                <c:pt idx="680">
                  <c:v>43689</c:v>
                </c:pt>
                <c:pt idx="681">
                  <c:v>43690</c:v>
                </c:pt>
                <c:pt idx="682">
                  <c:v>43691</c:v>
                </c:pt>
                <c:pt idx="683">
                  <c:v>43692</c:v>
                </c:pt>
                <c:pt idx="684">
                  <c:v>43693</c:v>
                </c:pt>
                <c:pt idx="685">
                  <c:v>43696</c:v>
                </c:pt>
                <c:pt idx="686">
                  <c:v>43697</c:v>
                </c:pt>
                <c:pt idx="687">
                  <c:v>43698</c:v>
                </c:pt>
                <c:pt idx="688">
                  <c:v>43699</c:v>
                </c:pt>
                <c:pt idx="689">
                  <c:v>43700</c:v>
                </c:pt>
                <c:pt idx="690">
                  <c:v>43703</c:v>
                </c:pt>
                <c:pt idx="691">
                  <c:v>43704</c:v>
                </c:pt>
                <c:pt idx="692">
                  <c:v>43705</c:v>
                </c:pt>
                <c:pt idx="693">
                  <c:v>43706</c:v>
                </c:pt>
                <c:pt idx="694">
                  <c:v>43707</c:v>
                </c:pt>
                <c:pt idx="695">
                  <c:v>43710</c:v>
                </c:pt>
                <c:pt idx="696">
                  <c:v>43711</c:v>
                </c:pt>
                <c:pt idx="697">
                  <c:v>43712</c:v>
                </c:pt>
                <c:pt idx="698">
                  <c:v>43713</c:v>
                </c:pt>
                <c:pt idx="699">
                  <c:v>43714</c:v>
                </c:pt>
                <c:pt idx="700">
                  <c:v>43717</c:v>
                </c:pt>
                <c:pt idx="701">
                  <c:v>43718</c:v>
                </c:pt>
                <c:pt idx="702">
                  <c:v>43719</c:v>
                </c:pt>
                <c:pt idx="703">
                  <c:v>43720</c:v>
                </c:pt>
                <c:pt idx="704">
                  <c:v>43721</c:v>
                </c:pt>
                <c:pt idx="705">
                  <c:v>43724</c:v>
                </c:pt>
                <c:pt idx="706">
                  <c:v>43725</c:v>
                </c:pt>
                <c:pt idx="707">
                  <c:v>43726</c:v>
                </c:pt>
                <c:pt idx="708">
                  <c:v>43727</c:v>
                </c:pt>
                <c:pt idx="709">
                  <c:v>43728</c:v>
                </c:pt>
                <c:pt idx="710">
                  <c:v>43731</c:v>
                </c:pt>
                <c:pt idx="711">
                  <c:v>43732</c:v>
                </c:pt>
                <c:pt idx="712">
                  <c:v>43733</c:v>
                </c:pt>
                <c:pt idx="713">
                  <c:v>43734</c:v>
                </c:pt>
                <c:pt idx="714">
                  <c:v>43735</c:v>
                </c:pt>
                <c:pt idx="715">
                  <c:v>43738</c:v>
                </c:pt>
                <c:pt idx="716">
                  <c:v>43739</c:v>
                </c:pt>
                <c:pt idx="717">
                  <c:v>43740</c:v>
                </c:pt>
                <c:pt idx="718">
                  <c:v>43741</c:v>
                </c:pt>
                <c:pt idx="719">
                  <c:v>43742</c:v>
                </c:pt>
                <c:pt idx="720">
                  <c:v>43745</c:v>
                </c:pt>
                <c:pt idx="721">
                  <c:v>43746</c:v>
                </c:pt>
                <c:pt idx="722">
                  <c:v>43747</c:v>
                </c:pt>
                <c:pt idx="723">
                  <c:v>43748</c:v>
                </c:pt>
                <c:pt idx="724">
                  <c:v>43749</c:v>
                </c:pt>
                <c:pt idx="725">
                  <c:v>43752</c:v>
                </c:pt>
                <c:pt idx="726">
                  <c:v>43753</c:v>
                </c:pt>
                <c:pt idx="727">
                  <c:v>43754</c:v>
                </c:pt>
                <c:pt idx="728">
                  <c:v>43755</c:v>
                </c:pt>
                <c:pt idx="729">
                  <c:v>43756</c:v>
                </c:pt>
                <c:pt idx="730">
                  <c:v>43759</c:v>
                </c:pt>
                <c:pt idx="731">
                  <c:v>43760</c:v>
                </c:pt>
                <c:pt idx="732">
                  <c:v>43761</c:v>
                </c:pt>
                <c:pt idx="733">
                  <c:v>43762</c:v>
                </c:pt>
                <c:pt idx="734">
                  <c:v>43763</c:v>
                </c:pt>
                <c:pt idx="735">
                  <c:v>43766</c:v>
                </c:pt>
                <c:pt idx="736">
                  <c:v>43767</c:v>
                </c:pt>
                <c:pt idx="737">
                  <c:v>43768</c:v>
                </c:pt>
                <c:pt idx="738">
                  <c:v>43769</c:v>
                </c:pt>
                <c:pt idx="739">
                  <c:v>43770</c:v>
                </c:pt>
                <c:pt idx="740">
                  <c:v>43773</c:v>
                </c:pt>
                <c:pt idx="741">
                  <c:v>43774</c:v>
                </c:pt>
                <c:pt idx="742">
                  <c:v>43775</c:v>
                </c:pt>
                <c:pt idx="743">
                  <c:v>43776</c:v>
                </c:pt>
                <c:pt idx="744">
                  <c:v>43777</c:v>
                </c:pt>
                <c:pt idx="745">
                  <c:v>43780</c:v>
                </c:pt>
                <c:pt idx="746">
                  <c:v>43781</c:v>
                </c:pt>
                <c:pt idx="747">
                  <c:v>43782</c:v>
                </c:pt>
                <c:pt idx="748">
                  <c:v>43783</c:v>
                </c:pt>
                <c:pt idx="749">
                  <c:v>43784</c:v>
                </c:pt>
                <c:pt idx="750">
                  <c:v>43787</c:v>
                </c:pt>
                <c:pt idx="751">
                  <c:v>43788</c:v>
                </c:pt>
                <c:pt idx="752">
                  <c:v>43789</c:v>
                </c:pt>
                <c:pt idx="753">
                  <c:v>43790</c:v>
                </c:pt>
                <c:pt idx="754">
                  <c:v>43791</c:v>
                </c:pt>
                <c:pt idx="755">
                  <c:v>43794</c:v>
                </c:pt>
                <c:pt idx="756">
                  <c:v>43795</c:v>
                </c:pt>
                <c:pt idx="757">
                  <c:v>43796</c:v>
                </c:pt>
                <c:pt idx="758">
                  <c:v>43797</c:v>
                </c:pt>
                <c:pt idx="759">
                  <c:v>43798</c:v>
                </c:pt>
                <c:pt idx="760">
                  <c:v>43801</c:v>
                </c:pt>
                <c:pt idx="761">
                  <c:v>43802</c:v>
                </c:pt>
                <c:pt idx="762">
                  <c:v>43803</c:v>
                </c:pt>
                <c:pt idx="763">
                  <c:v>43804</c:v>
                </c:pt>
                <c:pt idx="764">
                  <c:v>43805</c:v>
                </c:pt>
                <c:pt idx="765">
                  <c:v>43808</c:v>
                </c:pt>
                <c:pt idx="766">
                  <c:v>43809</c:v>
                </c:pt>
                <c:pt idx="767">
                  <c:v>43810</c:v>
                </c:pt>
                <c:pt idx="768">
                  <c:v>43811</c:v>
                </c:pt>
                <c:pt idx="769">
                  <c:v>43812</c:v>
                </c:pt>
                <c:pt idx="770">
                  <c:v>43815</c:v>
                </c:pt>
                <c:pt idx="771">
                  <c:v>43816</c:v>
                </c:pt>
                <c:pt idx="772">
                  <c:v>43817</c:v>
                </c:pt>
                <c:pt idx="773">
                  <c:v>43818</c:v>
                </c:pt>
                <c:pt idx="774">
                  <c:v>43819</c:v>
                </c:pt>
                <c:pt idx="775">
                  <c:v>43822</c:v>
                </c:pt>
                <c:pt idx="776">
                  <c:v>43823</c:v>
                </c:pt>
                <c:pt idx="777">
                  <c:v>43824</c:v>
                </c:pt>
                <c:pt idx="778">
                  <c:v>43825</c:v>
                </c:pt>
                <c:pt idx="779">
                  <c:v>43826</c:v>
                </c:pt>
                <c:pt idx="780">
                  <c:v>43829</c:v>
                </c:pt>
                <c:pt idx="781">
                  <c:v>43830</c:v>
                </c:pt>
                <c:pt idx="782">
                  <c:v>43831</c:v>
                </c:pt>
                <c:pt idx="783">
                  <c:v>43832</c:v>
                </c:pt>
                <c:pt idx="784">
                  <c:v>43833</c:v>
                </c:pt>
                <c:pt idx="785">
                  <c:v>43836</c:v>
                </c:pt>
                <c:pt idx="786">
                  <c:v>43837</c:v>
                </c:pt>
                <c:pt idx="787">
                  <c:v>43838</c:v>
                </c:pt>
                <c:pt idx="788">
                  <c:v>43839</c:v>
                </c:pt>
                <c:pt idx="789">
                  <c:v>43840</c:v>
                </c:pt>
                <c:pt idx="790">
                  <c:v>43843</c:v>
                </c:pt>
                <c:pt idx="791">
                  <c:v>43844</c:v>
                </c:pt>
                <c:pt idx="792">
                  <c:v>43845</c:v>
                </c:pt>
                <c:pt idx="793">
                  <c:v>43846</c:v>
                </c:pt>
                <c:pt idx="794">
                  <c:v>43847</c:v>
                </c:pt>
                <c:pt idx="795">
                  <c:v>43850</c:v>
                </c:pt>
                <c:pt idx="796">
                  <c:v>43851</c:v>
                </c:pt>
                <c:pt idx="797">
                  <c:v>43852</c:v>
                </c:pt>
                <c:pt idx="798">
                  <c:v>43853</c:v>
                </c:pt>
                <c:pt idx="799">
                  <c:v>43854</c:v>
                </c:pt>
                <c:pt idx="800">
                  <c:v>43857</c:v>
                </c:pt>
                <c:pt idx="801">
                  <c:v>43858</c:v>
                </c:pt>
                <c:pt idx="802">
                  <c:v>43859</c:v>
                </c:pt>
                <c:pt idx="803">
                  <c:v>43860</c:v>
                </c:pt>
                <c:pt idx="804">
                  <c:v>43861</c:v>
                </c:pt>
                <c:pt idx="805">
                  <c:v>43864</c:v>
                </c:pt>
                <c:pt idx="806">
                  <c:v>43865</c:v>
                </c:pt>
                <c:pt idx="807">
                  <c:v>43866</c:v>
                </c:pt>
                <c:pt idx="808">
                  <c:v>43867</c:v>
                </c:pt>
                <c:pt idx="809">
                  <c:v>43868</c:v>
                </c:pt>
                <c:pt idx="810">
                  <c:v>43871</c:v>
                </c:pt>
                <c:pt idx="811">
                  <c:v>43872</c:v>
                </c:pt>
                <c:pt idx="812">
                  <c:v>43873</c:v>
                </c:pt>
                <c:pt idx="813">
                  <c:v>43874</c:v>
                </c:pt>
                <c:pt idx="814">
                  <c:v>43875</c:v>
                </c:pt>
                <c:pt idx="815">
                  <c:v>43878</c:v>
                </c:pt>
                <c:pt idx="816">
                  <c:v>43879</c:v>
                </c:pt>
                <c:pt idx="817">
                  <c:v>43880</c:v>
                </c:pt>
                <c:pt idx="818">
                  <c:v>43881</c:v>
                </c:pt>
                <c:pt idx="819">
                  <c:v>43882</c:v>
                </c:pt>
                <c:pt idx="820">
                  <c:v>43885</c:v>
                </c:pt>
                <c:pt idx="821">
                  <c:v>43886</c:v>
                </c:pt>
                <c:pt idx="822">
                  <c:v>43887</c:v>
                </c:pt>
                <c:pt idx="823">
                  <c:v>43888</c:v>
                </c:pt>
                <c:pt idx="824">
                  <c:v>43889</c:v>
                </c:pt>
                <c:pt idx="825">
                  <c:v>43892</c:v>
                </c:pt>
                <c:pt idx="826">
                  <c:v>43893</c:v>
                </c:pt>
                <c:pt idx="827">
                  <c:v>43894</c:v>
                </c:pt>
                <c:pt idx="828">
                  <c:v>43895</c:v>
                </c:pt>
                <c:pt idx="829">
                  <c:v>43896</c:v>
                </c:pt>
                <c:pt idx="830">
                  <c:v>43899</c:v>
                </c:pt>
                <c:pt idx="831">
                  <c:v>43900</c:v>
                </c:pt>
                <c:pt idx="832">
                  <c:v>43901</c:v>
                </c:pt>
                <c:pt idx="833">
                  <c:v>43902</c:v>
                </c:pt>
                <c:pt idx="834">
                  <c:v>43903</c:v>
                </c:pt>
                <c:pt idx="835">
                  <c:v>43906</c:v>
                </c:pt>
                <c:pt idx="836">
                  <c:v>43907</c:v>
                </c:pt>
                <c:pt idx="837">
                  <c:v>43908</c:v>
                </c:pt>
                <c:pt idx="838">
                  <c:v>43909</c:v>
                </c:pt>
                <c:pt idx="839">
                  <c:v>43910</c:v>
                </c:pt>
                <c:pt idx="840">
                  <c:v>43913</c:v>
                </c:pt>
                <c:pt idx="841">
                  <c:v>43914</c:v>
                </c:pt>
                <c:pt idx="842">
                  <c:v>43915</c:v>
                </c:pt>
                <c:pt idx="843">
                  <c:v>43916</c:v>
                </c:pt>
                <c:pt idx="844">
                  <c:v>43917</c:v>
                </c:pt>
                <c:pt idx="845">
                  <c:v>43920</c:v>
                </c:pt>
                <c:pt idx="846">
                  <c:v>43921</c:v>
                </c:pt>
                <c:pt idx="847">
                  <c:v>43922</c:v>
                </c:pt>
                <c:pt idx="848">
                  <c:v>43923</c:v>
                </c:pt>
                <c:pt idx="849">
                  <c:v>43924</c:v>
                </c:pt>
                <c:pt idx="850">
                  <c:v>43927</c:v>
                </c:pt>
                <c:pt idx="851">
                  <c:v>43928</c:v>
                </c:pt>
                <c:pt idx="852">
                  <c:v>43929</c:v>
                </c:pt>
                <c:pt idx="853">
                  <c:v>43930</c:v>
                </c:pt>
                <c:pt idx="854">
                  <c:v>43931</c:v>
                </c:pt>
                <c:pt idx="855">
                  <c:v>43934</c:v>
                </c:pt>
                <c:pt idx="856">
                  <c:v>43935</c:v>
                </c:pt>
                <c:pt idx="857">
                  <c:v>43936</c:v>
                </c:pt>
                <c:pt idx="858">
                  <c:v>43937</c:v>
                </c:pt>
                <c:pt idx="859">
                  <c:v>43938</c:v>
                </c:pt>
                <c:pt idx="860">
                  <c:v>43941</c:v>
                </c:pt>
                <c:pt idx="861">
                  <c:v>43942</c:v>
                </c:pt>
                <c:pt idx="862">
                  <c:v>43943</c:v>
                </c:pt>
                <c:pt idx="863">
                  <c:v>43944</c:v>
                </c:pt>
                <c:pt idx="864">
                  <c:v>43945</c:v>
                </c:pt>
                <c:pt idx="865">
                  <c:v>43948</c:v>
                </c:pt>
                <c:pt idx="866">
                  <c:v>43949</c:v>
                </c:pt>
                <c:pt idx="867">
                  <c:v>43950</c:v>
                </c:pt>
                <c:pt idx="868">
                  <c:v>43951</c:v>
                </c:pt>
                <c:pt idx="869">
                  <c:v>43952</c:v>
                </c:pt>
                <c:pt idx="870">
                  <c:v>43955</c:v>
                </c:pt>
                <c:pt idx="871">
                  <c:v>43956</c:v>
                </c:pt>
                <c:pt idx="872">
                  <c:v>43957</c:v>
                </c:pt>
                <c:pt idx="873">
                  <c:v>43958</c:v>
                </c:pt>
                <c:pt idx="874">
                  <c:v>43959</c:v>
                </c:pt>
                <c:pt idx="875">
                  <c:v>43962</c:v>
                </c:pt>
                <c:pt idx="876">
                  <c:v>43963</c:v>
                </c:pt>
                <c:pt idx="877">
                  <c:v>43964</c:v>
                </c:pt>
                <c:pt idx="878">
                  <c:v>43965</c:v>
                </c:pt>
                <c:pt idx="879">
                  <c:v>43966</c:v>
                </c:pt>
                <c:pt idx="880">
                  <c:v>43969</c:v>
                </c:pt>
                <c:pt idx="881">
                  <c:v>43970</c:v>
                </c:pt>
                <c:pt idx="882">
                  <c:v>43971</c:v>
                </c:pt>
                <c:pt idx="883">
                  <c:v>43972</c:v>
                </c:pt>
                <c:pt idx="884">
                  <c:v>43973</c:v>
                </c:pt>
                <c:pt idx="885">
                  <c:v>43976</c:v>
                </c:pt>
                <c:pt idx="886">
                  <c:v>43977</c:v>
                </c:pt>
                <c:pt idx="887">
                  <c:v>43978</c:v>
                </c:pt>
                <c:pt idx="888">
                  <c:v>43979</c:v>
                </c:pt>
                <c:pt idx="889">
                  <c:v>43980</c:v>
                </c:pt>
                <c:pt idx="890">
                  <c:v>43983</c:v>
                </c:pt>
                <c:pt idx="891">
                  <c:v>43984</c:v>
                </c:pt>
                <c:pt idx="892">
                  <c:v>43985</c:v>
                </c:pt>
                <c:pt idx="893">
                  <c:v>43986</c:v>
                </c:pt>
                <c:pt idx="894">
                  <c:v>43987</c:v>
                </c:pt>
                <c:pt idx="895">
                  <c:v>43990</c:v>
                </c:pt>
                <c:pt idx="896">
                  <c:v>43991</c:v>
                </c:pt>
                <c:pt idx="897">
                  <c:v>43992</c:v>
                </c:pt>
                <c:pt idx="898">
                  <c:v>43993</c:v>
                </c:pt>
                <c:pt idx="899">
                  <c:v>43994</c:v>
                </c:pt>
                <c:pt idx="900">
                  <c:v>43997</c:v>
                </c:pt>
                <c:pt idx="901">
                  <c:v>43998</c:v>
                </c:pt>
                <c:pt idx="902">
                  <c:v>43999</c:v>
                </c:pt>
                <c:pt idx="903">
                  <c:v>44000</c:v>
                </c:pt>
                <c:pt idx="904">
                  <c:v>44001</c:v>
                </c:pt>
                <c:pt idx="905">
                  <c:v>44004</c:v>
                </c:pt>
                <c:pt idx="906">
                  <c:v>44005</c:v>
                </c:pt>
                <c:pt idx="907">
                  <c:v>44006</c:v>
                </c:pt>
                <c:pt idx="908">
                  <c:v>44007</c:v>
                </c:pt>
                <c:pt idx="909">
                  <c:v>44008</c:v>
                </c:pt>
                <c:pt idx="910">
                  <c:v>44011</c:v>
                </c:pt>
                <c:pt idx="911">
                  <c:v>44012</c:v>
                </c:pt>
                <c:pt idx="912">
                  <c:v>44013</c:v>
                </c:pt>
                <c:pt idx="913">
                  <c:v>44014</c:v>
                </c:pt>
                <c:pt idx="914">
                  <c:v>44015</c:v>
                </c:pt>
                <c:pt idx="915">
                  <c:v>44018</c:v>
                </c:pt>
                <c:pt idx="916">
                  <c:v>44019</c:v>
                </c:pt>
                <c:pt idx="917">
                  <c:v>44020</c:v>
                </c:pt>
                <c:pt idx="918">
                  <c:v>44021</c:v>
                </c:pt>
                <c:pt idx="919">
                  <c:v>44022</c:v>
                </c:pt>
                <c:pt idx="920">
                  <c:v>44025</c:v>
                </c:pt>
                <c:pt idx="921">
                  <c:v>44026</c:v>
                </c:pt>
                <c:pt idx="922">
                  <c:v>44027</c:v>
                </c:pt>
                <c:pt idx="923">
                  <c:v>44028</c:v>
                </c:pt>
                <c:pt idx="924">
                  <c:v>44029</c:v>
                </c:pt>
                <c:pt idx="925">
                  <c:v>44032</c:v>
                </c:pt>
                <c:pt idx="926">
                  <c:v>44033</c:v>
                </c:pt>
                <c:pt idx="927">
                  <c:v>44034</c:v>
                </c:pt>
                <c:pt idx="928">
                  <c:v>44035</c:v>
                </c:pt>
                <c:pt idx="929">
                  <c:v>44036</c:v>
                </c:pt>
                <c:pt idx="930">
                  <c:v>44039</c:v>
                </c:pt>
                <c:pt idx="931">
                  <c:v>44040</c:v>
                </c:pt>
                <c:pt idx="932">
                  <c:v>44041</c:v>
                </c:pt>
                <c:pt idx="933">
                  <c:v>44042</c:v>
                </c:pt>
                <c:pt idx="934">
                  <c:v>44043</c:v>
                </c:pt>
                <c:pt idx="935">
                  <c:v>44046</c:v>
                </c:pt>
                <c:pt idx="936">
                  <c:v>44047</c:v>
                </c:pt>
                <c:pt idx="937">
                  <c:v>44048</c:v>
                </c:pt>
                <c:pt idx="938">
                  <c:v>44049</c:v>
                </c:pt>
                <c:pt idx="939">
                  <c:v>44050</c:v>
                </c:pt>
                <c:pt idx="940">
                  <c:v>44053</c:v>
                </c:pt>
                <c:pt idx="941">
                  <c:v>44054</c:v>
                </c:pt>
                <c:pt idx="942">
                  <c:v>44055</c:v>
                </c:pt>
                <c:pt idx="943">
                  <c:v>44056</c:v>
                </c:pt>
                <c:pt idx="944">
                  <c:v>44057</c:v>
                </c:pt>
                <c:pt idx="945">
                  <c:v>44060</c:v>
                </c:pt>
                <c:pt idx="946">
                  <c:v>44061</c:v>
                </c:pt>
                <c:pt idx="947">
                  <c:v>44062</c:v>
                </c:pt>
                <c:pt idx="948">
                  <c:v>44063</c:v>
                </c:pt>
                <c:pt idx="949">
                  <c:v>44064</c:v>
                </c:pt>
                <c:pt idx="950">
                  <c:v>44067</c:v>
                </c:pt>
                <c:pt idx="951">
                  <c:v>44068</c:v>
                </c:pt>
                <c:pt idx="952">
                  <c:v>44069</c:v>
                </c:pt>
                <c:pt idx="953">
                  <c:v>44070</c:v>
                </c:pt>
                <c:pt idx="954">
                  <c:v>44071</c:v>
                </c:pt>
                <c:pt idx="955">
                  <c:v>44074</c:v>
                </c:pt>
                <c:pt idx="956">
                  <c:v>44075</c:v>
                </c:pt>
                <c:pt idx="957">
                  <c:v>44076</c:v>
                </c:pt>
                <c:pt idx="958">
                  <c:v>44077</c:v>
                </c:pt>
                <c:pt idx="959">
                  <c:v>44078</c:v>
                </c:pt>
                <c:pt idx="960">
                  <c:v>44081</c:v>
                </c:pt>
                <c:pt idx="961">
                  <c:v>44082</c:v>
                </c:pt>
                <c:pt idx="962">
                  <c:v>44083</c:v>
                </c:pt>
                <c:pt idx="963">
                  <c:v>44084</c:v>
                </c:pt>
                <c:pt idx="964">
                  <c:v>44085</c:v>
                </c:pt>
                <c:pt idx="965">
                  <c:v>44088</c:v>
                </c:pt>
                <c:pt idx="966">
                  <c:v>44089</c:v>
                </c:pt>
                <c:pt idx="967">
                  <c:v>44090</c:v>
                </c:pt>
                <c:pt idx="968">
                  <c:v>44091</c:v>
                </c:pt>
                <c:pt idx="969">
                  <c:v>44092</c:v>
                </c:pt>
                <c:pt idx="970">
                  <c:v>44095</c:v>
                </c:pt>
                <c:pt idx="971">
                  <c:v>44096</c:v>
                </c:pt>
                <c:pt idx="972">
                  <c:v>44097</c:v>
                </c:pt>
                <c:pt idx="973">
                  <c:v>44098</c:v>
                </c:pt>
                <c:pt idx="974">
                  <c:v>44099</c:v>
                </c:pt>
                <c:pt idx="975">
                  <c:v>44102</c:v>
                </c:pt>
                <c:pt idx="976">
                  <c:v>44103</c:v>
                </c:pt>
                <c:pt idx="977">
                  <c:v>44104</c:v>
                </c:pt>
                <c:pt idx="978">
                  <c:v>44105</c:v>
                </c:pt>
                <c:pt idx="979">
                  <c:v>44106</c:v>
                </c:pt>
                <c:pt idx="980">
                  <c:v>44109</c:v>
                </c:pt>
                <c:pt idx="981">
                  <c:v>44110</c:v>
                </c:pt>
                <c:pt idx="982">
                  <c:v>44111</c:v>
                </c:pt>
                <c:pt idx="983">
                  <c:v>44112</c:v>
                </c:pt>
                <c:pt idx="984">
                  <c:v>44113</c:v>
                </c:pt>
                <c:pt idx="985">
                  <c:v>44116</c:v>
                </c:pt>
                <c:pt idx="986">
                  <c:v>44117</c:v>
                </c:pt>
                <c:pt idx="987">
                  <c:v>44118</c:v>
                </c:pt>
                <c:pt idx="988">
                  <c:v>44119</c:v>
                </c:pt>
                <c:pt idx="989">
                  <c:v>44120</c:v>
                </c:pt>
                <c:pt idx="990">
                  <c:v>44123</c:v>
                </c:pt>
                <c:pt idx="991">
                  <c:v>44124</c:v>
                </c:pt>
                <c:pt idx="992">
                  <c:v>44125</c:v>
                </c:pt>
                <c:pt idx="993">
                  <c:v>44126</c:v>
                </c:pt>
                <c:pt idx="994">
                  <c:v>44127</c:v>
                </c:pt>
                <c:pt idx="995">
                  <c:v>44130</c:v>
                </c:pt>
                <c:pt idx="996">
                  <c:v>44131</c:v>
                </c:pt>
                <c:pt idx="997">
                  <c:v>44132</c:v>
                </c:pt>
                <c:pt idx="998">
                  <c:v>44133</c:v>
                </c:pt>
                <c:pt idx="999">
                  <c:v>44134</c:v>
                </c:pt>
                <c:pt idx="1000">
                  <c:v>44137</c:v>
                </c:pt>
                <c:pt idx="1001">
                  <c:v>44138</c:v>
                </c:pt>
                <c:pt idx="1002">
                  <c:v>44139</c:v>
                </c:pt>
                <c:pt idx="1003">
                  <c:v>44140</c:v>
                </c:pt>
                <c:pt idx="1004">
                  <c:v>44141</c:v>
                </c:pt>
                <c:pt idx="1005">
                  <c:v>44144</c:v>
                </c:pt>
                <c:pt idx="1006">
                  <c:v>44145</c:v>
                </c:pt>
                <c:pt idx="1007">
                  <c:v>44146</c:v>
                </c:pt>
                <c:pt idx="1008">
                  <c:v>44147</c:v>
                </c:pt>
                <c:pt idx="1009">
                  <c:v>44148</c:v>
                </c:pt>
                <c:pt idx="1010">
                  <c:v>44151</c:v>
                </c:pt>
                <c:pt idx="1011">
                  <c:v>44152</c:v>
                </c:pt>
                <c:pt idx="1012">
                  <c:v>44153</c:v>
                </c:pt>
                <c:pt idx="1013">
                  <c:v>44154</c:v>
                </c:pt>
                <c:pt idx="1014">
                  <c:v>44155</c:v>
                </c:pt>
                <c:pt idx="1015">
                  <c:v>44158</c:v>
                </c:pt>
                <c:pt idx="1016">
                  <c:v>44159</c:v>
                </c:pt>
                <c:pt idx="1017">
                  <c:v>44160</c:v>
                </c:pt>
                <c:pt idx="1018">
                  <c:v>44161</c:v>
                </c:pt>
                <c:pt idx="1019">
                  <c:v>44162</c:v>
                </c:pt>
                <c:pt idx="1020">
                  <c:v>44165</c:v>
                </c:pt>
                <c:pt idx="1021">
                  <c:v>44166</c:v>
                </c:pt>
                <c:pt idx="1022">
                  <c:v>44167</c:v>
                </c:pt>
                <c:pt idx="1023">
                  <c:v>44168</c:v>
                </c:pt>
                <c:pt idx="1024">
                  <c:v>44169</c:v>
                </c:pt>
                <c:pt idx="1025">
                  <c:v>44172</c:v>
                </c:pt>
                <c:pt idx="1026">
                  <c:v>44173</c:v>
                </c:pt>
                <c:pt idx="1027">
                  <c:v>44174</c:v>
                </c:pt>
                <c:pt idx="1028">
                  <c:v>44175</c:v>
                </c:pt>
                <c:pt idx="1029">
                  <c:v>44176</c:v>
                </c:pt>
                <c:pt idx="1030">
                  <c:v>44179</c:v>
                </c:pt>
                <c:pt idx="1031">
                  <c:v>44180</c:v>
                </c:pt>
                <c:pt idx="1032">
                  <c:v>44181</c:v>
                </c:pt>
                <c:pt idx="1033">
                  <c:v>44182</c:v>
                </c:pt>
                <c:pt idx="1034">
                  <c:v>44183</c:v>
                </c:pt>
                <c:pt idx="1035">
                  <c:v>44186</c:v>
                </c:pt>
                <c:pt idx="1036">
                  <c:v>44187</c:v>
                </c:pt>
                <c:pt idx="1037">
                  <c:v>44188</c:v>
                </c:pt>
                <c:pt idx="1038">
                  <c:v>44189</c:v>
                </c:pt>
                <c:pt idx="1039">
                  <c:v>44190</c:v>
                </c:pt>
                <c:pt idx="1040">
                  <c:v>44193</c:v>
                </c:pt>
                <c:pt idx="1041">
                  <c:v>44194</c:v>
                </c:pt>
                <c:pt idx="1042">
                  <c:v>44195</c:v>
                </c:pt>
                <c:pt idx="1043">
                  <c:v>44196</c:v>
                </c:pt>
                <c:pt idx="1044">
                  <c:v>44197</c:v>
                </c:pt>
                <c:pt idx="1045">
                  <c:v>44200</c:v>
                </c:pt>
                <c:pt idx="1046">
                  <c:v>44201</c:v>
                </c:pt>
                <c:pt idx="1047">
                  <c:v>44202</c:v>
                </c:pt>
                <c:pt idx="1048">
                  <c:v>44203</c:v>
                </c:pt>
                <c:pt idx="1049">
                  <c:v>44204</c:v>
                </c:pt>
                <c:pt idx="1050">
                  <c:v>44207</c:v>
                </c:pt>
                <c:pt idx="1051">
                  <c:v>44208</c:v>
                </c:pt>
                <c:pt idx="1052">
                  <c:v>44209</c:v>
                </c:pt>
                <c:pt idx="1053">
                  <c:v>44210</c:v>
                </c:pt>
                <c:pt idx="1054">
                  <c:v>44211</c:v>
                </c:pt>
                <c:pt idx="1055">
                  <c:v>44214</c:v>
                </c:pt>
                <c:pt idx="1056">
                  <c:v>44215</c:v>
                </c:pt>
                <c:pt idx="1057">
                  <c:v>44216</c:v>
                </c:pt>
                <c:pt idx="1058">
                  <c:v>44217</c:v>
                </c:pt>
                <c:pt idx="1059">
                  <c:v>44218</c:v>
                </c:pt>
                <c:pt idx="1060">
                  <c:v>44221</c:v>
                </c:pt>
                <c:pt idx="1061">
                  <c:v>44222</c:v>
                </c:pt>
                <c:pt idx="1062">
                  <c:v>44223</c:v>
                </c:pt>
                <c:pt idx="1063">
                  <c:v>44224</c:v>
                </c:pt>
                <c:pt idx="1064">
                  <c:v>44225</c:v>
                </c:pt>
                <c:pt idx="1065">
                  <c:v>44228</c:v>
                </c:pt>
                <c:pt idx="1066">
                  <c:v>44229</c:v>
                </c:pt>
                <c:pt idx="1067">
                  <c:v>44230</c:v>
                </c:pt>
                <c:pt idx="1068">
                  <c:v>44231</c:v>
                </c:pt>
                <c:pt idx="1069">
                  <c:v>44232</c:v>
                </c:pt>
                <c:pt idx="1070">
                  <c:v>44235</c:v>
                </c:pt>
                <c:pt idx="1071">
                  <c:v>44236</c:v>
                </c:pt>
                <c:pt idx="1072">
                  <c:v>44237</c:v>
                </c:pt>
                <c:pt idx="1073">
                  <c:v>44238</c:v>
                </c:pt>
                <c:pt idx="1074">
                  <c:v>44239</c:v>
                </c:pt>
                <c:pt idx="1075">
                  <c:v>44242</c:v>
                </c:pt>
                <c:pt idx="1076">
                  <c:v>44243</c:v>
                </c:pt>
                <c:pt idx="1077">
                  <c:v>44244</c:v>
                </c:pt>
                <c:pt idx="1078">
                  <c:v>44245</c:v>
                </c:pt>
                <c:pt idx="1079">
                  <c:v>44246</c:v>
                </c:pt>
                <c:pt idx="1080">
                  <c:v>44249</c:v>
                </c:pt>
                <c:pt idx="1081">
                  <c:v>44250</c:v>
                </c:pt>
                <c:pt idx="1082">
                  <c:v>44251</c:v>
                </c:pt>
                <c:pt idx="1083">
                  <c:v>44252</c:v>
                </c:pt>
                <c:pt idx="1084">
                  <c:v>44253</c:v>
                </c:pt>
                <c:pt idx="1085">
                  <c:v>44256</c:v>
                </c:pt>
                <c:pt idx="1086">
                  <c:v>44257</c:v>
                </c:pt>
                <c:pt idx="1087">
                  <c:v>44258</c:v>
                </c:pt>
                <c:pt idx="1088">
                  <c:v>44259</c:v>
                </c:pt>
                <c:pt idx="1089">
                  <c:v>44260</c:v>
                </c:pt>
                <c:pt idx="1090">
                  <c:v>44263</c:v>
                </c:pt>
                <c:pt idx="1091">
                  <c:v>44264</c:v>
                </c:pt>
                <c:pt idx="1092">
                  <c:v>44265</c:v>
                </c:pt>
                <c:pt idx="1093">
                  <c:v>44266</c:v>
                </c:pt>
                <c:pt idx="1094">
                  <c:v>44267</c:v>
                </c:pt>
                <c:pt idx="1095">
                  <c:v>44270</c:v>
                </c:pt>
                <c:pt idx="1096">
                  <c:v>44271</c:v>
                </c:pt>
                <c:pt idx="1097">
                  <c:v>44272</c:v>
                </c:pt>
                <c:pt idx="1098">
                  <c:v>44273</c:v>
                </c:pt>
                <c:pt idx="1099">
                  <c:v>44274</c:v>
                </c:pt>
                <c:pt idx="1100">
                  <c:v>44277</c:v>
                </c:pt>
                <c:pt idx="1101">
                  <c:v>44278</c:v>
                </c:pt>
                <c:pt idx="1102">
                  <c:v>44279</c:v>
                </c:pt>
                <c:pt idx="1103">
                  <c:v>44280</c:v>
                </c:pt>
                <c:pt idx="1104">
                  <c:v>44281</c:v>
                </c:pt>
                <c:pt idx="1105">
                  <c:v>44284</c:v>
                </c:pt>
                <c:pt idx="1106">
                  <c:v>44285</c:v>
                </c:pt>
                <c:pt idx="1107">
                  <c:v>44286</c:v>
                </c:pt>
                <c:pt idx="1108">
                  <c:v>44287</c:v>
                </c:pt>
                <c:pt idx="1109">
                  <c:v>44288</c:v>
                </c:pt>
                <c:pt idx="1110">
                  <c:v>44291</c:v>
                </c:pt>
                <c:pt idx="1111">
                  <c:v>44292</c:v>
                </c:pt>
                <c:pt idx="1112">
                  <c:v>44293</c:v>
                </c:pt>
                <c:pt idx="1113">
                  <c:v>44294</c:v>
                </c:pt>
                <c:pt idx="1114">
                  <c:v>44295</c:v>
                </c:pt>
                <c:pt idx="1115">
                  <c:v>44298</c:v>
                </c:pt>
                <c:pt idx="1116">
                  <c:v>44299</c:v>
                </c:pt>
                <c:pt idx="1117">
                  <c:v>44300</c:v>
                </c:pt>
                <c:pt idx="1118">
                  <c:v>44301</c:v>
                </c:pt>
                <c:pt idx="1119">
                  <c:v>44302</c:v>
                </c:pt>
                <c:pt idx="1120">
                  <c:v>44305</c:v>
                </c:pt>
                <c:pt idx="1121">
                  <c:v>44306</c:v>
                </c:pt>
                <c:pt idx="1122">
                  <c:v>44307</c:v>
                </c:pt>
                <c:pt idx="1123">
                  <c:v>44308</c:v>
                </c:pt>
                <c:pt idx="1124">
                  <c:v>44309</c:v>
                </c:pt>
                <c:pt idx="1125">
                  <c:v>44312</c:v>
                </c:pt>
                <c:pt idx="1126">
                  <c:v>44313</c:v>
                </c:pt>
                <c:pt idx="1127">
                  <c:v>44314</c:v>
                </c:pt>
                <c:pt idx="1128">
                  <c:v>44315</c:v>
                </c:pt>
                <c:pt idx="1129">
                  <c:v>44316</c:v>
                </c:pt>
                <c:pt idx="1130">
                  <c:v>44319</c:v>
                </c:pt>
                <c:pt idx="1131">
                  <c:v>44320</c:v>
                </c:pt>
                <c:pt idx="1132">
                  <c:v>44321</c:v>
                </c:pt>
                <c:pt idx="1133">
                  <c:v>44322</c:v>
                </c:pt>
                <c:pt idx="1134">
                  <c:v>44323</c:v>
                </c:pt>
                <c:pt idx="1135">
                  <c:v>44326</c:v>
                </c:pt>
                <c:pt idx="1136">
                  <c:v>44327</c:v>
                </c:pt>
                <c:pt idx="1137">
                  <c:v>44328</c:v>
                </c:pt>
                <c:pt idx="1138">
                  <c:v>44329</c:v>
                </c:pt>
                <c:pt idx="1139">
                  <c:v>44330</c:v>
                </c:pt>
                <c:pt idx="1140">
                  <c:v>44333</c:v>
                </c:pt>
                <c:pt idx="1141">
                  <c:v>44334</c:v>
                </c:pt>
                <c:pt idx="1142">
                  <c:v>44335</c:v>
                </c:pt>
                <c:pt idx="1143">
                  <c:v>44336</c:v>
                </c:pt>
                <c:pt idx="1144">
                  <c:v>44337</c:v>
                </c:pt>
                <c:pt idx="1145">
                  <c:v>44340</c:v>
                </c:pt>
                <c:pt idx="1146">
                  <c:v>44341</c:v>
                </c:pt>
                <c:pt idx="1147">
                  <c:v>44342</c:v>
                </c:pt>
                <c:pt idx="1148">
                  <c:v>44343</c:v>
                </c:pt>
                <c:pt idx="1149">
                  <c:v>44344</c:v>
                </c:pt>
                <c:pt idx="1150">
                  <c:v>44347</c:v>
                </c:pt>
                <c:pt idx="1151">
                  <c:v>44348</c:v>
                </c:pt>
                <c:pt idx="1152">
                  <c:v>44349</c:v>
                </c:pt>
                <c:pt idx="1153">
                  <c:v>44350</c:v>
                </c:pt>
                <c:pt idx="1154">
                  <c:v>44351</c:v>
                </c:pt>
                <c:pt idx="1155">
                  <c:v>44354</c:v>
                </c:pt>
                <c:pt idx="1156">
                  <c:v>44355</c:v>
                </c:pt>
                <c:pt idx="1157">
                  <c:v>44356</c:v>
                </c:pt>
                <c:pt idx="1158">
                  <c:v>44357</c:v>
                </c:pt>
                <c:pt idx="1159">
                  <c:v>44358</c:v>
                </c:pt>
                <c:pt idx="1160">
                  <c:v>44361</c:v>
                </c:pt>
                <c:pt idx="1161">
                  <c:v>44362</c:v>
                </c:pt>
                <c:pt idx="1162">
                  <c:v>44363</c:v>
                </c:pt>
                <c:pt idx="1163">
                  <c:v>44364</c:v>
                </c:pt>
                <c:pt idx="1164">
                  <c:v>44365</c:v>
                </c:pt>
                <c:pt idx="1165">
                  <c:v>44368</c:v>
                </c:pt>
                <c:pt idx="1166">
                  <c:v>44369</c:v>
                </c:pt>
                <c:pt idx="1167">
                  <c:v>44370</c:v>
                </c:pt>
                <c:pt idx="1168">
                  <c:v>44371</c:v>
                </c:pt>
                <c:pt idx="1169">
                  <c:v>44372</c:v>
                </c:pt>
                <c:pt idx="1170">
                  <c:v>44375</c:v>
                </c:pt>
                <c:pt idx="1171">
                  <c:v>44376</c:v>
                </c:pt>
                <c:pt idx="1172">
                  <c:v>44377</c:v>
                </c:pt>
                <c:pt idx="1173">
                  <c:v>44378</c:v>
                </c:pt>
                <c:pt idx="1174">
                  <c:v>44379</c:v>
                </c:pt>
                <c:pt idx="1175">
                  <c:v>44382</c:v>
                </c:pt>
                <c:pt idx="1176">
                  <c:v>44383</c:v>
                </c:pt>
                <c:pt idx="1177">
                  <c:v>44384</c:v>
                </c:pt>
                <c:pt idx="1178">
                  <c:v>44385</c:v>
                </c:pt>
                <c:pt idx="1179">
                  <c:v>44386</c:v>
                </c:pt>
                <c:pt idx="1180">
                  <c:v>44389</c:v>
                </c:pt>
                <c:pt idx="1181">
                  <c:v>44390</c:v>
                </c:pt>
                <c:pt idx="1182">
                  <c:v>44391</c:v>
                </c:pt>
                <c:pt idx="1183">
                  <c:v>44392</c:v>
                </c:pt>
                <c:pt idx="1184">
                  <c:v>44393</c:v>
                </c:pt>
                <c:pt idx="1185">
                  <c:v>44396</c:v>
                </c:pt>
                <c:pt idx="1186">
                  <c:v>44397</c:v>
                </c:pt>
                <c:pt idx="1187">
                  <c:v>44398</c:v>
                </c:pt>
                <c:pt idx="1188">
                  <c:v>44399</c:v>
                </c:pt>
                <c:pt idx="1189">
                  <c:v>44400</c:v>
                </c:pt>
                <c:pt idx="1190">
                  <c:v>44403</c:v>
                </c:pt>
                <c:pt idx="1191">
                  <c:v>44404</c:v>
                </c:pt>
                <c:pt idx="1192">
                  <c:v>44405</c:v>
                </c:pt>
                <c:pt idx="1193">
                  <c:v>44406</c:v>
                </c:pt>
                <c:pt idx="1194">
                  <c:v>44407</c:v>
                </c:pt>
                <c:pt idx="1195">
                  <c:v>44410</c:v>
                </c:pt>
                <c:pt idx="1196">
                  <c:v>44411</c:v>
                </c:pt>
                <c:pt idx="1197">
                  <c:v>44412</c:v>
                </c:pt>
                <c:pt idx="1198">
                  <c:v>44413</c:v>
                </c:pt>
                <c:pt idx="1199">
                  <c:v>44414</c:v>
                </c:pt>
                <c:pt idx="1200">
                  <c:v>44417</c:v>
                </c:pt>
                <c:pt idx="1201">
                  <c:v>44418</c:v>
                </c:pt>
                <c:pt idx="1202">
                  <c:v>44419</c:v>
                </c:pt>
                <c:pt idx="1203">
                  <c:v>44420</c:v>
                </c:pt>
                <c:pt idx="1204">
                  <c:v>44421</c:v>
                </c:pt>
                <c:pt idx="1205">
                  <c:v>44424</c:v>
                </c:pt>
                <c:pt idx="1206">
                  <c:v>44425</c:v>
                </c:pt>
                <c:pt idx="1207">
                  <c:v>44426</c:v>
                </c:pt>
                <c:pt idx="1208">
                  <c:v>44427</c:v>
                </c:pt>
                <c:pt idx="1209">
                  <c:v>44428</c:v>
                </c:pt>
                <c:pt idx="1210">
                  <c:v>44431</c:v>
                </c:pt>
                <c:pt idx="1211">
                  <c:v>44432</c:v>
                </c:pt>
                <c:pt idx="1212">
                  <c:v>44433</c:v>
                </c:pt>
                <c:pt idx="1213">
                  <c:v>44434</c:v>
                </c:pt>
                <c:pt idx="1214">
                  <c:v>44435</c:v>
                </c:pt>
                <c:pt idx="1215">
                  <c:v>44438</c:v>
                </c:pt>
                <c:pt idx="1216">
                  <c:v>44439</c:v>
                </c:pt>
                <c:pt idx="1217">
                  <c:v>44440</c:v>
                </c:pt>
                <c:pt idx="1218">
                  <c:v>44441</c:v>
                </c:pt>
                <c:pt idx="1219">
                  <c:v>44442</c:v>
                </c:pt>
                <c:pt idx="1220">
                  <c:v>44445</c:v>
                </c:pt>
                <c:pt idx="1221">
                  <c:v>44446</c:v>
                </c:pt>
                <c:pt idx="1222">
                  <c:v>44447</c:v>
                </c:pt>
                <c:pt idx="1223">
                  <c:v>44448</c:v>
                </c:pt>
                <c:pt idx="1224">
                  <c:v>44449</c:v>
                </c:pt>
                <c:pt idx="1225">
                  <c:v>44452</c:v>
                </c:pt>
                <c:pt idx="1226">
                  <c:v>44453</c:v>
                </c:pt>
                <c:pt idx="1227">
                  <c:v>44454</c:v>
                </c:pt>
                <c:pt idx="1228">
                  <c:v>44455</c:v>
                </c:pt>
                <c:pt idx="1229">
                  <c:v>44456</c:v>
                </c:pt>
                <c:pt idx="1230">
                  <c:v>44459</c:v>
                </c:pt>
                <c:pt idx="1231">
                  <c:v>44460</c:v>
                </c:pt>
                <c:pt idx="1232">
                  <c:v>44461</c:v>
                </c:pt>
                <c:pt idx="1233">
                  <c:v>44462</c:v>
                </c:pt>
                <c:pt idx="1234">
                  <c:v>44463</c:v>
                </c:pt>
                <c:pt idx="1235">
                  <c:v>44466</c:v>
                </c:pt>
                <c:pt idx="1236">
                  <c:v>44467</c:v>
                </c:pt>
                <c:pt idx="1237">
                  <c:v>44468</c:v>
                </c:pt>
                <c:pt idx="1238">
                  <c:v>44469</c:v>
                </c:pt>
                <c:pt idx="1239">
                  <c:v>44470</c:v>
                </c:pt>
                <c:pt idx="1240">
                  <c:v>44473</c:v>
                </c:pt>
                <c:pt idx="1241">
                  <c:v>44474</c:v>
                </c:pt>
                <c:pt idx="1242">
                  <c:v>44475</c:v>
                </c:pt>
                <c:pt idx="1243">
                  <c:v>44476</c:v>
                </c:pt>
                <c:pt idx="1244">
                  <c:v>44477</c:v>
                </c:pt>
                <c:pt idx="1245">
                  <c:v>44480</c:v>
                </c:pt>
                <c:pt idx="1246">
                  <c:v>44481</c:v>
                </c:pt>
                <c:pt idx="1247">
                  <c:v>44482</c:v>
                </c:pt>
                <c:pt idx="1248">
                  <c:v>44483</c:v>
                </c:pt>
                <c:pt idx="1249">
                  <c:v>44484</c:v>
                </c:pt>
                <c:pt idx="1250">
                  <c:v>44487</c:v>
                </c:pt>
                <c:pt idx="1251">
                  <c:v>44488</c:v>
                </c:pt>
                <c:pt idx="1252">
                  <c:v>44489</c:v>
                </c:pt>
                <c:pt idx="1253">
                  <c:v>44490</c:v>
                </c:pt>
                <c:pt idx="1254">
                  <c:v>44491</c:v>
                </c:pt>
                <c:pt idx="1255">
                  <c:v>44494</c:v>
                </c:pt>
                <c:pt idx="1256">
                  <c:v>44495</c:v>
                </c:pt>
                <c:pt idx="1257">
                  <c:v>44496</c:v>
                </c:pt>
                <c:pt idx="1258">
                  <c:v>44497</c:v>
                </c:pt>
                <c:pt idx="1259">
                  <c:v>44498</c:v>
                </c:pt>
                <c:pt idx="1260">
                  <c:v>44501</c:v>
                </c:pt>
                <c:pt idx="1261">
                  <c:v>44502</c:v>
                </c:pt>
                <c:pt idx="1262">
                  <c:v>44503</c:v>
                </c:pt>
                <c:pt idx="1263">
                  <c:v>44504</c:v>
                </c:pt>
                <c:pt idx="1264">
                  <c:v>44505</c:v>
                </c:pt>
                <c:pt idx="1265">
                  <c:v>44508</c:v>
                </c:pt>
                <c:pt idx="1266">
                  <c:v>44509</c:v>
                </c:pt>
                <c:pt idx="1267">
                  <c:v>44510</c:v>
                </c:pt>
                <c:pt idx="1268">
                  <c:v>44511</c:v>
                </c:pt>
                <c:pt idx="1269">
                  <c:v>44512</c:v>
                </c:pt>
                <c:pt idx="1270">
                  <c:v>44515</c:v>
                </c:pt>
                <c:pt idx="1271">
                  <c:v>44516</c:v>
                </c:pt>
                <c:pt idx="1272">
                  <c:v>44517</c:v>
                </c:pt>
                <c:pt idx="1273">
                  <c:v>44518</c:v>
                </c:pt>
                <c:pt idx="1274">
                  <c:v>44519</c:v>
                </c:pt>
                <c:pt idx="1275">
                  <c:v>44522</c:v>
                </c:pt>
                <c:pt idx="1276">
                  <c:v>44523</c:v>
                </c:pt>
                <c:pt idx="1277">
                  <c:v>44524</c:v>
                </c:pt>
                <c:pt idx="1278">
                  <c:v>44525</c:v>
                </c:pt>
                <c:pt idx="1279">
                  <c:v>44526</c:v>
                </c:pt>
                <c:pt idx="1280">
                  <c:v>44529</c:v>
                </c:pt>
                <c:pt idx="1281">
                  <c:v>44530</c:v>
                </c:pt>
                <c:pt idx="1282">
                  <c:v>44531</c:v>
                </c:pt>
                <c:pt idx="1283">
                  <c:v>44532</c:v>
                </c:pt>
                <c:pt idx="1284">
                  <c:v>44533</c:v>
                </c:pt>
                <c:pt idx="1285">
                  <c:v>44536</c:v>
                </c:pt>
                <c:pt idx="1286">
                  <c:v>44537</c:v>
                </c:pt>
                <c:pt idx="1287">
                  <c:v>44538</c:v>
                </c:pt>
                <c:pt idx="1288">
                  <c:v>44539</c:v>
                </c:pt>
                <c:pt idx="1289">
                  <c:v>44540</c:v>
                </c:pt>
                <c:pt idx="1290">
                  <c:v>44543</c:v>
                </c:pt>
                <c:pt idx="1291">
                  <c:v>44544</c:v>
                </c:pt>
                <c:pt idx="1292">
                  <c:v>44545</c:v>
                </c:pt>
                <c:pt idx="1293">
                  <c:v>44546</c:v>
                </c:pt>
                <c:pt idx="1294">
                  <c:v>44547</c:v>
                </c:pt>
                <c:pt idx="1295">
                  <c:v>44550</c:v>
                </c:pt>
                <c:pt idx="1296">
                  <c:v>44551</c:v>
                </c:pt>
                <c:pt idx="1297">
                  <c:v>44552</c:v>
                </c:pt>
                <c:pt idx="1298">
                  <c:v>44553</c:v>
                </c:pt>
                <c:pt idx="1299">
                  <c:v>44554</c:v>
                </c:pt>
                <c:pt idx="1300">
                  <c:v>44557</c:v>
                </c:pt>
                <c:pt idx="1301">
                  <c:v>44558</c:v>
                </c:pt>
                <c:pt idx="1302">
                  <c:v>44559</c:v>
                </c:pt>
                <c:pt idx="1303">
                  <c:v>44560</c:v>
                </c:pt>
                <c:pt idx="1304">
                  <c:v>44561</c:v>
                </c:pt>
                <c:pt idx="1305">
                  <c:v>44564</c:v>
                </c:pt>
                <c:pt idx="1306">
                  <c:v>44565</c:v>
                </c:pt>
                <c:pt idx="1307">
                  <c:v>44566</c:v>
                </c:pt>
                <c:pt idx="1308">
                  <c:v>44567</c:v>
                </c:pt>
                <c:pt idx="1309">
                  <c:v>44568</c:v>
                </c:pt>
                <c:pt idx="1310">
                  <c:v>44571</c:v>
                </c:pt>
                <c:pt idx="1311">
                  <c:v>44572</c:v>
                </c:pt>
                <c:pt idx="1312">
                  <c:v>44573</c:v>
                </c:pt>
                <c:pt idx="1313">
                  <c:v>44574</c:v>
                </c:pt>
                <c:pt idx="1314">
                  <c:v>44575</c:v>
                </c:pt>
                <c:pt idx="1315">
                  <c:v>44578</c:v>
                </c:pt>
                <c:pt idx="1316">
                  <c:v>44579</c:v>
                </c:pt>
                <c:pt idx="1317">
                  <c:v>44580</c:v>
                </c:pt>
                <c:pt idx="1318">
                  <c:v>44581</c:v>
                </c:pt>
                <c:pt idx="1319">
                  <c:v>44582</c:v>
                </c:pt>
                <c:pt idx="1320">
                  <c:v>44585</c:v>
                </c:pt>
                <c:pt idx="1321">
                  <c:v>44586</c:v>
                </c:pt>
                <c:pt idx="1322">
                  <c:v>44587</c:v>
                </c:pt>
                <c:pt idx="1323">
                  <c:v>44588</c:v>
                </c:pt>
                <c:pt idx="1324">
                  <c:v>44589</c:v>
                </c:pt>
                <c:pt idx="1325">
                  <c:v>44592</c:v>
                </c:pt>
                <c:pt idx="1326">
                  <c:v>44593</c:v>
                </c:pt>
                <c:pt idx="1327">
                  <c:v>44594</c:v>
                </c:pt>
                <c:pt idx="1328">
                  <c:v>44595</c:v>
                </c:pt>
                <c:pt idx="1329">
                  <c:v>44596</c:v>
                </c:pt>
                <c:pt idx="1330">
                  <c:v>44599</c:v>
                </c:pt>
                <c:pt idx="1331">
                  <c:v>44600</c:v>
                </c:pt>
                <c:pt idx="1332">
                  <c:v>44601</c:v>
                </c:pt>
                <c:pt idx="1333">
                  <c:v>44602</c:v>
                </c:pt>
                <c:pt idx="1334">
                  <c:v>44603</c:v>
                </c:pt>
                <c:pt idx="1335">
                  <c:v>44606</c:v>
                </c:pt>
                <c:pt idx="1336">
                  <c:v>44607</c:v>
                </c:pt>
                <c:pt idx="1337">
                  <c:v>44608</c:v>
                </c:pt>
                <c:pt idx="1338">
                  <c:v>44609</c:v>
                </c:pt>
                <c:pt idx="1339">
                  <c:v>44610</c:v>
                </c:pt>
                <c:pt idx="1340">
                  <c:v>44613</c:v>
                </c:pt>
                <c:pt idx="1341">
                  <c:v>44614</c:v>
                </c:pt>
                <c:pt idx="1342">
                  <c:v>44615</c:v>
                </c:pt>
                <c:pt idx="1343">
                  <c:v>44616</c:v>
                </c:pt>
                <c:pt idx="1344">
                  <c:v>44617</c:v>
                </c:pt>
                <c:pt idx="1345">
                  <c:v>44620</c:v>
                </c:pt>
                <c:pt idx="1346">
                  <c:v>44621</c:v>
                </c:pt>
                <c:pt idx="1347">
                  <c:v>44622</c:v>
                </c:pt>
                <c:pt idx="1348">
                  <c:v>44623</c:v>
                </c:pt>
                <c:pt idx="1349">
                  <c:v>44624</c:v>
                </c:pt>
                <c:pt idx="1350">
                  <c:v>44627</c:v>
                </c:pt>
                <c:pt idx="1351">
                  <c:v>44628</c:v>
                </c:pt>
                <c:pt idx="1352">
                  <c:v>44629</c:v>
                </c:pt>
                <c:pt idx="1353">
                  <c:v>44630</c:v>
                </c:pt>
                <c:pt idx="1354">
                  <c:v>44631</c:v>
                </c:pt>
                <c:pt idx="1355">
                  <c:v>44634</c:v>
                </c:pt>
                <c:pt idx="1356">
                  <c:v>44635</c:v>
                </c:pt>
                <c:pt idx="1357">
                  <c:v>44636</c:v>
                </c:pt>
                <c:pt idx="1358">
                  <c:v>44637</c:v>
                </c:pt>
                <c:pt idx="1359">
                  <c:v>44638</c:v>
                </c:pt>
                <c:pt idx="1360">
                  <c:v>44641</c:v>
                </c:pt>
                <c:pt idx="1361">
                  <c:v>44642</c:v>
                </c:pt>
                <c:pt idx="1362">
                  <c:v>44643</c:v>
                </c:pt>
                <c:pt idx="1363">
                  <c:v>44644</c:v>
                </c:pt>
                <c:pt idx="1364">
                  <c:v>44645</c:v>
                </c:pt>
                <c:pt idx="1365">
                  <c:v>44648</c:v>
                </c:pt>
                <c:pt idx="1366">
                  <c:v>44649</c:v>
                </c:pt>
                <c:pt idx="1367">
                  <c:v>44650</c:v>
                </c:pt>
                <c:pt idx="1368">
                  <c:v>44651</c:v>
                </c:pt>
                <c:pt idx="1369">
                  <c:v>44652</c:v>
                </c:pt>
                <c:pt idx="1370">
                  <c:v>44655</c:v>
                </c:pt>
                <c:pt idx="1371">
                  <c:v>44656</c:v>
                </c:pt>
                <c:pt idx="1372">
                  <c:v>44657</c:v>
                </c:pt>
                <c:pt idx="1373">
                  <c:v>44658</c:v>
                </c:pt>
                <c:pt idx="1374">
                  <c:v>44659</c:v>
                </c:pt>
                <c:pt idx="1375">
                  <c:v>44662</c:v>
                </c:pt>
                <c:pt idx="1376">
                  <c:v>44663</c:v>
                </c:pt>
                <c:pt idx="1377">
                  <c:v>44664</c:v>
                </c:pt>
                <c:pt idx="1378">
                  <c:v>44665</c:v>
                </c:pt>
                <c:pt idx="1379">
                  <c:v>44666</c:v>
                </c:pt>
                <c:pt idx="1380">
                  <c:v>44669</c:v>
                </c:pt>
                <c:pt idx="1381">
                  <c:v>44670</c:v>
                </c:pt>
                <c:pt idx="1382">
                  <c:v>44671</c:v>
                </c:pt>
                <c:pt idx="1383">
                  <c:v>44672</c:v>
                </c:pt>
                <c:pt idx="1384">
                  <c:v>44673</c:v>
                </c:pt>
                <c:pt idx="1385">
                  <c:v>44676</c:v>
                </c:pt>
                <c:pt idx="1386">
                  <c:v>44677</c:v>
                </c:pt>
                <c:pt idx="1387">
                  <c:v>44678</c:v>
                </c:pt>
                <c:pt idx="1388">
                  <c:v>44679</c:v>
                </c:pt>
                <c:pt idx="1389">
                  <c:v>44680</c:v>
                </c:pt>
                <c:pt idx="1390">
                  <c:v>44683</c:v>
                </c:pt>
                <c:pt idx="1391">
                  <c:v>44684</c:v>
                </c:pt>
                <c:pt idx="1392">
                  <c:v>44685</c:v>
                </c:pt>
                <c:pt idx="1393">
                  <c:v>44686</c:v>
                </c:pt>
                <c:pt idx="1394">
                  <c:v>44687</c:v>
                </c:pt>
                <c:pt idx="1395">
                  <c:v>44690</c:v>
                </c:pt>
                <c:pt idx="1396">
                  <c:v>44691</c:v>
                </c:pt>
                <c:pt idx="1397">
                  <c:v>44692</c:v>
                </c:pt>
                <c:pt idx="1398">
                  <c:v>44693</c:v>
                </c:pt>
                <c:pt idx="1399">
                  <c:v>44694</c:v>
                </c:pt>
                <c:pt idx="1400">
                  <c:v>44697</c:v>
                </c:pt>
                <c:pt idx="1401">
                  <c:v>44698</c:v>
                </c:pt>
                <c:pt idx="1402">
                  <c:v>44699</c:v>
                </c:pt>
                <c:pt idx="1403">
                  <c:v>44700</c:v>
                </c:pt>
                <c:pt idx="1404">
                  <c:v>44701</c:v>
                </c:pt>
                <c:pt idx="1405">
                  <c:v>44704</c:v>
                </c:pt>
                <c:pt idx="1406">
                  <c:v>44705</c:v>
                </c:pt>
                <c:pt idx="1407">
                  <c:v>44706</c:v>
                </c:pt>
                <c:pt idx="1408">
                  <c:v>44707</c:v>
                </c:pt>
                <c:pt idx="1409">
                  <c:v>44708</c:v>
                </c:pt>
                <c:pt idx="1410">
                  <c:v>44711</c:v>
                </c:pt>
                <c:pt idx="1411">
                  <c:v>44712</c:v>
                </c:pt>
                <c:pt idx="1412">
                  <c:v>44713</c:v>
                </c:pt>
                <c:pt idx="1413">
                  <c:v>44714</c:v>
                </c:pt>
                <c:pt idx="1414">
                  <c:v>44715</c:v>
                </c:pt>
                <c:pt idx="1415">
                  <c:v>44718</c:v>
                </c:pt>
                <c:pt idx="1416">
                  <c:v>44719</c:v>
                </c:pt>
                <c:pt idx="1417">
                  <c:v>44720</c:v>
                </c:pt>
                <c:pt idx="1418">
                  <c:v>44721</c:v>
                </c:pt>
                <c:pt idx="1419">
                  <c:v>44722</c:v>
                </c:pt>
                <c:pt idx="1420">
                  <c:v>44725</c:v>
                </c:pt>
                <c:pt idx="1421">
                  <c:v>44726</c:v>
                </c:pt>
                <c:pt idx="1422">
                  <c:v>44727</c:v>
                </c:pt>
                <c:pt idx="1423">
                  <c:v>44728</c:v>
                </c:pt>
                <c:pt idx="1424">
                  <c:v>44729</c:v>
                </c:pt>
                <c:pt idx="1425">
                  <c:v>44732</c:v>
                </c:pt>
                <c:pt idx="1426">
                  <c:v>44733</c:v>
                </c:pt>
                <c:pt idx="1427">
                  <c:v>44734</c:v>
                </c:pt>
                <c:pt idx="1428">
                  <c:v>44735</c:v>
                </c:pt>
                <c:pt idx="1429">
                  <c:v>44736</c:v>
                </c:pt>
                <c:pt idx="1430">
                  <c:v>44739</c:v>
                </c:pt>
                <c:pt idx="1431">
                  <c:v>44740</c:v>
                </c:pt>
                <c:pt idx="1432">
                  <c:v>44741</c:v>
                </c:pt>
                <c:pt idx="1433">
                  <c:v>44742</c:v>
                </c:pt>
                <c:pt idx="1434">
                  <c:v>44743</c:v>
                </c:pt>
                <c:pt idx="1435">
                  <c:v>44746</c:v>
                </c:pt>
                <c:pt idx="1436">
                  <c:v>44747</c:v>
                </c:pt>
                <c:pt idx="1437">
                  <c:v>44748</c:v>
                </c:pt>
                <c:pt idx="1438">
                  <c:v>44749</c:v>
                </c:pt>
                <c:pt idx="1439">
                  <c:v>44750</c:v>
                </c:pt>
                <c:pt idx="1440">
                  <c:v>44753</c:v>
                </c:pt>
                <c:pt idx="1441">
                  <c:v>44754</c:v>
                </c:pt>
                <c:pt idx="1442">
                  <c:v>44755</c:v>
                </c:pt>
                <c:pt idx="1443">
                  <c:v>44756</c:v>
                </c:pt>
                <c:pt idx="1444">
                  <c:v>44757</c:v>
                </c:pt>
                <c:pt idx="1445">
                  <c:v>44760</c:v>
                </c:pt>
                <c:pt idx="1446">
                  <c:v>44761</c:v>
                </c:pt>
                <c:pt idx="1447">
                  <c:v>44762</c:v>
                </c:pt>
                <c:pt idx="1448">
                  <c:v>44763</c:v>
                </c:pt>
                <c:pt idx="1449">
                  <c:v>44764</c:v>
                </c:pt>
                <c:pt idx="1450">
                  <c:v>44767</c:v>
                </c:pt>
                <c:pt idx="1451">
                  <c:v>44768</c:v>
                </c:pt>
                <c:pt idx="1452">
                  <c:v>44769</c:v>
                </c:pt>
                <c:pt idx="1453">
                  <c:v>44770</c:v>
                </c:pt>
                <c:pt idx="1454">
                  <c:v>44771</c:v>
                </c:pt>
                <c:pt idx="1455">
                  <c:v>44774</c:v>
                </c:pt>
                <c:pt idx="1456">
                  <c:v>44775</c:v>
                </c:pt>
                <c:pt idx="1457">
                  <c:v>44776</c:v>
                </c:pt>
                <c:pt idx="1458">
                  <c:v>44777</c:v>
                </c:pt>
                <c:pt idx="1459">
                  <c:v>44778</c:v>
                </c:pt>
                <c:pt idx="1460">
                  <c:v>44781</c:v>
                </c:pt>
                <c:pt idx="1461">
                  <c:v>44782</c:v>
                </c:pt>
                <c:pt idx="1462">
                  <c:v>44783</c:v>
                </c:pt>
                <c:pt idx="1463">
                  <c:v>44784</c:v>
                </c:pt>
                <c:pt idx="1464">
                  <c:v>44785</c:v>
                </c:pt>
                <c:pt idx="1465">
                  <c:v>44788</c:v>
                </c:pt>
                <c:pt idx="1466">
                  <c:v>44789</c:v>
                </c:pt>
                <c:pt idx="1467">
                  <c:v>44790</c:v>
                </c:pt>
                <c:pt idx="1468">
                  <c:v>44791</c:v>
                </c:pt>
                <c:pt idx="1469">
                  <c:v>44792</c:v>
                </c:pt>
                <c:pt idx="1470">
                  <c:v>44795</c:v>
                </c:pt>
                <c:pt idx="1471">
                  <c:v>44796</c:v>
                </c:pt>
                <c:pt idx="1472">
                  <c:v>44797</c:v>
                </c:pt>
                <c:pt idx="1473">
                  <c:v>44798</c:v>
                </c:pt>
                <c:pt idx="1474">
                  <c:v>44799</c:v>
                </c:pt>
                <c:pt idx="1475">
                  <c:v>44802</c:v>
                </c:pt>
                <c:pt idx="1476">
                  <c:v>44803</c:v>
                </c:pt>
                <c:pt idx="1477">
                  <c:v>44804</c:v>
                </c:pt>
                <c:pt idx="1478">
                  <c:v>44805</c:v>
                </c:pt>
                <c:pt idx="1479">
                  <c:v>44806</c:v>
                </c:pt>
                <c:pt idx="1480">
                  <c:v>44809</c:v>
                </c:pt>
                <c:pt idx="1481">
                  <c:v>44810</c:v>
                </c:pt>
                <c:pt idx="1482">
                  <c:v>44811</c:v>
                </c:pt>
                <c:pt idx="1483">
                  <c:v>44812</c:v>
                </c:pt>
                <c:pt idx="1484">
                  <c:v>44813</c:v>
                </c:pt>
                <c:pt idx="1485">
                  <c:v>44816</c:v>
                </c:pt>
                <c:pt idx="1486">
                  <c:v>44817</c:v>
                </c:pt>
                <c:pt idx="1487">
                  <c:v>44818</c:v>
                </c:pt>
                <c:pt idx="1488">
                  <c:v>44819</c:v>
                </c:pt>
                <c:pt idx="1489">
                  <c:v>44820</c:v>
                </c:pt>
                <c:pt idx="1490">
                  <c:v>44823</c:v>
                </c:pt>
                <c:pt idx="1491">
                  <c:v>44824</c:v>
                </c:pt>
                <c:pt idx="1492">
                  <c:v>44825</c:v>
                </c:pt>
                <c:pt idx="1493">
                  <c:v>44826</c:v>
                </c:pt>
                <c:pt idx="1494">
                  <c:v>44827</c:v>
                </c:pt>
                <c:pt idx="1495">
                  <c:v>44830</c:v>
                </c:pt>
                <c:pt idx="1496">
                  <c:v>44831</c:v>
                </c:pt>
                <c:pt idx="1497">
                  <c:v>44832</c:v>
                </c:pt>
                <c:pt idx="1498">
                  <c:v>44833</c:v>
                </c:pt>
                <c:pt idx="1499">
                  <c:v>44834</c:v>
                </c:pt>
                <c:pt idx="1500">
                  <c:v>44837</c:v>
                </c:pt>
                <c:pt idx="1501">
                  <c:v>44838</c:v>
                </c:pt>
                <c:pt idx="1502">
                  <c:v>44839</c:v>
                </c:pt>
                <c:pt idx="1503">
                  <c:v>44840</c:v>
                </c:pt>
                <c:pt idx="1504">
                  <c:v>44841</c:v>
                </c:pt>
                <c:pt idx="1505">
                  <c:v>44844</c:v>
                </c:pt>
                <c:pt idx="1506">
                  <c:v>44845</c:v>
                </c:pt>
                <c:pt idx="1507">
                  <c:v>44846</c:v>
                </c:pt>
                <c:pt idx="1508">
                  <c:v>44847</c:v>
                </c:pt>
                <c:pt idx="1509">
                  <c:v>44848</c:v>
                </c:pt>
                <c:pt idx="1510">
                  <c:v>44851</c:v>
                </c:pt>
                <c:pt idx="1511">
                  <c:v>44852</c:v>
                </c:pt>
                <c:pt idx="1512">
                  <c:v>44853</c:v>
                </c:pt>
                <c:pt idx="1513">
                  <c:v>44854</c:v>
                </c:pt>
                <c:pt idx="1514">
                  <c:v>44855</c:v>
                </c:pt>
                <c:pt idx="1515">
                  <c:v>44858</c:v>
                </c:pt>
                <c:pt idx="1516">
                  <c:v>44859</c:v>
                </c:pt>
                <c:pt idx="1517">
                  <c:v>44860</c:v>
                </c:pt>
                <c:pt idx="1518">
                  <c:v>44861</c:v>
                </c:pt>
                <c:pt idx="1519">
                  <c:v>44862</c:v>
                </c:pt>
                <c:pt idx="1520">
                  <c:v>44865</c:v>
                </c:pt>
                <c:pt idx="1521">
                  <c:v>44866</c:v>
                </c:pt>
                <c:pt idx="1522">
                  <c:v>44867</c:v>
                </c:pt>
                <c:pt idx="1523">
                  <c:v>44868</c:v>
                </c:pt>
                <c:pt idx="1524">
                  <c:v>44869</c:v>
                </c:pt>
                <c:pt idx="1525">
                  <c:v>44872</c:v>
                </c:pt>
                <c:pt idx="1526">
                  <c:v>44873</c:v>
                </c:pt>
                <c:pt idx="1527">
                  <c:v>44874</c:v>
                </c:pt>
                <c:pt idx="1528">
                  <c:v>44875</c:v>
                </c:pt>
                <c:pt idx="1529">
                  <c:v>44876</c:v>
                </c:pt>
                <c:pt idx="1530">
                  <c:v>44879</c:v>
                </c:pt>
                <c:pt idx="1531">
                  <c:v>44880</c:v>
                </c:pt>
                <c:pt idx="1532">
                  <c:v>44881</c:v>
                </c:pt>
                <c:pt idx="1533">
                  <c:v>44882</c:v>
                </c:pt>
                <c:pt idx="1534">
                  <c:v>44883</c:v>
                </c:pt>
                <c:pt idx="1535">
                  <c:v>44886</c:v>
                </c:pt>
                <c:pt idx="1536">
                  <c:v>44887</c:v>
                </c:pt>
                <c:pt idx="1537">
                  <c:v>44888</c:v>
                </c:pt>
                <c:pt idx="1538">
                  <c:v>44889</c:v>
                </c:pt>
                <c:pt idx="1539">
                  <c:v>44890</c:v>
                </c:pt>
                <c:pt idx="1540">
                  <c:v>44893</c:v>
                </c:pt>
                <c:pt idx="1541">
                  <c:v>44894</c:v>
                </c:pt>
                <c:pt idx="1542">
                  <c:v>44895</c:v>
                </c:pt>
                <c:pt idx="1543">
                  <c:v>44896</c:v>
                </c:pt>
                <c:pt idx="1544">
                  <c:v>44897</c:v>
                </c:pt>
                <c:pt idx="1545">
                  <c:v>44900</c:v>
                </c:pt>
                <c:pt idx="1546">
                  <c:v>44901</c:v>
                </c:pt>
                <c:pt idx="1547">
                  <c:v>44902</c:v>
                </c:pt>
                <c:pt idx="1548">
                  <c:v>44903</c:v>
                </c:pt>
                <c:pt idx="1549">
                  <c:v>44904</c:v>
                </c:pt>
                <c:pt idx="1550">
                  <c:v>44907</c:v>
                </c:pt>
                <c:pt idx="1551">
                  <c:v>44908</c:v>
                </c:pt>
                <c:pt idx="1552">
                  <c:v>44909</c:v>
                </c:pt>
                <c:pt idx="1553">
                  <c:v>44910</c:v>
                </c:pt>
                <c:pt idx="1554">
                  <c:v>44911</c:v>
                </c:pt>
                <c:pt idx="1555">
                  <c:v>44914</c:v>
                </c:pt>
                <c:pt idx="1556">
                  <c:v>44915</c:v>
                </c:pt>
                <c:pt idx="1557">
                  <c:v>44916</c:v>
                </c:pt>
                <c:pt idx="1558">
                  <c:v>44917</c:v>
                </c:pt>
                <c:pt idx="1559">
                  <c:v>44918</c:v>
                </c:pt>
                <c:pt idx="1560">
                  <c:v>44921</c:v>
                </c:pt>
                <c:pt idx="1561">
                  <c:v>44922</c:v>
                </c:pt>
                <c:pt idx="1562">
                  <c:v>44923</c:v>
                </c:pt>
                <c:pt idx="1563">
                  <c:v>44924</c:v>
                </c:pt>
                <c:pt idx="1564">
                  <c:v>44925</c:v>
                </c:pt>
                <c:pt idx="1565">
                  <c:v>44928</c:v>
                </c:pt>
                <c:pt idx="1566">
                  <c:v>44929</c:v>
                </c:pt>
                <c:pt idx="1567">
                  <c:v>44930</c:v>
                </c:pt>
                <c:pt idx="1568">
                  <c:v>44931</c:v>
                </c:pt>
                <c:pt idx="1569">
                  <c:v>44932</c:v>
                </c:pt>
                <c:pt idx="1570">
                  <c:v>44935</c:v>
                </c:pt>
                <c:pt idx="1571">
                  <c:v>44936</c:v>
                </c:pt>
                <c:pt idx="1572">
                  <c:v>44937</c:v>
                </c:pt>
                <c:pt idx="1573">
                  <c:v>44938</c:v>
                </c:pt>
                <c:pt idx="1574">
                  <c:v>44939</c:v>
                </c:pt>
                <c:pt idx="1575">
                  <c:v>44942</c:v>
                </c:pt>
                <c:pt idx="1576">
                  <c:v>44943</c:v>
                </c:pt>
                <c:pt idx="1577">
                  <c:v>44944</c:v>
                </c:pt>
                <c:pt idx="1578">
                  <c:v>44945</c:v>
                </c:pt>
                <c:pt idx="1579">
                  <c:v>44946</c:v>
                </c:pt>
                <c:pt idx="1580">
                  <c:v>44949</c:v>
                </c:pt>
                <c:pt idx="1581">
                  <c:v>44950</c:v>
                </c:pt>
                <c:pt idx="1582">
                  <c:v>44951</c:v>
                </c:pt>
                <c:pt idx="1583">
                  <c:v>44952</c:v>
                </c:pt>
                <c:pt idx="1584">
                  <c:v>44953</c:v>
                </c:pt>
                <c:pt idx="1585">
                  <c:v>44956</c:v>
                </c:pt>
                <c:pt idx="1586">
                  <c:v>44957</c:v>
                </c:pt>
                <c:pt idx="1587">
                  <c:v>44958</c:v>
                </c:pt>
                <c:pt idx="1588">
                  <c:v>44959</c:v>
                </c:pt>
                <c:pt idx="1589">
                  <c:v>44960</c:v>
                </c:pt>
                <c:pt idx="1590">
                  <c:v>44963</c:v>
                </c:pt>
                <c:pt idx="1591">
                  <c:v>44964</c:v>
                </c:pt>
                <c:pt idx="1592">
                  <c:v>44965</c:v>
                </c:pt>
                <c:pt idx="1593">
                  <c:v>44966</c:v>
                </c:pt>
                <c:pt idx="1594">
                  <c:v>44967</c:v>
                </c:pt>
                <c:pt idx="1595">
                  <c:v>44970</c:v>
                </c:pt>
                <c:pt idx="1596">
                  <c:v>44971</c:v>
                </c:pt>
                <c:pt idx="1597">
                  <c:v>44972</c:v>
                </c:pt>
                <c:pt idx="1598">
                  <c:v>44973</c:v>
                </c:pt>
                <c:pt idx="1599">
                  <c:v>44974</c:v>
                </c:pt>
                <c:pt idx="1600">
                  <c:v>44977</c:v>
                </c:pt>
                <c:pt idx="1601">
                  <c:v>44978</c:v>
                </c:pt>
                <c:pt idx="1602">
                  <c:v>44979</c:v>
                </c:pt>
                <c:pt idx="1603">
                  <c:v>44980</c:v>
                </c:pt>
                <c:pt idx="1604">
                  <c:v>44981</c:v>
                </c:pt>
                <c:pt idx="1605">
                  <c:v>44984</c:v>
                </c:pt>
                <c:pt idx="1606">
                  <c:v>44985</c:v>
                </c:pt>
                <c:pt idx="1607">
                  <c:v>44986</c:v>
                </c:pt>
                <c:pt idx="1608">
                  <c:v>44987</c:v>
                </c:pt>
                <c:pt idx="1609">
                  <c:v>44988</c:v>
                </c:pt>
                <c:pt idx="1610">
                  <c:v>44991</c:v>
                </c:pt>
                <c:pt idx="1611">
                  <c:v>44992</c:v>
                </c:pt>
                <c:pt idx="1612">
                  <c:v>44993</c:v>
                </c:pt>
                <c:pt idx="1613">
                  <c:v>44994</c:v>
                </c:pt>
                <c:pt idx="1614">
                  <c:v>44995</c:v>
                </c:pt>
                <c:pt idx="1615">
                  <c:v>44998</c:v>
                </c:pt>
                <c:pt idx="1616">
                  <c:v>44999</c:v>
                </c:pt>
                <c:pt idx="1617">
                  <c:v>45000</c:v>
                </c:pt>
                <c:pt idx="1618">
                  <c:v>45001</c:v>
                </c:pt>
                <c:pt idx="1619">
                  <c:v>45002</c:v>
                </c:pt>
                <c:pt idx="1620">
                  <c:v>45005</c:v>
                </c:pt>
                <c:pt idx="1621">
                  <c:v>45006</c:v>
                </c:pt>
                <c:pt idx="1622">
                  <c:v>45007</c:v>
                </c:pt>
                <c:pt idx="1623">
                  <c:v>45008</c:v>
                </c:pt>
                <c:pt idx="1624">
                  <c:v>45009</c:v>
                </c:pt>
                <c:pt idx="1625">
                  <c:v>45012</c:v>
                </c:pt>
                <c:pt idx="1626">
                  <c:v>45013</c:v>
                </c:pt>
                <c:pt idx="1627">
                  <c:v>45014</c:v>
                </c:pt>
                <c:pt idx="1628">
                  <c:v>45015</c:v>
                </c:pt>
                <c:pt idx="1629">
                  <c:v>45016</c:v>
                </c:pt>
                <c:pt idx="1630">
                  <c:v>45019</c:v>
                </c:pt>
                <c:pt idx="1631">
                  <c:v>45020</c:v>
                </c:pt>
                <c:pt idx="1632">
                  <c:v>45021</c:v>
                </c:pt>
                <c:pt idx="1633">
                  <c:v>45022</c:v>
                </c:pt>
                <c:pt idx="1634">
                  <c:v>45023</c:v>
                </c:pt>
                <c:pt idx="1635">
                  <c:v>45026</c:v>
                </c:pt>
                <c:pt idx="1636">
                  <c:v>45027</c:v>
                </c:pt>
                <c:pt idx="1637">
                  <c:v>45028</c:v>
                </c:pt>
                <c:pt idx="1638">
                  <c:v>45029</c:v>
                </c:pt>
                <c:pt idx="1639">
                  <c:v>45030</c:v>
                </c:pt>
                <c:pt idx="1640">
                  <c:v>45033</c:v>
                </c:pt>
                <c:pt idx="1641">
                  <c:v>45034</c:v>
                </c:pt>
                <c:pt idx="1642">
                  <c:v>45035</c:v>
                </c:pt>
                <c:pt idx="1643">
                  <c:v>45036</c:v>
                </c:pt>
                <c:pt idx="1644">
                  <c:v>45037</c:v>
                </c:pt>
                <c:pt idx="1645">
                  <c:v>45040</c:v>
                </c:pt>
                <c:pt idx="1646">
                  <c:v>45041</c:v>
                </c:pt>
                <c:pt idx="1647">
                  <c:v>45042</c:v>
                </c:pt>
                <c:pt idx="1648">
                  <c:v>45043</c:v>
                </c:pt>
                <c:pt idx="1649">
                  <c:v>45044</c:v>
                </c:pt>
                <c:pt idx="1650">
                  <c:v>45047</c:v>
                </c:pt>
                <c:pt idx="1651">
                  <c:v>45048</c:v>
                </c:pt>
                <c:pt idx="1652">
                  <c:v>45049</c:v>
                </c:pt>
                <c:pt idx="1653">
                  <c:v>45050</c:v>
                </c:pt>
                <c:pt idx="1654">
                  <c:v>45051</c:v>
                </c:pt>
                <c:pt idx="1655">
                  <c:v>45054</c:v>
                </c:pt>
                <c:pt idx="1656">
                  <c:v>45055</c:v>
                </c:pt>
                <c:pt idx="1657">
                  <c:v>45056</c:v>
                </c:pt>
                <c:pt idx="1658">
                  <c:v>45057</c:v>
                </c:pt>
                <c:pt idx="1659">
                  <c:v>45058</c:v>
                </c:pt>
                <c:pt idx="1660">
                  <c:v>45061</c:v>
                </c:pt>
                <c:pt idx="1661">
                  <c:v>45062</c:v>
                </c:pt>
                <c:pt idx="1662">
                  <c:v>45063</c:v>
                </c:pt>
                <c:pt idx="1663">
                  <c:v>45064</c:v>
                </c:pt>
                <c:pt idx="1664">
                  <c:v>45065</c:v>
                </c:pt>
                <c:pt idx="1665">
                  <c:v>45068</c:v>
                </c:pt>
                <c:pt idx="1666">
                  <c:v>45069</c:v>
                </c:pt>
                <c:pt idx="1667">
                  <c:v>45070</c:v>
                </c:pt>
                <c:pt idx="1668">
                  <c:v>45071</c:v>
                </c:pt>
                <c:pt idx="1669">
                  <c:v>45072</c:v>
                </c:pt>
                <c:pt idx="1670">
                  <c:v>45075</c:v>
                </c:pt>
                <c:pt idx="1671">
                  <c:v>45076</c:v>
                </c:pt>
                <c:pt idx="1672">
                  <c:v>45077</c:v>
                </c:pt>
                <c:pt idx="1673">
                  <c:v>45078</c:v>
                </c:pt>
                <c:pt idx="1674">
                  <c:v>45079</c:v>
                </c:pt>
                <c:pt idx="1675">
                  <c:v>45082</c:v>
                </c:pt>
                <c:pt idx="1676">
                  <c:v>45083</c:v>
                </c:pt>
                <c:pt idx="1677">
                  <c:v>45084</c:v>
                </c:pt>
                <c:pt idx="1678">
                  <c:v>45085</c:v>
                </c:pt>
                <c:pt idx="1679">
                  <c:v>45086</c:v>
                </c:pt>
                <c:pt idx="1680">
                  <c:v>45089</c:v>
                </c:pt>
                <c:pt idx="1681">
                  <c:v>45090</c:v>
                </c:pt>
                <c:pt idx="1682">
                  <c:v>45091</c:v>
                </c:pt>
                <c:pt idx="1683">
                  <c:v>45092</c:v>
                </c:pt>
                <c:pt idx="1684">
                  <c:v>45093</c:v>
                </c:pt>
                <c:pt idx="1685">
                  <c:v>45096</c:v>
                </c:pt>
                <c:pt idx="1686">
                  <c:v>45097</c:v>
                </c:pt>
                <c:pt idx="1687">
                  <c:v>45098</c:v>
                </c:pt>
                <c:pt idx="1688">
                  <c:v>45099</c:v>
                </c:pt>
                <c:pt idx="1689">
                  <c:v>45100</c:v>
                </c:pt>
                <c:pt idx="1690">
                  <c:v>45103</c:v>
                </c:pt>
                <c:pt idx="1691">
                  <c:v>45104</c:v>
                </c:pt>
                <c:pt idx="1692">
                  <c:v>45105</c:v>
                </c:pt>
                <c:pt idx="1693">
                  <c:v>45106</c:v>
                </c:pt>
                <c:pt idx="1694">
                  <c:v>45107</c:v>
                </c:pt>
                <c:pt idx="1695">
                  <c:v>45110</c:v>
                </c:pt>
                <c:pt idx="1696">
                  <c:v>45111</c:v>
                </c:pt>
                <c:pt idx="1697">
                  <c:v>45112</c:v>
                </c:pt>
                <c:pt idx="1698">
                  <c:v>45113</c:v>
                </c:pt>
                <c:pt idx="1699">
                  <c:v>45114</c:v>
                </c:pt>
                <c:pt idx="1700">
                  <c:v>45117</c:v>
                </c:pt>
                <c:pt idx="1701">
                  <c:v>45118</c:v>
                </c:pt>
                <c:pt idx="1702">
                  <c:v>45119</c:v>
                </c:pt>
                <c:pt idx="1703">
                  <c:v>45120</c:v>
                </c:pt>
                <c:pt idx="1704">
                  <c:v>45121</c:v>
                </c:pt>
                <c:pt idx="1705">
                  <c:v>45124</c:v>
                </c:pt>
                <c:pt idx="1706">
                  <c:v>45125</c:v>
                </c:pt>
                <c:pt idx="1707">
                  <c:v>45126</c:v>
                </c:pt>
                <c:pt idx="1708">
                  <c:v>45127</c:v>
                </c:pt>
                <c:pt idx="1709">
                  <c:v>45128</c:v>
                </c:pt>
                <c:pt idx="1710">
                  <c:v>45131</c:v>
                </c:pt>
                <c:pt idx="1711">
                  <c:v>45132</c:v>
                </c:pt>
                <c:pt idx="1712">
                  <c:v>45133</c:v>
                </c:pt>
                <c:pt idx="1713">
                  <c:v>45134</c:v>
                </c:pt>
                <c:pt idx="1714">
                  <c:v>45135</c:v>
                </c:pt>
                <c:pt idx="1715">
                  <c:v>45138</c:v>
                </c:pt>
                <c:pt idx="1716">
                  <c:v>45139</c:v>
                </c:pt>
                <c:pt idx="1717">
                  <c:v>45140</c:v>
                </c:pt>
                <c:pt idx="1718">
                  <c:v>45141</c:v>
                </c:pt>
                <c:pt idx="1719">
                  <c:v>45142</c:v>
                </c:pt>
                <c:pt idx="1720">
                  <c:v>45145</c:v>
                </c:pt>
                <c:pt idx="1721">
                  <c:v>45146</c:v>
                </c:pt>
                <c:pt idx="1722">
                  <c:v>45147</c:v>
                </c:pt>
                <c:pt idx="1723">
                  <c:v>45148</c:v>
                </c:pt>
                <c:pt idx="1724">
                  <c:v>45149</c:v>
                </c:pt>
                <c:pt idx="1725">
                  <c:v>45152</c:v>
                </c:pt>
                <c:pt idx="1726">
                  <c:v>45153</c:v>
                </c:pt>
                <c:pt idx="1727">
                  <c:v>45154</c:v>
                </c:pt>
                <c:pt idx="1728">
                  <c:v>45155</c:v>
                </c:pt>
                <c:pt idx="1729">
                  <c:v>45156</c:v>
                </c:pt>
                <c:pt idx="1730">
                  <c:v>45159</c:v>
                </c:pt>
                <c:pt idx="1731">
                  <c:v>45160</c:v>
                </c:pt>
                <c:pt idx="1732">
                  <c:v>45161</c:v>
                </c:pt>
                <c:pt idx="1733">
                  <c:v>45162</c:v>
                </c:pt>
                <c:pt idx="1734">
                  <c:v>45163</c:v>
                </c:pt>
                <c:pt idx="1735">
                  <c:v>45166</c:v>
                </c:pt>
                <c:pt idx="1736">
                  <c:v>45167</c:v>
                </c:pt>
                <c:pt idx="1737">
                  <c:v>45168</c:v>
                </c:pt>
                <c:pt idx="1738">
                  <c:v>45169</c:v>
                </c:pt>
                <c:pt idx="1739">
                  <c:v>45170</c:v>
                </c:pt>
                <c:pt idx="1740">
                  <c:v>45173</c:v>
                </c:pt>
                <c:pt idx="1741">
                  <c:v>45174</c:v>
                </c:pt>
                <c:pt idx="1742">
                  <c:v>45175</c:v>
                </c:pt>
                <c:pt idx="1743">
                  <c:v>45176</c:v>
                </c:pt>
                <c:pt idx="1744">
                  <c:v>45177</c:v>
                </c:pt>
                <c:pt idx="1745">
                  <c:v>45180</c:v>
                </c:pt>
                <c:pt idx="1746">
                  <c:v>45181</c:v>
                </c:pt>
                <c:pt idx="1747">
                  <c:v>45182</c:v>
                </c:pt>
                <c:pt idx="1748">
                  <c:v>45183</c:v>
                </c:pt>
                <c:pt idx="1749">
                  <c:v>45184</c:v>
                </c:pt>
                <c:pt idx="1750">
                  <c:v>45187</c:v>
                </c:pt>
                <c:pt idx="1751">
                  <c:v>45188</c:v>
                </c:pt>
                <c:pt idx="1752">
                  <c:v>45189</c:v>
                </c:pt>
                <c:pt idx="1753">
                  <c:v>45190</c:v>
                </c:pt>
                <c:pt idx="1754">
                  <c:v>45191</c:v>
                </c:pt>
                <c:pt idx="1755">
                  <c:v>45194</c:v>
                </c:pt>
                <c:pt idx="1756">
                  <c:v>45195</c:v>
                </c:pt>
                <c:pt idx="1757">
                  <c:v>45196</c:v>
                </c:pt>
                <c:pt idx="1758">
                  <c:v>45197</c:v>
                </c:pt>
                <c:pt idx="1759">
                  <c:v>45198</c:v>
                </c:pt>
                <c:pt idx="1760">
                  <c:v>45201</c:v>
                </c:pt>
                <c:pt idx="1761">
                  <c:v>45202</c:v>
                </c:pt>
                <c:pt idx="1762">
                  <c:v>45203</c:v>
                </c:pt>
                <c:pt idx="1763">
                  <c:v>45204</c:v>
                </c:pt>
                <c:pt idx="1764">
                  <c:v>45205</c:v>
                </c:pt>
                <c:pt idx="1765">
                  <c:v>45208</c:v>
                </c:pt>
                <c:pt idx="1766">
                  <c:v>45209</c:v>
                </c:pt>
                <c:pt idx="1767">
                  <c:v>45210</c:v>
                </c:pt>
                <c:pt idx="1768">
                  <c:v>45211</c:v>
                </c:pt>
                <c:pt idx="1769">
                  <c:v>45212</c:v>
                </c:pt>
                <c:pt idx="1770">
                  <c:v>45215</c:v>
                </c:pt>
                <c:pt idx="1771">
                  <c:v>45216</c:v>
                </c:pt>
                <c:pt idx="1772">
                  <c:v>45217</c:v>
                </c:pt>
                <c:pt idx="1773">
                  <c:v>45218</c:v>
                </c:pt>
                <c:pt idx="1774">
                  <c:v>45219</c:v>
                </c:pt>
                <c:pt idx="1775">
                  <c:v>45222</c:v>
                </c:pt>
                <c:pt idx="1776">
                  <c:v>45223</c:v>
                </c:pt>
                <c:pt idx="1777">
                  <c:v>45224</c:v>
                </c:pt>
                <c:pt idx="1778">
                  <c:v>45225</c:v>
                </c:pt>
                <c:pt idx="1779">
                  <c:v>45226</c:v>
                </c:pt>
                <c:pt idx="1780">
                  <c:v>45229</c:v>
                </c:pt>
                <c:pt idx="1781">
                  <c:v>45230</c:v>
                </c:pt>
                <c:pt idx="1782">
                  <c:v>45231</c:v>
                </c:pt>
                <c:pt idx="1783">
                  <c:v>45232</c:v>
                </c:pt>
                <c:pt idx="1784">
                  <c:v>45233</c:v>
                </c:pt>
                <c:pt idx="1785">
                  <c:v>45236</c:v>
                </c:pt>
                <c:pt idx="1786">
                  <c:v>45237</c:v>
                </c:pt>
                <c:pt idx="1787">
                  <c:v>45238</c:v>
                </c:pt>
                <c:pt idx="1788">
                  <c:v>45239</c:v>
                </c:pt>
                <c:pt idx="1789">
                  <c:v>45240</c:v>
                </c:pt>
                <c:pt idx="1790">
                  <c:v>45243</c:v>
                </c:pt>
                <c:pt idx="1791">
                  <c:v>45244</c:v>
                </c:pt>
                <c:pt idx="1792">
                  <c:v>45245</c:v>
                </c:pt>
                <c:pt idx="1793">
                  <c:v>45246</c:v>
                </c:pt>
                <c:pt idx="1794">
                  <c:v>45247</c:v>
                </c:pt>
                <c:pt idx="1795">
                  <c:v>45250</c:v>
                </c:pt>
                <c:pt idx="1796">
                  <c:v>45251</c:v>
                </c:pt>
                <c:pt idx="1797">
                  <c:v>45252</c:v>
                </c:pt>
                <c:pt idx="1798">
                  <c:v>45253</c:v>
                </c:pt>
                <c:pt idx="1799">
                  <c:v>45254</c:v>
                </c:pt>
                <c:pt idx="1800">
                  <c:v>45257</c:v>
                </c:pt>
                <c:pt idx="1801">
                  <c:v>45258</c:v>
                </c:pt>
                <c:pt idx="1802">
                  <c:v>45259</c:v>
                </c:pt>
                <c:pt idx="1803">
                  <c:v>45260</c:v>
                </c:pt>
                <c:pt idx="1804">
                  <c:v>45261</c:v>
                </c:pt>
                <c:pt idx="1805">
                  <c:v>45264</c:v>
                </c:pt>
                <c:pt idx="1806">
                  <c:v>45265</c:v>
                </c:pt>
                <c:pt idx="1807">
                  <c:v>45266</c:v>
                </c:pt>
                <c:pt idx="1808">
                  <c:v>45267</c:v>
                </c:pt>
                <c:pt idx="1809">
                  <c:v>45268</c:v>
                </c:pt>
                <c:pt idx="1810">
                  <c:v>45271</c:v>
                </c:pt>
                <c:pt idx="1811">
                  <c:v>45272</c:v>
                </c:pt>
                <c:pt idx="1812">
                  <c:v>45273</c:v>
                </c:pt>
                <c:pt idx="1813">
                  <c:v>45274</c:v>
                </c:pt>
                <c:pt idx="1814">
                  <c:v>45275</c:v>
                </c:pt>
                <c:pt idx="1815">
                  <c:v>45278</c:v>
                </c:pt>
                <c:pt idx="1816">
                  <c:v>45279</c:v>
                </c:pt>
                <c:pt idx="1817">
                  <c:v>45280</c:v>
                </c:pt>
                <c:pt idx="1818">
                  <c:v>45281</c:v>
                </c:pt>
                <c:pt idx="1819">
                  <c:v>45282</c:v>
                </c:pt>
                <c:pt idx="1820">
                  <c:v>45285</c:v>
                </c:pt>
                <c:pt idx="1821">
                  <c:v>45286</c:v>
                </c:pt>
                <c:pt idx="1822">
                  <c:v>45287</c:v>
                </c:pt>
                <c:pt idx="1823">
                  <c:v>45288</c:v>
                </c:pt>
                <c:pt idx="1824">
                  <c:v>45289</c:v>
                </c:pt>
                <c:pt idx="1825">
                  <c:v>45292</c:v>
                </c:pt>
                <c:pt idx="1826">
                  <c:v>45293</c:v>
                </c:pt>
                <c:pt idx="1827">
                  <c:v>45294</c:v>
                </c:pt>
                <c:pt idx="1828">
                  <c:v>45295</c:v>
                </c:pt>
                <c:pt idx="1829">
                  <c:v>45296</c:v>
                </c:pt>
                <c:pt idx="1830">
                  <c:v>45299</c:v>
                </c:pt>
                <c:pt idx="1831">
                  <c:v>45300</c:v>
                </c:pt>
                <c:pt idx="1832">
                  <c:v>45301</c:v>
                </c:pt>
                <c:pt idx="1833">
                  <c:v>45302</c:v>
                </c:pt>
                <c:pt idx="1834">
                  <c:v>45303</c:v>
                </c:pt>
                <c:pt idx="1835">
                  <c:v>45306</c:v>
                </c:pt>
                <c:pt idx="1836">
                  <c:v>45307</c:v>
                </c:pt>
                <c:pt idx="1837">
                  <c:v>45308</c:v>
                </c:pt>
                <c:pt idx="1838">
                  <c:v>45309</c:v>
                </c:pt>
                <c:pt idx="1839">
                  <c:v>45310</c:v>
                </c:pt>
                <c:pt idx="1840">
                  <c:v>45313</c:v>
                </c:pt>
                <c:pt idx="1841">
                  <c:v>45314</c:v>
                </c:pt>
                <c:pt idx="1842">
                  <c:v>45315</c:v>
                </c:pt>
                <c:pt idx="1843">
                  <c:v>45316</c:v>
                </c:pt>
                <c:pt idx="1844">
                  <c:v>45317</c:v>
                </c:pt>
                <c:pt idx="1845">
                  <c:v>45320</c:v>
                </c:pt>
                <c:pt idx="1846">
                  <c:v>45321</c:v>
                </c:pt>
                <c:pt idx="1847">
                  <c:v>45322</c:v>
                </c:pt>
                <c:pt idx="1848">
                  <c:v>45323</c:v>
                </c:pt>
                <c:pt idx="1849">
                  <c:v>45324</c:v>
                </c:pt>
                <c:pt idx="1850">
                  <c:v>45327</c:v>
                </c:pt>
                <c:pt idx="1851">
                  <c:v>45328</c:v>
                </c:pt>
                <c:pt idx="1852">
                  <c:v>45329</c:v>
                </c:pt>
                <c:pt idx="1853">
                  <c:v>45330</c:v>
                </c:pt>
                <c:pt idx="1854">
                  <c:v>45331</c:v>
                </c:pt>
                <c:pt idx="1855">
                  <c:v>45334</c:v>
                </c:pt>
                <c:pt idx="1856">
                  <c:v>45335</c:v>
                </c:pt>
                <c:pt idx="1857">
                  <c:v>45336</c:v>
                </c:pt>
                <c:pt idx="1858">
                  <c:v>45337</c:v>
                </c:pt>
                <c:pt idx="1859">
                  <c:v>45338</c:v>
                </c:pt>
                <c:pt idx="1860">
                  <c:v>45341</c:v>
                </c:pt>
                <c:pt idx="1861">
                  <c:v>45342</c:v>
                </c:pt>
                <c:pt idx="1862">
                  <c:v>45343</c:v>
                </c:pt>
                <c:pt idx="1863">
                  <c:v>45344</c:v>
                </c:pt>
                <c:pt idx="1864">
                  <c:v>45345</c:v>
                </c:pt>
                <c:pt idx="1865">
                  <c:v>45348</c:v>
                </c:pt>
                <c:pt idx="1866">
                  <c:v>45349</c:v>
                </c:pt>
                <c:pt idx="1867">
                  <c:v>45350</c:v>
                </c:pt>
                <c:pt idx="1868">
                  <c:v>45351</c:v>
                </c:pt>
                <c:pt idx="1869">
                  <c:v>45352</c:v>
                </c:pt>
                <c:pt idx="1870">
                  <c:v>45355</c:v>
                </c:pt>
                <c:pt idx="1871">
                  <c:v>45356</c:v>
                </c:pt>
                <c:pt idx="1872">
                  <c:v>45357</c:v>
                </c:pt>
                <c:pt idx="1873">
                  <c:v>45358</c:v>
                </c:pt>
                <c:pt idx="1874">
                  <c:v>45359</c:v>
                </c:pt>
                <c:pt idx="1875">
                  <c:v>45362</c:v>
                </c:pt>
                <c:pt idx="1876">
                  <c:v>45363</c:v>
                </c:pt>
                <c:pt idx="1877">
                  <c:v>45364</c:v>
                </c:pt>
                <c:pt idx="1878">
                  <c:v>45365</c:v>
                </c:pt>
                <c:pt idx="1879">
                  <c:v>45366</c:v>
                </c:pt>
                <c:pt idx="1880">
                  <c:v>45369</c:v>
                </c:pt>
                <c:pt idx="1881">
                  <c:v>45370</c:v>
                </c:pt>
                <c:pt idx="1882">
                  <c:v>45371</c:v>
                </c:pt>
                <c:pt idx="1883">
                  <c:v>45372</c:v>
                </c:pt>
                <c:pt idx="1884">
                  <c:v>45373</c:v>
                </c:pt>
                <c:pt idx="1885">
                  <c:v>45376</c:v>
                </c:pt>
                <c:pt idx="1886">
                  <c:v>45377</c:v>
                </c:pt>
                <c:pt idx="1887">
                  <c:v>45378</c:v>
                </c:pt>
                <c:pt idx="1888">
                  <c:v>45379</c:v>
                </c:pt>
                <c:pt idx="1889">
                  <c:v>45380</c:v>
                </c:pt>
                <c:pt idx="1890">
                  <c:v>45383</c:v>
                </c:pt>
                <c:pt idx="1891">
                  <c:v>45384</c:v>
                </c:pt>
                <c:pt idx="1892">
                  <c:v>45385</c:v>
                </c:pt>
                <c:pt idx="1893">
                  <c:v>45386</c:v>
                </c:pt>
                <c:pt idx="1894">
                  <c:v>45387</c:v>
                </c:pt>
                <c:pt idx="1895">
                  <c:v>45390</c:v>
                </c:pt>
                <c:pt idx="1896">
                  <c:v>45391</c:v>
                </c:pt>
                <c:pt idx="1897">
                  <c:v>45392</c:v>
                </c:pt>
                <c:pt idx="1898">
                  <c:v>45393</c:v>
                </c:pt>
                <c:pt idx="1899">
                  <c:v>45394</c:v>
                </c:pt>
                <c:pt idx="1900">
                  <c:v>45397</c:v>
                </c:pt>
                <c:pt idx="1901">
                  <c:v>45398</c:v>
                </c:pt>
                <c:pt idx="1902">
                  <c:v>45399</c:v>
                </c:pt>
                <c:pt idx="1903">
                  <c:v>45400</c:v>
                </c:pt>
                <c:pt idx="1904">
                  <c:v>45401</c:v>
                </c:pt>
                <c:pt idx="1905">
                  <c:v>45404</c:v>
                </c:pt>
                <c:pt idx="1906">
                  <c:v>45405</c:v>
                </c:pt>
                <c:pt idx="1907">
                  <c:v>45406</c:v>
                </c:pt>
                <c:pt idx="1908">
                  <c:v>45407</c:v>
                </c:pt>
                <c:pt idx="1909">
                  <c:v>45408</c:v>
                </c:pt>
                <c:pt idx="1910">
                  <c:v>45411</c:v>
                </c:pt>
                <c:pt idx="1911">
                  <c:v>45412</c:v>
                </c:pt>
                <c:pt idx="1912">
                  <c:v>45413</c:v>
                </c:pt>
                <c:pt idx="1913">
                  <c:v>45414</c:v>
                </c:pt>
                <c:pt idx="1914">
                  <c:v>45415</c:v>
                </c:pt>
                <c:pt idx="1915">
                  <c:v>45418</c:v>
                </c:pt>
                <c:pt idx="1916">
                  <c:v>45419</c:v>
                </c:pt>
                <c:pt idx="1917">
                  <c:v>45420</c:v>
                </c:pt>
                <c:pt idx="1918">
                  <c:v>45421</c:v>
                </c:pt>
                <c:pt idx="1919">
                  <c:v>45422</c:v>
                </c:pt>
                <c:pt idx="1920">
                  <c:v>45425</c:v>
                </c:pt>
                <c:pt idx="1921">
                  <c:v>45426</c:v>
                </c:pt>
                <c:pt idx="1922">
                  <c:v>45427</c:v>
                </c:pt>
                <c:pt idx="1923">
                  <c:v>45428</c:v>
                </c:pt>
                <c:pt idx="1924">
                  <c:v>45429</c:v>
                </c:pt>
                <c:pt idx="1925">
                  <c:v>45432</c:v>
                </c:pt>
                <c:pt idx="1926">
                  <c:v>45433</c:v>
                </c:pt>
                <c:pt idx="1927">
                  <c:v>45434</c:v>
                </c:pt>
                <c:pt idx="1928">
                  <c:v>45435</c:v>
                </c:pt>
                <c:pt idx="1929">
                  <c:v>45436</c:v>
                </c:pt>
                <c:pt idx="1930">
                  <c:v>45439</c:v>
                </c:pt>
                <c:pt idx="1931">
                  <c:v>45440</c:v>
                </c:pt>
                <c:pt idx="1932">
                  <c:v>45441</c:v>
                </c:pt>
                <c:pt idx="1933">
                  <c:v>45442</c:v>
                </c:pt>
                <c:pt idx="1934">
                  <c:v>45443</c:v>
                </c:pt>
                <c:pt idx="1935">
                  <c:v>45446</c:v>
                </c:pt>
                <c:pt idx="1936">
                  <c:v>45447</c:v>
                </c:pt>
                <c:pt idx="1937">
                  <c:v>45448</c:v>
                </c:pt>
                <c:pt idx="1938">
                  <c:v>45449</c:v>
                </c:pt>
                <c:pt idx="1939">
                  <c:v>45450</c:v>
                </c:pt>
                <c:pt idx="1940">
                  <c:v>45453</c:v>
                </c:pt>
                <c:pt idx="1941">
                  <c:v>45454</c:v>
                </c:pt>
                <c:pt idx="1942">
                  <c:v>45455</c:v>
                </c:pt>
                <c:pt idx="1943">
                  <c:v>45456</c:v>
                </c:pt>
                <c:pt idx="1944">
                  <c:v>45457</c:v>
                </c:pt>
                <c:pt idx="1945">
                  <c:v>45460</c:v>
                </c:pt>
                <c:pt idx="1946">
                  <c:v>45461</c:v>
                </c:pt>
                <c:pt idx="1947">
                  <c:v>45462</c:v>
                </c:pt>
                <c:pt idx="1948">
                  <c:v>45463</c:v>
                </c:pt>
                <c:pt idx="1949">
                  <c:v>45464</c:v>
                </c:pt>
                <c:pt idx="1950">
                  <c:v>45467</c:v>
                </c:pt>
                <c:pt idx="1951">
                  <c:v>45468</c:v>
                </c:pt>
                <c:pt idx="1952">
                  <c:v>45469</c:v>
                </c:pt>
                <c:pt idx="1953">
                  <c:v>45470</c:v>
                </c:pt>
                <c:pt idx="1954">
                  <c:v>45471</c:v>
                </c:pt>
                <c:pt idx="1955">
                  <c:v>45474</c:v>
                </c:pt>
                <c:pt idx="1956">
                  <c:v>45475</c:v>
                </c:pt>
                <c:pt idx="1957">
                  <c:v>45476</c:v>
                </c:pt>
                <c:pt idx="1958">
                  <c:v>45477</c:v>
                </c:pt>
                <c:pt idx="1959">
                  <c:v>45478</c:v>
                </c:pt>
                <c:pt idx="1960">
                  <c:v>45481</c:v>
                </c:pt>
                <c:pt idx="1961">
                  <c:v>45482</c:v>
                </c:pt>
                <c:pt idx="1962">
                  <c:v>45483</c:v>
                </c:pt>
                <c:pt idx="1963">
                  <c:v>45484</c:v>
                </c:pt>
                <c:pt idx="1964">
                  <c:v>45485</c:v>
                </c:pt>
                <c:pt idx="1965">
                  <c:v>45488</c:v>
                </c:pt>
                <c:pt idx="1966">
                  <c:v>45489</c:v>
                </c:pt>
                <c:pt idx="1967">
                  <c:v>45490</c:v>
                </c:pt>
                <c:pt idx="1968">
                  <c:v>45491</c:v>
                </c:pt>
                <c:pt idx="1969">
                  <c:v>45492</c:v>
                </c:pt>
                <c:pt idx="1970">
                  <c:v>45495</c:v>
                </c:pt>
                <c:pt idx="1971">
                  <c:v>45496</c:v>
                </c:pt>
                <c:pt idx="1972">
                  <c:v>45497</c:v>
                </c:pt>
                <c:pt idx="1973">
                  <c:v>45498</c:v>
                </c:pt>
                <c:pt idx="1974">
                  <c:v>45499</c:v>
                </c:pt>
                <c:pt idx="1975">
                  <c:v>45502</c:v>
                </c:pt>
                <c:pt idx="1976">
                  <c:v>45503</c:v>
                </c:pt>
                <c:pt idx="1977">
                  <c:v>45504</c:v>
                </c:pt>
                <c:pt idx="1978">
                  <c:v>45505</c:v>
                </c:pt>
                <c:pt idx="1979">
                  <c:v>45506</c:v>
                </c:pt>
                <c:pt idx="1980">
                  <c:v>45509</c:v>
                </c:pt>
                <c:pt idx="1981">
                  <c:v>45510</c:v>
                </c:pt>
                <c:pt idx="1982">
                  <c:v>45511</c:v>
                </c:pt>
                <c:pt idx="1983">
                  <c:v>45512</c:v>
                </c:pt>
                <c:pt idx="1984">
                  <c:v>45513</c:v>
                </c:pt>
                <c:pt idx="1985">
                  <c:v>45516</c:v>
                </c:pt>
                <c:pt idx="1986">
                  <c:v>45517</c:v>
                </c:pt>
                <c:pt idx="1987">
                  <c:v>45518</c:v>
                </c:pt>
                <c:pt idx="1988">
                  <c:v>45519</c:v>
                </c:pt>
                <c:pt idx="1989">
                  <c:v>45520</c:v>
                </c:pt>
                <c:pt idx="1990">
                  <c:v>45523</c:v>
                </c:pt>
                <c:pt idx="1991">
                  <c:v>45524</c:v>
                </c:pt>
                <c:pt idx="1992">
                  <c:v>45525</c:v>
                </c:pt>
                <c:pt idx="1993">
                  <c:v>45526</c:v>
                </c:pt>
                <c:pt idx="1994">
                  <c:v>45527</c:v>
                </c:pt>
                <c:pt idx="1995">
                  <c:v>45530</c:v>
                </c:pt>
                <c:pt idx="1996">
                  <c:v>45531</c:v>
                </c:pt>
                <c:pt idx="1997">
                  <c:v>45532</c:v>
                </c:pt>
                <c:pt idx="1998">
                  <c:v>45533</c:v>
                </c:pt>
                <c:pt idx="1999">
                  <c:v>45534</c:v>
                </c:pt>
                <c:pt idx="2000">
                  <c:v>45537</c:v>
                </c:pt>
                <c:pt idx="2001">
                  <c:v>45538</c:v>
                </c:pt>
                <c:pt idx="2002">
                  <c:v>45539</c:v>
                </c:pt>
                <c:pt idx="2003">
                  <c:v>45540</c:v>
                </c:pt>
                <c:pt idx="2004">
                  <c:v>45541</c:v>
                </c:pt>
                <c:pt idx="2005">
                  <c:v>45544</c:v>
                </c:pt>
                <c:pt idx="2006">
                  <c:v>45545</c:v>
                </c:pt>
                <c:pt idx="2007">
                  <c:v>45546</c:v>
                </c:pt>
                <c:pt idx="2008">
                  <c:v>45547</c:v>
                </c:pt>
                <c:pt idx="2009">
                  <c:v>45548</c:v>
                </c:pt>
                <c:pt idx="2010">
                  <c:v>45551</c:v>
                </c:pt>
                <c:pt idx="2011">
                  <c:v>45552</c:v>
                </c:pt>
                <c:pt idx="2012">
                  <c:v>45553</c:v>
                </c:pt>
                <c:pt idx="2013">
                  <c:v>45554</c:v>
                </c:pt>
                <c:pt idx="2014">
                  <c:v>45555</c:v>
                </c:pt>
                <c:pt idx="2015">
                  <c:v>45558</c:v>
                </c:pt>
                <c:pt idx="2016">
                  <c:v>45559</c:v>
                </c:pt>
                <c:pt idx="2017">
                  <c:v>45560</c:v>
                </c:pt>
                <c:pt idx="2018">
                  <c:v>45561</c:v>
                </c:pt>
              </c:numCache>
            </c:numRef>
          </c:cat>
          <c:val>
            <c:numRef>
              <c:f>'6.5.4 Drägerwerk'!$D$7:$D$2025</c:f>
              <c:numCache>
                <c:formatCode>General</c:formatCode>
                <c:ptCount val="2019"/>
                <c:pt idx="0">
                  <c:v>1059</c:v>
                </c:pt>
                <c:pt idx="1">
                  <c:v>4913</c:v>
                </c:pt>
                <c:pt idx="2">
                  <c:v>817</c:v>
                </c:pt>
                <c:pt idx="3">
                  <c:v>2467</c:v>
                </c:pt>
                <c:pt idx="4">
                  <c:v>2356</c:v>
                </c:pt>
                <c:pt idx="5">
                  <c:v>1403</c:v>
                </c:pt>
                <c:pt idx="6">
                  <c:v>17730</c:v>
                </c:pt>
                <c:pt idx="7">
                  <c:v>2512</c:v>
                </c:pt>
                <c:pt idx="8">
                  <c:v>7710</c:v>
                </c:pt>
                <c:pt idx="9">
                  <c:v>10128</c:v>
                </c:pt>
                <c:pt idx="10">
                  <c:v>4529</c:v>
                </c:pt>
                <c:pt idx="11">
                  <c:v>5295</c:v>
                </c:pt>
                <c:pt idx="12">
                  <c:v>2069</c:v>
                </c:pt>
                <c:pt idx="13">
                  <c:v>3958</c:v>
                </c:pt>
                <c:pt idx="14">
                  <c:v>593</c:v>
                </c:pt>
                <c:pt idx="15">
                  <c:v>1922</c:v>
                </c:pt>
                <c:pt idx="16">
                  <c:v>1081</c:v>
                </c:pt>
                <c:pt idx="17">
                  <c:v>967</c:v>
                </c:pt>
                <c:pt idx="18">
                  <c:v>1877</c:v>
                </c:pt>
                <c:pt idx="19">
                  <c:v>436</c:v>
                </c:pt>
                <c:pt idx="20">
                  <c:v>869</c:v>
                </c:pt>
                <c:pt idx="21">
                  <c:v>1218</c:v>
                </c:pt>
                <c:pt idx="22">
                  <c:v>4837</c:v>
                </c:pt>
                <c:pt idx="23">
                  <c:v>2227</c:v>
                </c:pt>
                <c:pt idx="24">
                  <c:v>478</c:v>
                </c:pt>
                <c:pt idx="25">
                  <c:v>4278</c:v>
                </c:pt>
                <c:pt idx="26">
                  <c:v>3503</c:v>
                </c:pt>
                <c:pt idx="27">
                  <c:v>4460</c:v>
                </c:pt>
                <c:pt idx="28">
                  <c:v>1048</c:v>
                </c:pt>
                <c:pt idx="29">
                  <c:v>755</c:v>
                </c:pt>
                <c:pt idx="30">
                  <c:v>520</c:v>
                </c:pt>
                <c:pt idx="31">
                  <c:v>3073</c:v>
                </c:pt>
                <c:pt idx="32">
                  <c:v>6178</c:v>
                </c:pt>
                <c:pt idx="33">
                  <c:v>11766</c:v>
                </c:pt>
                <c:pt idx="34">
                  <c:v>5411</c:v>
                </c:pt>
                <c:pt idx="35">
                  <c:v>6495</c:v>
                </c:pt>
                <c:pt idx="36">
                  <c:v>4572</c:v>
                </c:pt>
                <c:pt idx="37">
                  <c:v>7333</c:v>
                </c:pt>
                <c:pt idx="38">
                  <c:v>1307</c:v>
                </c:pt>
                <c:pt idx="39">
                  <c:v>2855</c:v>
                </c:pt>
                <c:pt idx="40">
                  <c:v>2877</c:v>
                </c:pt>
                <c:pt idx="41">
                  <c:v>1562</c:v>
                </c:pt>
                <c:pt idx="42">
                  <c:v>4810</c:v>
                </c:pt>
                <c:pt idx="43">
                  <c:v>6351</c:v>
                </c:pt>
                <c:pt idx="44">
                  <c:v>3305</c:v>
                </c:pt>
                <c:pt idx="45">
                  <c:v>8216</c:v>
                </c:pt>
                <c:pt idx="46">
                  <c:v>5124</c:v>
                </c:pt>
                <c:pt idx="47">
                  <c:v>12390</c:v>
                </c:pt>
                <c:pt idx="48">
                  <c:v>5995</c:v>
                </c:pt>
                <c:pt idx="49">
                  <c:v>4044</c:v>
                </c:pt>
                <c:pt idx="50">
                  <c:v>3865</c:v>
                </c:pt>
                <c:pt idx="51">
                  <c:v>5602</c:v>
                </c:pt>
                <c:pt idx="52">
                  <c:v>4096</c:v>
                </c:pt>
                <c:pt idx="53">
                  <c:v>6576</c:v>
                </c:pt>
                <c:pt idx="54">
                  <c:v>7936</c:v>
                </c:pt>
                <c:pt idx="55">
                  <c:v>5137</c:v>
                </c:pt>
                <c:pt idx="56">
                  <c:v>3838</c:v>
                </c:pt>
                <c:pt idx="57">
                  <c:v>3760</c:v>
                </c:pt>
                <c:pt idx="58">
                  <c:v>12945</c:v>
                </c:pt>
                <c:pt idx="59">
                  <c:v>5840</c:v>
                </c:pt>
                <c:pt idx="60">
                  <c:v>3895</c:v>
                </c:pt>
                <c:pt idx="61">
                  <c:v>6812</c:v>
                </c:pt>
                <c:pt idx="62">
                  <c:v>8113</c:v>
                </c:pt>
                <c:pt idx="63">
                  <c:v>7250</c:v>
                </c:pt>
                <c:pt idx="64">
                  <c:v>16254</c:v>
                </c:pt>
                <c:pt idx="65">
                  <c:v>5526</c:v>
                </c:pt>
                <c:pt idx="66">
                  <c:v>5795</c:v>
                </c:pt>
                <c:pt idx="67">
                  <c:v>11635</c:v>
                </c:pt>
                <c:pt idx="68">
                  <c:v>1568</c:v>
                </c:pt>
                <c:pt idx="69">
                  <c:v>1871</c:v>
                </c:pt>
                <c:pt idx="70">
                  <c:v>627</c:v>
                </c:pt>
                <c:pt idx="71">
                  <c:v>5755</c:v>
                </c:pt>
                <c:pt idx="72">
                  <c:v>3938</c:v>
                </c:pt>
                <c:pt idx="73">
                  <c:v>15961</c:v>
                </c:pt>
                <c:pt idx="74">
                  <c:v>15961</c:v>
                </c:pt>
                <c:pt idx="75">
                  <c:v>15961</c:v>
                </c:pt>
                <c:pt idx="76">
                  <c:v>5605</c:v>
                </c:pt>
                <c:pt idx="77">
                  <c:v>7762</c:v>
                </c:pt>
                <c:pt idx="78">
                  <c:v>12467</c:v>
                </c:pt>
                <c:pt idx="79">
                  <c:v>5901</c:v>
                </c:pt>
                <c:pt idx="80">
                  <c:v>3118</c:v>
                </c:pt>
                <c:pt idx="81">
                  <c:v>8887</c:v>
                </c:pt>
                <c:pt idx="82">
                  <c:v>8686</c:v>
                </c:pt>
                <c:pt idx="83">
                  <c:v>9516</c:v>
                </c:pt>
                <c:pt idx="84">
                  <c:v>14119</c:v>
                </c:pt>
                <c:pt idx="85">
                  <c:v>14119</c:v>
                </c:pt>
                <c:pt idx="86">
                  <c:v>19486</c:v>
                </c:pt>
                <c:pt idx="87">
                  <c:v>9776</c:v>
                </c:pt>
                <c:pt idx="88">
                  <c:v>14397</c:v>
                </c:pt>
                <c:pt idx="89">
                  <c:v>5716</c:v>
                </c:pt>
                <c:pt idx="90">
                  <c:v>8848</c:v>
                </c:pt>
                <c:pt idx="91">
                  <c:v>11693</c:v>
                </c:pt>
                <c:pt idx="92">
                  <c:v>10352</c:v>
                </c:pt>
                <c:pt idx="93">
                  <c:v>6073</c:v>
                </c:pt>
                <c:pt idx="94">
                  <c:v>4134</c:v>
                </c:pt>
                <c:pt idx="95">
                  <c:v>4387</c:v>
                </c:pt>
                <c:pt idx="96">
                  <c:v>12757</c:v>
                </c:pt>
                <c:pt idx="97">
                  <c:v>6674</c:v>
                </c:pt>
                <c:pt idx="98">
                  <c:v>11500</c:v>
                </c:pt>
                <c:pt idx="99">
                  <c:v>9295</c:v>
                </c:pt>
                <c:pt idx="100">
                  <c:v>6622</c:v>
                </c:pt>
                <c:pt idx="101">
                  <c:v>5716</c:v>
                </c:pt>
                <c:pt idx="102">
                  <c:v>3475</c:v>
                </c:pt>
                <c:pt idx="103">
                  <c:v>11541</c:v>
                </c:pt>
                <c:pt idx="104">
                  <c:v>5190</c:v>
                </c:pt>
                <c:pt idx="105">
                  <c:v>4435</c:v>
                </c:pt>
                <c:pt idx="106">
                  <c:v>4261</c:v>
                </c:pt>
                <c:pt idx="107">
                  <c:v>19924</c:v>
                </c:pt>
                <c:pt idx="108">
                  <c:v>9434</c:v>
                </c:pt>
                <c:pt idx="109">
                  <c:v>3207</c:v>
                </c:pt>
                <c:pt idx="110">
                  <c:v>3207</c:v>
                </c:pt>
                <c:pt idx="111">
                  <c:v>4330</c:v>
                </c:pt>
                <c:pt idx="112">
                  <c:v>2133</c:v>
                </c:pt>
                <c:pt idx="113">
                  <c:v>3801</c:v>
                </c:pt>
                <c:pt idx="114">
                  <c:v>3180</c:v>
                </c:pt>
                <c:pt idx="115">
                  <c:v>6215</c:v>
                </c:pt>
                <c:pt idx="116">
                  <c:v>5071</c:v>
                </c:pt>
                <c:pt idx="117">
                  <c:v>2873</c:v>
                </c:pt>
                <c:pt idx="118">
                  <c:v>3619</c:v>
                </c:pt>
                <c:pt idx="119">
                  <c:v>3414</c:v>
                </c:pt>
                <c:pt idx="120">
                  <c:v>2792</c:v>
                </c:pt>
                <c:pt idx="121">
                  <c:v>1716</c:v>
                </c:pt>
                <c:pt idx="122">
                  <c:v>1524</c:v>
                </c:pt>
                <c:pt idx="123">
                  <c:v>5010</c:v>
                </c:pt>
                <c:pt idx="124">
                  <c:v>2989</c:v>
                </c:pt>
                <c:pt idx="125">
                  <c:v>2658</c:v>
                </c:pt>
                <c:pt idx="126">
                  <c:v>4333</c:v>
                </c:pt>
                <c:pt idx="127">
                  <c:v>3370</c:v>
                </c:pt>
                <c:pt idx="128">
                  <c:v>2409</c:v>
                </c:pt>
                <c:pt idx="129">
                  <c:v>2122</c:v>
                </c:pt>
                <c:pt idx="130">
                  <c:v>4308</c:v>
                </c:pt>
                <c:pt idx="131">
                  <c:v>4677</c:v>
                </c:pt>
                <c:pt idx="132">
                  <c:v>1481</c:v>
                </c:pt>
                <c:pt idx="133">
                  <c:v>2040</c:v>
                </c:pt>
                <c:pt idx="134">
                  <c:v>3708</c:v>
                </c:pt>
                <c:pt idx="135">
                  <c:v>1614</c:v>
                </c:pt>
                <c:pt idx="136">
                  <c:v>3980</c:v>
                </c:pt>
                <c:pt idx="137">
                  <c:v>7864</c:v>
                </c:pt>
                <c:pt idx="138">
                  <c:v>5625</c:v>
                </c:pt>
                <c:pt idx="139">
                  <c:v>4747</c:v>
                </c:pt>
                <c:pt idx="140">
                  <c:v>1857</c:v>
                </c:pt>
                <c:pt idx="141">
                  <c:v>2201</c:v>
                </c:pt>
                <c:pt idx="142">
                  <c:v>1269</c:v>
                </c:pt>
                <c:pt idx="143">
                  <c:v>2497</c:v>
                </c:pt>
                <c:pt idx="144">
                  <c:v>4304</c:v>
                </c:pt>
                <c:pt idx="145">
                  <c:v>4944</c:v>
                </c:pt>
                <c:pt idx="146">
                  <c:v>1753</c:v>
                </c:pt>
                <c:pt idx="147">
                  <c:v>2516</c:v>
                </c:pt>
                <c:pt idx="148">
                  <c:v>4037</c:v>
                </c:pt>
                <c:pt idx="149">
                  <c:v>1170</c:v>
                </c:pt>
                <c:pt idx="150">
                  <c:v>3880</c:v>
                </c:pt>
                <c:pt idx="151">
                  <c:v>407</c:v>
                </c:pt>
                <c:pt idx="152">
                  <c:v>4340</c:v>
                </c:pt>
                <c:pt idx="153">
                  <c:v>6581</c:v>
                </c:pt>
                <c:pt idx="154">
                  <c:v>2422</c:v>
                </c:pt>
                <c:pt idx="155">
                  <c:v>6645</c:v>
                </c:pt>
                <c:pt idx="156">
                  <c:v>1969</c:v>
                </c:pt>
                <c:pt idx="157">
                  <c:v>7493</c:v>
                </c:pt>
                <c:pt idx="158">
                  <c:v>5447</c:v>
                </c:pt>
                <c:pt idx="159">
                  <c:v>7502</c:v>
                </c:pt>
                <c:pt idx="160">
                  <c:v>940</c:v>
                </c:pt>
                <c:pt idx="161">
                  <c:v>1060</c:v>
                </c:pt>
                <c:pt idx="162">
                  <c:v>1805</c:v>
                </c:pt>
                <c:pt idx="163">
                  <c:v>3877</c:v>
                </c:pt>
                <c:pt idx="164">
                  <c:v>1530</c:v>
                </c:pt>
                <c:pt idx="165">
                  <c:v>8330</c:v>
                </c:pt>
                <c:pt idx="166">
                  <c:v>1363</c:v>
                </c:pt>
                <c:pt idx="167">
                  <c:v>2794</c:v>
                </c:pt>
                <c:pt idx="168">
                  <c:v>762</c:v>
                </c:pt>
                <c:pt idx="169">
                  <c:v>1169</c:v>
                </c:pt>
                <c:pt idx="170">
                  <c:v>1908</c:v>
                </c:pt>
                <c:pt idx="171">
                  <c:v>2814</c:v>
                </c:pt>
                <c:pt idx="172">
                  <c:v>3251</c:v>
                </c:pt>
                <c:pt idx="173">
                  <c:v>5562</c:v>
                </c:pt>
                <c:pt idx="174">
                  <c:v>1374</c:v>
                </c:pt>
                <c:pt idx="175">
                  <c:v>1167</c:v>
                </c:pt>
                <c:pt idx="176">
                  <c:v>1012</c:v>
                </c:pt>
                <c:pt idx="177">
                  <c:v>1291</c:v>
                </c:pt>
                <c:pt idx="178">
                  <c:v>1571</c:v>
                </c:pt>
                <c:pt idx="179">
                  <c:v>2253</c:v>
                </c:pt>
                <c:pt idx="180">
                  <c:v>1568</c:v>
                </c:pt>
                <c:pt idx="181">
                  <c:v>3683</c:v>
                </c:pt>
                <c:pt idx="182">
                  <c:v>5534</c:v>
                </c:pt>
                <c:pt idx="183">
                  <c:v>1886</c:v>
                </c:pt>
                <c:pt idx="184">
                  <c:v>3763</c:v>
                </c:pt>
                <c:pt idx="185">
                  <c:v>333</c:v>
                </c:pt>
                <c:pt idx="186">
                  <c:v>2096</c:v>
                </c:pt>
                <c:pt idx="187">
                  <c:v>7436</c:v>
                </c:pt>
                <c:pt idx="188">
                  <c:v>5988</c:v>
                </c:pt>
                <c:pt idx="189">
                  <c:v>1856</c:v>
                </c:pt>
                <c:pt idx="190">
                  <c:v>2028</c:v>
                </c:pt>
                <c:pt idx="191">
                  <c:v>6647</c:v>
                </c:pt>
                <c:pt idx="192">
                  <c:v>7313</c:v>
                </c:pt>
                <c:pt idx="193">
                  <c:v>2772</c:v>
                </c:pt>
                <c:pt idx="194">
                  <c:v>5244</c:v>
                </c:pt>
                <c:pt idx="195">
                  <c:v>2439</c:v>
                </c:pt>
                <c:pt idx="196">
                  <c:v>2439</c:v>
                </c:pt>
                <c:pt idx="197">
                  <c:v>1269</c:v>
                </c:pt>
                <c:pt idx="198">
                  <c:v>1108</c:v>
                </c:pt>
                <c:pt idx="199">
                  <c:v>877</c:v>
                </c:pt>
                <c:pt idx="200">
                  <c:v>986</c:v>
                </c:pt>
                <c:pt idx="201">
                  <c:v>3319</c:v>
                </c:pt>
                <c:pt idx="202">
                  <c:v>842</c:v>
                </c:pt>
                <c:pt idx="203">
                  <c:v>4488</c:v>
                </c:pt>
                <c:pt idx="204">
                  <c:v>2694</c:v>
                </c:pt>
                <c:pt idx="205">
                  <c:v>1505</c:v>
                </c:pt>
                <c:pt idx="206">
                  <c:v>783</c:v>
                </c:pt>
                <c:pt idx="207">
                  <c:v>1495</c:v>
                </c:pt>
                <c:pt idx="208">
                  <c:v>9730</c:v>
                </c:pt>
                <c:pt idx="209">
                  <c:v>917</c:v>
                </c:pt>
                <c:pt idx="210">
                  <c:v>3704</c:v>
                </c:pt>
                <c:pt idx="211">
                  <c:v>3022</c:v>
                </c:pt>
                <c:pt idx="212">
                  <c:v>2807</c:v>
                </c:pt>
                <c:pt idx="213">
                  <c:v>666</c:v>
                </c:pt>
                <c:pt idx="214">
                  <c:v>1638</c:v>
                </c:pt>
                <c:pt idx="215">
                  <c:v>7421</c:v>
                </c:pt>
                <c:pt idx="216">
                  <c:v>7421</c:v>
                </c:pt>
                <c:pt idx="217">
                  <c:v>4561</c:v>
                </c:pt>
                <c:pt idx="218">
                  <c:v>17295</c:v>
                </c:pt>
                <c:pt idx="219">
                  <c:v>6586</c:v>
                </c:pt>
                <c:pt idx="220">
                  <c:v>2273</c:v>
                </c:pt>
                <c:pt idx="221">
                  <c:v>2914</c:v>
                </c:pt>
                <c:pt idx="222">
                  <c:v>4351</c:v>
                </c:pt>
                <c:pt idx="223">
                  <c:v>2540</c:v>
                </c:pt>
                <c:pt idx="224">
                  <c:v>2524</c:v>
                </c:pt>
                <c:pt idx="225">
                  <c:v>28246</c:v>
                </c:pt>
                <c:pt idx="226">
                  <c:v>40215</c:v>
                </c:pt>
                <c:pt idx="227">
                  <c:v>26432</c:v>
                </c:pt>
                <c:pt idx="228">
                  <c:v>14805</c:v>
                </c:pt>
                <c:pt idx="229">
                  <c:v>11315</c:v>
                </c:pt>
                <c:pt idx="230">
                  <c:v>11589</c:v>
                </c:pt>
                <c:pt idx="231">
                  <c:v>4056</c:v>
                </c:pt>
                <c:pt idx="232">
                  <c:v>15242</c:v>
                </c:pt>
                <c:pt idx="233">
                  <c:v>10120</c:v>
                </c:pt>
                <c:pt idx="234">
                  <c:v>1749</c:v>
                </c:pt>
                <c:pt idx="235">
                  <c:v>7860</c:v>
                </c:pt>
                <c:pt idx="236">
                  <c:v>2410</c:v>
                </c:pt>
                <c:pt idx="237">
                  <c:v>3461</c:v>
                </c:pt>
                <c:pt idx="238">
                  <c:v>7255</c:v>
                </c:pt>
                <c:pt idx="239">
                  <c:v>7591</c:v>
                </c:pt>
                <c:pt idx="240">
                  <c:v>3331</c:v>
                </c:pt>
                <c:pt idx="241">
                  <c:v>7483</c:v>
                </c:pt>
                <c:pt idx="242">
                  <c:v>4438</c:v>
                </c:pt>
                <c:pt idx="243">
                  <c:v>7603</c:v>
                </c:pt>
                <c:pt idx="244">
                  <c:v>4112</c:v>
                </c:pt>
                <c:pt idx="245">
                  <c:v>3412</c:v>
                </c:pt>
                <c:pt idx="246">
                  <c:v>2801</c:v>
                </c:pt>
                <c:pt idx="247">
                  <c:v>2234</c:v>
                </c:pt>
                <c:pt idx="248">
                  <c:v>6160</c:v>
                </c:pt>
                <c:pt idx="249">
                  <c:v>7581</c:v>
                </c:pt>
                <c:pt idx="250">
                  <c:v>5775</c:v>
                </c:pt>
                <c:pt idx="251">
                  <c:v>7647</c:v>
                </c:pt>
                <c:pt idx="252">
                  <c:v>3955</c:v>
                </c:pt>
                <c:pt idx="253">
                  <c:v>3936</c:v>
                </c:pt>
                <c:pt idx="254">
                  <c:v>2076</c:v>
                </c:pt>
                <c:pt idx="255">
                  <c:v>2076</c:v>
                </c:pt>
                <c:pt idx="256">
                  <c:v>2076</c:v>
                </c:pt>
                <c:pt idx="257">
                  <c:v>5514</c:v>
                </c:pt>
                <c:pt idx="258">
                  <c:v>974</c:v>
                </c:pt>
                <c:pt idx="259">
                  <c:v>2145</c:v>
                </c:pt>
                <c:pt idx="260">
                  <c:v>2145</c:v>
                </c:pt>
                <c:pt idx="261">
                  <c:v>1366</c:v>
                </c:pt>
                <c:pt idx="262">
                  <c:v>2248</c:v>
                </c:pt>
                <c:pt idx="263">
                  <c:v>1685</c:v>
                </c:pt>
                <c:pt idx="264">
                  <c:v>2051</c:v>
                </c:pt>
                <c:pt idx="265">
                  <c:v>3478</c:v>
                </c:pt>
                <c:pt idx="266">
                  <c:v>1821</c:v>
                </c:pt>
                <c:pt idx="267">
                  <c:v>1215</c:v>
                </c:pt>
                <c:pt idx="268">
                  <c:v>2269</c:v>
                </c:pt>
                <c:pt idx="269">
                  <c:v>5698</c:v>
                </c:pt>
                <c:pt idx="270">
                  <c:v>1681</c:v>
                </c:pt>
                <c:pt idx="271">
                  <c:v>1064</c:v>
                </c:pt>
                <c:pt idx="272">
                  <c:v>2933</c:v>
                </c:pt>
                <c:pt idx="273">
                  <c:v>1466</c:v>
                </c:pt>
                <c:pt idx="274">
                  <c:v>1798</c:v>
                </c:pt>
                <c:pt idx="275">
                  <c:v>2604</c:v>
                </c:pt>
                <c:pt idx="276">
                  <c:v>1799</c:v>
                </c:pt>
                <c:pt idx="277">
                  <c:v>289</c:v>
                </c:pt>
                <c:pt idx="278">
                  <c:v>3277</c:v>
                </c:pt>
                <c:pt idx="279">
                  <c:v>864</c:v>
                </c:pt>
                <c:pt idx="280">
                  <c:v>1408</c:v>
                </c:pt>
                <c:pt idx="281">
                  <c:v>932</c:v>
                </c:pt>
                <c:pt idx="282">
                  <c:v>1704</c:v>
                </c:pt>
                <c:pt idx="283">
                  <c:v>7951</c:v>
                </c:pt>
                <c:pt idx="284">
                  <c:v>3238</c:v>
                </c:pt>
                <c:pt idx="285">
                  <c:v>5627</c:v>
                </c:pt>
                <c:pt idx="286">
                  <c:v>7857</c:v>
                </c:pt>
                <c:pt idx="287">
                  <c:v>3754</c:v>
                </c:pt>
                <c:pt idx="288">
                  <c:v>2445</c:v>
                </c:pt>
                <c:pt idx="289">
                  <c:v>1804</c:v>
                </c:pt>
                <c:pt idx="290">
                  <c:v>3842</c:v>
                </c:pt>
                <c:pt idx="291">
                  <c:v>1613</c:v>
                </c:pt>
                <c:pt idx="292">
                  <c:v>3782</c:v>
                </c:pt>
                <c:pt idx="293">
                  <c:v>6854</c:v>
                </c:pt>
                <c:pt idx="294">
                  <c:v>787</c:v>
                </c:pt>
                <c:pt idx="295">
                  <c:v>2529</c:v>
                </c:pt>
                <c:pt idx="296">
                  <c:v>875</c:v>
                </c:pt>
                <c:pt idx="297">
                  <c:v>1544</c:v>
                </c:pt>
                <c:pt idx="298">
                  <c:v>839</c:v>
                </c:pt>
                <c:pt idx="299">
                  <c:v>694</c:v>
                </c:pt>
                <c:pt idx="300">
                  <c:v>854</c:v>
                </c:pt>
                <c:pt idx="301">
                  <c:v>2250</c:v>
                </c:pt>
                <c:pt idx="302">
                  <c:v>746</c:v>
                </c:pt>
                <c:pt idx="303">
                  <c:v>1032</c:v>
                </c:pt>
                <c:pt idx="304">
                  <c:v>2830</c:v>
                </c:pt>
                <c:pt idx="305">
                  <c:v>1369</c:v>
                </c:pt>
                <c:pt idx="306">
                  <c:v>617</c:v>
                </c:pt>
                <c:pt idx="307">
                  <c:v>1586</c:v>
                </c:pt>
                <c:pt idx="308">
                  <c:v>5833</c:v>
                </c:pt>
                <c:pt idx="309">
                  <c:v>1085</c:v>
                </c:pt>
                <c:pt idx="310">
                  <c:v>1128</c:v>
                </c:pt>
                <c:pt idx="311">
                  <c:v>6637</c:v>
                </c:pt>
                <c:pt idx="312">
                  <c:v>1853</c:v>
                </c:pt>
                <c:pt idx="313">
                  <c:v>4586</c:v>
                </c:pt>
                <c:pt idx="314">
                  <c:v>3851</c:v>
                </c:pt>
                <c:pt idx="315">
                  <c:v>7103</c:v>
                </c:pt>
                <c:pt idx="316">
                  <c:v>1109</c:v>
                </c:pt>
                <c:pt idx="317">
                  <c:v>2174</c:v>
                </c:pt>
                <c:pt idx="318">
                  <c:v>5399</c:v>
                </c:pt>
                <c:pt idx="319">
                  <c:v>12291</c:v>
                </c:pt>
                <c:pt idx="320">
                  <c:v>14425</c:v>
                </c:pt>
                <c:pt idx="321">
                  <c:v>6491</c:v>
                </c:pt>
                <c:pt idx="322">
                  <c:v>2028</c:v>
                </c:pt>
                <c:pt idx="323">
                  <c:v>2618</c:v>
                </c:pt>
                <c:pt idx="324">
                  <c:v>2618</c:v>
                </c:pt>
                <c:pt idx="325">
                  <c:v>2618</c:v>
                </c:pt>
                <c:pt idx="326">
                  <c:v>3435</c:v>
                </c:pt>
                <c:pt idx="327">
                  <c:v>997</c:v>
                </c:pt>
                <c:pt idx="328">
                  <c:v>1732</c:v>
                </c:pt>
                <c:pt idx="329">
                  <c:v>232</c:v>
                </c:pt>
                <c:pt idx="330">
                  <c:v>2233</c:v>
                </c:pt>
                <c:pt idx="331">
                  <c:v>2909</c:v>
                </c:pt>
                <c:pt idx="332">
                  <c:v>1278</c:v>
                </c:pt>
                <c:pt idx="333">
                  <c:v>6143</c:v>
                </c:pt>
                <c:pt idx="334">
                  <c:v>1432</c:v>
                </c:pt>
                <c:pt idx="335">
                  <c:v>950</c:v>
                </c:pt>
                <c:pt idx="336">
                  <c:v>16943</c:v>
                </c:pt>
                <c:pt idx="337">
                  <c:v>22328</c:v>
                </c:pt>
                <c:pt idx="338">
                  <c:v>9450</c:v>
                </c:pt>
                <c:pt idx="339">
                  <c:v>9730</c:v>
                </c:pt>
                <c:pt idx="340">
                  <c:v>2758</c:v>
                </c:pt>
                <c:pt idx="341">
                  <c:v>3972</c:v>
                </c:pt>
                <c:pt idx="342">
                  <c:v>3482</c:v>
                </c:pt>
                <c:pt idx="343">
                  <c:v>3875</c:v>
                </c:pt>
                <c:pt idx="344">
                  <c:v>5220</c:v>
                </c:pt>
                <c:pt idx="345">
                  <c:v>7851</c:v>
                </c:pt>
                <c:pt idx="346">
                  <c:v>7851</c:v>
                </c:pt>
                <c:pt idx="347">
                  <c:v>11214</c:v>
                </c:pt>
                <c:pt idx="348">
                  <c:v>4321</c:v>
                </c:pt>
                <c:pt idx="349">
                  <c:v>7578</c:v>
                </c:pt>
                <c:pt idx="350">
                  <c:v>8722</c:v>
                </c:pt>
                <c:pt idx="351">
                  <c:v>2625</c:v>
                </c:pt>
                <c:pt idx="352">
                  <c:v>12863</c:v>
                </c:pt>
                <c:pt idx="353">
                  <c:v>5082</c:v>
                </c:pt>
                <c:pt idx="354">
                  <c:v>12176</c:v>
                </c:pt>
                <c:pt idx="355">
                  <c:v>4207</c:v>
                </c:pt>
                <c:pt idx="356">
                  <c:v>5863</c:v>
                </c:pt>
                <c:pt idx="357">
                  <c:v>2749</c:v>
                </c:pt>
                <c:pt idx="358">
                  <c:v>4936</c:v>
                </c:pt>
                <c:pt idx="359">
                  <c:v>3984</c:v>
                </c:pt>
                <c:pt idx="360">
                  <c:v>3984</c:v>
                </c:pt>
                <c:pt idx="361">
                  <c:v>5110</c:v>
                </c:pt>
                <c:pt idx="362">
                  <c:v>5277</c:v>
                </c:pt>
                <c:pt idx="363">
                  <c:v>4091</c:v>
                </c:pt>
                <c:pt idx="364">
                  <c:v>6445</c:v>
                </c:pt>
                <c:pt idx="365">
                  <c:v>836</c:v>
                </c:pt>
                <c:pt idx="366">
                  <c:v>4986</c:v>
                </c:pt>
                <c:pt idx="367">
                  <c:v>4587</c:v>
                </c:pt>
                <c:pt idx="368">
                  <c:v>6279</c:v>
                </c:pt>
                <c:pt idx="369">
                  <c:v>2931</c:v>
                </c:pt>
                <c:pt idx="370">
                  <c:v>2213</c:v>
                </c:pt>
                <c:pt idx="371">
                  <c:v>2374</c:v>
                </c:pt>
                <c:pt idx="372">
                  <c:v>5292</c:v>
                </c:pt>
                <c:pt idx="373">
                  <c:v>3325</c:v>
                </c:pt>
                <c:pt idx="374">
                  <c:v>2885</c:v>
                </c:pt>
                <c:pt idx="375">
                  <c:v>4237</c:v>
                </c:pt>
                <c:pt idx="376">
                  <c:v>3816</c:v>
                </c:pt>
                <c:pt idx="377">
                  <c:v>5457</c:v>
                </c:pt>
                <c:pt idx="378">
                  <c:v>2786</c:v>
                </c:pt>
                <c:pt idx="379">
                  <c:v>3354</c:v>
                </c:pt>
                <c:pt idx="380">
                  <c:v>2108</c:v>
                </c:pt>
                <c:pt idx="381">
                  <c:v>2697</c:v>
                </c:pt>
                <c:pt idx="382">
                  <c:v>807</c:v>
                </c:pt>
                <c:pt idx="383">
                  <c:v>1215</c:v>
                </c:pt>
                <c:pt idx="384">
                  <c:v>699</c:v>
                </c:pt>
                <c:pt idx="385">
                  <c:v>1415</c:v>
                </c:pt>
                <c:pt idx="386">
                  <c:v>471</c:v>
                </c:pt>
                <c:pt idx="387">
                  <c:v>2105</c:v>
                </c:pt>
                <c:pt idx="388">
                  <c:v>907</c:v>
                </c:pt>
                <c:pt idx="389">
                  <c:v>6817</c:v>
                </c:pt>
                <c:pt idx="390">
                  <c:v>1208</c:v>
                </c:pt>
                <c:pt idx="391">
                  <c:v>1955</c:v>
                </c:pt>
                <c:pt idx="392">
                  <c:v>1752</c:v>
                </c:pt>
                <c:pt idx="393">
                  <c:v>3008</c:v>
                </c:pt>
                <c:pt idx="394">
                  <c:v>1194</c:v>
                </c:pt>
                <c:pt idx="395">
                  <c:v>1405</c:v>
                </c:pt>
                <c:pt idx="396">
                  <c:v>4464</c:v>
                </c:pt>
                <c:pt idx="397">
                  <c:v>1906</c:v>
                </c:pt>
                <c:pt idx="398">
                  <c:v>1003</c:v>
                </c:pt>
                <c:pt idx="399">
                  <c:v>419</c:v>
                </c:pt>
                <c:pt idx="400">
                  <c:v>1251</c:v>
                </c:pt>
                <c:pt idx="401">
                  <c:v>1330</c:v>
                </c:pt>
                <c:pt idx="402">
                  <c:v>971</c:v>
                </c:pt>
                <c:pt idx="403">
                  <c:v>543</c:v>
                </c:pt>
                <c:pt idx="404">
                  <c:v>582</c:v>
                </c:pt>
                <c:pt idx="405">
                  <c:v>551</c:v>
                </c:pt>
                <c:pt idx="406">
                  <c:v>1588</c:v>
                </c:pt>
                <c:pt idx="407">
                  <c:v>814</c:v>
                </c:pt>
                <c:pt idx="408">
                  <c:v>695</c:v>
                </c:pt>
                <c:pt idx="409">
                  <c:v>1601</c:v>
                </c:pt>
                <c:pt idx="410">
                  <c:v>3977</c:v>
                </c:pt>
                <c:pt idx="411">
                  <c:v>1161</c:v>
                </c:pt>
                <c:pt idx="412">
                  <c:v>2217</c:v>
                </c:pt>
                <c:pt idx="413">
                  <c:v>722</c:v>
                </c:pt>
                <c:pt idx="414">
                  <c:v>1563</c:v>
                </c:pt>
                <c:pt idx="415">
                  <c:v>12067</c:v>
                </c:pt>
                <c:pt idx="416">
                  <c:v>3449</c:v>
                </c:pt>
                <c:pt idx="417">
                  <c:v>7791</c:v>
                </c:pt>
                <c:pt idx="418">
                  <c:v>2016</c:v>
                </c:pt>
                <c:pt idx="419">
                  <c:v>1432</c:v>
                </c:pt>
                <c:pt idx="420">
                  <c:v>1436</c:v>
                </c:pt>
                <c:pt idx="421">
                  <c:v>59</c:v>
                </c:pt>
                <c:pt idx="422">
                  <c:v>1726</c:v>
                </c:pt>
                <c:pt idx="423">
                  <c:v>739</c:v>
                </c:pt>
                <c:pt idx="424">
                  <c:v>319</c:v>
                </c:pt>
                <c:pt idx="425">
                  <c:v>247</c:v>
                </c:pt>
                <c:pt idx="426">
                  <c:v>182</c:v>
                </c:pt>
                <c:pt idx="427">
                  <c:v>1563</c:v>
                </c:pt>
                <c:pt idx="428">
                  <c:v>1131</c:v>
                </c:pt>
                <c:pt idx="429">
                  <c:v>226</c:v>
                </c:pt>
                <c:pt idx="430">
                  <c:v>202</c:v>
                </c:pt>
                <c:pt idx="431">
                  <c:v>330</c:v>
                </c:pt>
                <c:pt idx="432">
                  <c:v>1118</c:v>
                </c:pt>
                <c:pt idx="433">
                  <c:v>2209</c:v>
                </c:pt>
                <c:pt idx="434">
                  <c:v>1908</c:v>
                </c:pt>
                <c:pt idx="435">
                  <c:v>815</c:v>
                </c:pt>
                <c:pt idx="436">
                  <c:v>523</c:v>
                </c:pt>
                <c:pt idx="437">
                  <c:v>1055</c:v>
                </c:pt>
                <c:pt idx="438">
                  <c:v>816</c:v>
                </c:pt>
                <c:pt idx="439">
                  <c:v>873</c:v>
                </c:pt>
                <c:pt idx="440">
                  <c:v>876</c:v>
                </c:pt>
                <c:pt idx="441">
                  <c:v>1456</c:v>
                </c:pt>
                <c:pt idx="442">
                  <c:v>2245</c:v>
                </c:pt>
                <c:pt idx="443">
                  <c:v>1109</c:v>
                </c:pt>
                <c:pt idx="444">
                  <c:v>2012</c:v>
                </c:pt>
                <c:pt idx="445">
                  <c:v>883</c:v>
                </c:pt>
                <c:pt idx="446">
                  <c:v>367</c:v>
                </c:pt>
                <c:pt idx="447">
                  <c:v>228</c:v>
                </c:pt>
                <c:pt idx="448">
                  <c:v>397</c:v>
                </c:pt>
                <c:pt idx="449">
                  <c:v>2988</c:v>
                </c:pt>
                <c:pt idx="450">
                  <c:v>743</c:v>
                </c:pt>
                <c:pt idx="451">
                  <c:v>1756</c:v>
                </c:pt>
                <c:pt idx="452">
                  <c:v>2701</c:v>
                </c:pt>
                <c:pt idx="453">
                  <c:v>7025</c:v>
                </c:pt>
                <c:pt idx="454">
                  <c:v>2767</c:v>
                </c:pt>
                <c:pt idx="455">
                  <c:v>1310</c:v>
                </c:pt>
                <c:pt idx="456">
                  <c:v>461</c:v>
                </c:pt>
                <c:pt idx="457">
                  <c:v>461</c:v>
                </c:pt>
                <c:pt idx="458">
                  <c:v>2575</c:v>
                </c:pt>
                <c:pt idx="459">
                  <c:v>3529</c:v>
                </c:pt>
                <c:pt idx="460">
                  <c:v>5758</c:v>
                </c:pt>
                <c:pt idx="461">
                  <c:v>7325</c:v>
                </c:pt>
                <c:pt idx="462">
                  <c:v>484</c:v>
                </c:pt>
                <c:pt idx="463">
                  <c:v>2162</c:v>
                </c:pt>
                <c:pt idx="464">
                  <c:v>984</c:v>
                </c:pt>
                <c:pt idx="465">
                  <c:v>12861</c:v>
                </c:pt>
                <c:pt idx="466">
                  <c:v>3246</c:v>
                </c:pt>
                <c:pt idx="467">
                  <c:v>977</c:v>
                </c:pt>
                <c:pt idx="468">
                  <c:v>3830</c:v>
                </c:pt>
                <c:pt idx="469">
                  <c:v>2601</c:v>
                </c:pt>
                <c:pt idx="470">
                  <c:v>740</c:v>
                </c:pt>
                <c:pt idx="471">
                  <c:v>6006</c:v>
                </c:pt>
                <c:pt idx="472">
                  <c:v>3409</c:v>
                </c:pt>
                <c:pt idx="473">
                  <c:v>3269</c:v>
                </c:pt>
                <c:pt idx="474">
                  <c:v>445</c:v>
                </c:pt>
                <c:pt idx="475">
                  <c:v>813</c:v>
                </c:pt>
                <c:pt idx="476">
                  <c:v>4069</c:v>
                </c:pt>
                <c:pt idx="477">
                  <c:v>1163</c:v>
                </c:pt>
                <c:pt idx="478">
                  <c:v>1473</c:v>
                </c:pt>
                <c:pt idx="479">
                  <c:v>8292</c:v>
                </c:pt>
                <c:pt idx="480">
                  <c:v>32241</c:v>
                </c:pt>
                <c:pt idx="481">
                  <c:v>7497</c:v>
                </c:pt>
                <c:pt idx="482">
                  <c:v>11626</c:v>
                </c:pt>
                <c:pt idx="483">
                  <c:v>417</c:v>
                </c:pt>
                <c:pt idx="484">
                  <c:v>2887</c:v>
                </c:pt>
                <c:pt idx="485">
                  <c:v>1840</c:v>
                </c:pt>
                <c:pt idx="486">
                  <c:v>1788</c:v>
                </c:pt>
                <c:pt idx="487">
                  <c:v>743</c:v>
                </c:pt>
                <c:pt idx="488">
                  <c:v>5</c:v>
                </c:pt>
                <c:pt idx="489">
                  <c:v>1112</c:v>
                </c:pt>
                <c:pt idx="490">
                  <c:v>3910</c:v>
                </c:pt>
                <c:pt idx="491">
                  <c:v>1255</c:v>
                </c:pt>
                <c:pt idx="492">
                  <c:v>537</c:v>
                </c:pt>
                <c:pt idx="493">
                  <c:v>3774</c:v>
                </c:pt>
                <c:pt idx="494">
                  <c:v>4956</c:v>
                </c:pt>
                <c:pt idx="495">
                  <c:v>2094</c:v>
                </c:pt>
                <c:pt idx="496">
                  <c:v>2997</c:v>
                </c:pt>
                <c:pt idx="497">
                  <c:v>3769</c:v>
                </c:pt>
                <c:pt idx="498">
                  <c:v>3473</c:v>
                </c:pt>
                <c:pt idx="499">
                  <c:v>4761</c:v>
                </c:pt>
                <c:pt idx="500">
                  <c:v>2873</c:v>
                </c:pt>
                <c:pt idx="501">
                  <c:v>2396</c:v>
                </c:pt>
                <c:pt idx="502">
                  <c:v>2711</c:v>
                </c:pt>
                <c:pt idx="503">
                  <c:v>2863</c:v>
                </c:pt>
                <c:pt idx="504">
                  <c:v>5160</c:v>
                </c:pt>
                <c:pt idx="505">
                  <c:v>4547</c:v>
                </c:pt>
                <c:pt idx="506">
                  <c:v>2299</c:v>
                </c:pt>
                <c:pt idx="507">
                  <c:v>3163</c:v>
                </c:pt>
                <c:pt idx="508">
                  <c:v>1755</c:v>
                </c:pt>
                <c:pt idx="509">
                  <c:v>5028</c:v>
                </c:pt>
                <c:pt idx="510">
                  <c:v>4258</c:v>
                </c:pt>
                <c:pt idx="511">
                  <c:v>2888</c:v>
                </c:pt>
                <c:pt idx="512">
                  <c:v>1290</c:v>
                </c:pt>
                <c:pt idx="513">
                  <c:v>5149</c:v>
                </c:pt>
                <c:pt idx="514">
                  <c:v>9969</c:v>
                </c:pt>
                <c:pt idx="515">
                  <c:v>9969</c:v>
                </c:pt>
                <c:pt idx="516">
                  <c:v>9969</c:v>
                </c:pt>
                <c:pt idx="517">
                  <c:v>9969</c:v>
                </c:pt>
                <c:pt idx="518">
                  <c:v>8185</c:v>
                </c:pt>
                <c:pt idx="519">
                  <c:v>1248</c:v>
                </c:pt>
                <c:pt idx="520">
                  <c:v>1248</c:v>
                </c:pt>
                <c:pt idx="521">
                  <c:v>1248</c:v>
                </c:pt>
                <c:pt idx="522">
                  <c:v>3301</c:v>
                </c:pt>
                <c:pt idx="523">
                  <c:v>671</c:v>
                </c:pt>
                <c:pt idx="524">
                  <c:v>951</c:v>
                </c:pt>
                <c:pt idx="525">
                  <c:v>2664</c:v>
                </c:pt>
                <c:pt idx="526">
                  <c:v>3499</c:v>
                </c:pt>
                <c:pt idx="527">
                  <c:v>4415</c:v>
                </c:pt>
                <c:pt idx="528">
                  <c:v>2268</c:v>
                </c:pt>
                <c:pt idx="529">
                  <c:v>756</c:v>
                </c:pt>
                <c:pt idx="530">
                  <c:v>1854</c:v>
                </c:pt>
                <c:pt idx="531">
                  <c:v>2706</c:v>
                </c:pt>
                <c:pt idx="532">
                  <c:v>420</c:v>
                </c:pt>
                <c:pt idx="533">
                  <c:v>1153</c:v>
                </c:pt>
                <c:pt idx="534">
                  <c:v>4067</c:v>
                </c:pt>
                <c:pt idx="535">
                  <c:v>2373</c:v>
                </c:pt>
                <c:pt idx="536">
                  <c:v>1609</c:v>
                </c:pt>
                <c:pt idx="537">
                  <c:v>1144</c:v>
                </c:pt>
                <c:pt idx="538">
                  <c:v>1236</c:v>
                </c:pt>
                <c:pt idx="539">
                  <c:v>242</c:v>
                </c:pt>
                <c:pt idx="540">
                  <c:v>612</c:v>
                </c:pt>
                <c:pt idx="541">
                  <c:v>815</c:v>
                </c:pt>
                <c:pt idx="542">
                  <c:v>375</c:v>
                </c:pt>
                <c:pt idx="543">
                  <c:v>369</c:v>
                </c:pt>
                <c:pt idx="544">
                  <c:v>956</c:v>
                </c:pt>
                <c:pt idx="545">
                  <c:v>1767</c:v>
                </c:pt>
                <c:pt idx="546">
                  <c:v>1769</c:v>
                </c:pt>
                <c:pt idx="547">
                  <c:v>1561</c:v>
                </c:pt>
                <c:pt idx="548">
                  <c:v>798</c:v>
                </c:pt>
                <c:pt idx="549">
                  <c:v>984</c:v>
                </c:pt>
                <c:pt idx="550">
                  <c:v>590</c:v>
                </c:pt>
                <c:pt idx="551">
                  <c:v>2449</c:v>
                </c:pt>
                <c:pt idx="552">
                  <c:v>749</c:v>
                </c:pt>
                <c:pt idx="553">
                  <c:v>258</c:v>
                </c:pt>
                <c:pt idx="554">
                  <c:v>932</c:v>
                </c:pt>
                <c:pt idx="555">
                  <c:v>3487</c:v>
                </c:pt>
                <c:pt idx="556">
                  <c:v>1287</c:v>
                </c:pt>
                <c:pt idx="557">
                  <c:v>791</c:v>
                </c:pt>
                <c:pt idx="558">
                  <c:v>423</c:v>
                </c:pt>
                <c:pt idx="559">
                  <c:v>999</c:v>
                </c:pt>
                <c:pt idx="560">
                  <c:v>2418</c:v>
                </c:pt>
                <c:pt idx="561">
                  <c:v>765</c:v>
                </c:pt>
                <c:pt idx="562">
                  <c:v>1336</c:v>
                </c:pt>
                <c:pt idx="563">
                  <c:v>748</c:v>
                </c:pt>
                <c:pt idx="564">
                  <c:v>88</c:v>
                </c:pt>
                <c:pt idx="565">
                  <c:v>860</c:v>
                </c:pt>
                <c:pt idx="566">
                  <c:v>2200</c:v>
                </c:pt>
                <c:pt idx="567">
                  <c:v>621</c:v>
                </c:pt>
                <c:pt idx="568">
                  <c:v>1075</c:v>
                </c:pt>
                <c:pt idx="569">
                  <c:v>2267</c:v>
                </c:pt>
                <c:pt idx="570">
                  <c:v>1725</c:v>
                </c:pt>
                <c:pt idx="571">
                  <c:v>291</c:v>
                </c:pt>
                <c:pt idx="572">
                  <c:v>935</c:v>
                </c:pt>
                <c:pt idx="573">
                  <c:v>464</c:v>
                </c:pt>
                <c:pt idx="574">
                  <c:v>1873</c:v>
                </c:pt>
                <c:pt idx="575">
                  <c:v>1643</c:v>
                </c:pt>
                <c:pt idx="576">
                  <c:v>2307</c:v>
                </c:pt>
                <c:pt idx="577">
                  <c:v>631</c:v>
                </c:pt>
                <c:pt idx="578">
                  <c:v>1222</c:v>
                </c:pt>
                <c:pt idx="579">
                  <c:v>1959</c:v>
                </c:pt>
                <c:pt idx="580">
                  <c:v>7205</c:v>
                </c:pt>
                <c:pt idx="581">
                  <c:v>499</c:v>
                </c:pt>
                <c:pt idx="582">
                  <c:v>1742</c:v>
                </c:pt>
                <c:pt idx="583">
                  <c:v>534</c:v>
                </c:pt>
                <c:pt idx="584">
                  <c:v>2024</c:v>
                </c:pt>
                <c:pt idx="585">
                  <c:v>2693</c:v>
                </c:pt>
                <c:pt idx="586">
                  <c:v>1522</c:v>
                </c:pt>
                <c:pt idx="587">
                  <c:v>1463</c:v>
                </c:pt>
                <c:pt idx="588">
                  <c:v>1154</c:v>
                </c:pt>
                <c:pt idx="589">
                  <c:v>2249</c:v>
                </c:pt>
                <c:pt idx="590">
                  <c:v>1071</c:v>
                </c:pt>
                <c:pt idx="591">
                  <c:v>350</c:v>
                </c:pt>
                <c:pt idx="592">
                  <c:v>1887</c:v>
                </c:pt>
                <c:pt idx="593">
                  <c:v>221</c:v>
                </c:pt>
                <c:pt idx="594">
                  <c:v>9723</c:v>
                </c:pt>
                <c:pt idx="595">
                  <c:v>2545</c:v>
                </c:pt>
                <c:pt idx="596">
                  <c:v>4897</c:v>
                </c:pt>
                <c:pt idx="597">
                  <c:v>2090</c:v>
                </c:pt>
                <c:pt idx="598">
                  <c:v>1832</c:v>
                </c:pt>
                <c:pt idx="599">
                  <c:v>1832</c:v>
                </c:pt>
                <c:pt idx="600">
                  <c:v>1832</c:v>
                </c:pt>
                <c:pt idx="601">
                  <c:v>1429</c:v>
                </c:pt>
                <c:pt idx="602">
                  <c:v>1289</c:v>
                </c:pt>
                <c:pt idx="603">
                  <c:v>2020</c:v>
                </c:pt>
                <c:pt idx="604">
                  <c:v>16012</c:v>
                </c:pt>
                <c:pt idx="605">
                  <c:v>30809</c:v>
                </c:pt>
                <c:pt idx="606">
                  <c:v>4422</c:v>
                </c:pt>
                <c:pt idx="607">
                  <c:v>4422</c:v>
                </c:pt>
                <c:pt idx="608">
                  <c:v>3693</c:v>
                </c:pt>
                <c:pt idx="609">
                  <c:v>10707</c:v>
                </c:pt>
                <c:pt idx="610">
                  <c:v>7382</c:v>
                </c:pt>
                <c:pt idx="611">
                  <c:v>11563</c:v>
                </c:pt>
                <c:pt idx="612">
                  <c:v>3670</c:v>
                </c:pt>
                <c:pt idx="613">
                  <c:v>1832</c:v>
                </c:pt>
                <c:pt idx="614">
                  <c:v>3594</c:v>
                </c:pt>
                <c:pt idx="615">
                  <c:v>3004</c:v>
                </c:pt>
                <c:pt idx="616">
                  <c:v>3326</c:v>
                </c:pt>
                <c:pt idx="617">
                  <c:v>3780</c:v>
                </c:pt>
                <c:pt idx="618">
                  <c:v>2263</c:v>
                </c:pt>
                <c:pt idx="619">
                  <c:v>2541</c:v>
                </c:pt>
                <c:pt idx="620">
                  <c:v>2127</c:v>
                </c:pt>
                <c:pt idx="621">
                  <c:v>3740</c:v>
                </c:pt>
                <c:pt idx="622">
                  <c:v>3774</c:v>
                </c:pt>
                <c:pt idx="623">
                  <c:v>2857</c:v>
                </c:pt>
                <c:pt idx="624">
                  <c:v>3508</c:v>
                </c:pt>
                <c:pt idx="625">
                  <c:v>1915</c:v>
                </c:pt>
                <c:pt idx="626">
                  <c:v>6130</c:v>
                </c:pt>
                <c:pt idx="627">
                  <c:v>2668</c:v>
                </c:pt>
                <c:pt idx="628">
                  <c:v>1375</c:v>
                </c:pt>
                <c:pt idx="629">
                  <c:v>1675</c:v>
                </c:pt>
                <c:pt idx="630">
                  <c:v>1528</c:v>
                </c:pt>
                <c:pt idx="631">
                  <c:v>752</c:v>
                </c:pt>
                <c:pt idx="632">
                  <c:v>675</c:v>
                </c:pt>
                <c:pt idx="633">
                  <c:v>2714</c:v>
                </c:pt>
                <c:pt idx="634">
                  <c:v>511</c:v>
                </c:pt>
                <c:pt idx="635">
                  <c:v>511</c:v>
                </c:pt>
                <c:pt idx="636">
                  <c:v>3637</c:v>
                </c:pt>
                <c:pt idx="637">
                  <c:v>947</c:v>
                </c:pt>
                <c:pt idx="638">
                  <c:v>3092</c:v>
                </c:pt>
                <c:pt idx="639">
                  <c:v>628</c:v>
                </c:pt>
                <c:pt idx="640">
                  <c:v>3681</c:v>
                </c:pt>
                <c:pt idx="641">
                  <c:v>5608</c:v>
                </c:pt>
                <c:pt idx="642">
                  <c:v>4287</c:v>
                </c:pt>
                <c:pt idx="643">
                  <c:v>2377</c:v>
                </c:pt>
                <c:pt idx="644">
                  <c:v>3512</c:v>
                </c:pt>
                <c:pt idx="645">
                  <c:v>2109</c:v>
                </c:pt>
                <c:pt idx="646">
                  <c:v>1604</c:v>
                </c:pt>
                <c:pt idx="647">
                  <c:v>1226</c:v>
                </c:pt>
                <c:pt idx="648">
                  <c:v>1123</c:v>
                </c:pt>
                <c:pt idx="649">
                  <c:v>2256</c:v>
                </c:pt>
                <c:pt idx="650">
                  <c:v>1578</c:v>
                </c:pt>
                <c:pt idx="651">
                  <c:v>556</c:v>
                </c:pt>
                <c:pt idx="652">
                  <c:v>1330</c:v>
                </c:pt>
                <c:pt idx="653">
                  <c:v>712</c:v>
                </c:pt>
                <c:pt idx="654">
                  <c:v>586</c:v>
                </c:pt>
                <c:pt idx="655">
                  <c:v>732</c:v>
                </c:pt>
                <c:pt idx="656">
                  <c:v>2929</c:v>
                </c:pt>
                <c:pt idx="657">
                  <c:v>235</c:v>
                </c:pt>
                <c:pt idx="658">
                  <c:v>1976</c:v>
                </c:pt>
                <c:pt idx="659">
                  <c:v>1430</c:v>
                </c:pt>
                <c:pt idx="660">
                  <c:v>3726</c:v>
                </c:pt>
                <c:pt idx="661">
                  <c:v>4106</c:v>
                </c:pt>
                <c:pt idx="662">
                  <c:v>3551</c:v>
                </c:pt>
                <c:pt idx="663">
                  <c:v>2068</c:v>
                </c:pt>
                <c:pt idx="664">
                  <c:v>1630</c:v>
                </c:pt>
                <c:pt idx="665">
                  <c:v>1923</c:v>
                </c:pt>
                <c:pt idx="666">
                  <c:v>2548</c:v>
                </c:pt>
                <c:pt idx="667">
                  <c:v>802</c:v>
                </c:pt>
                <c:pt idx="668">
                  <c:v>1899</c:v>
                </c:pt>
                <c:pt idx="669">
                  <c:v>561</c:v>
                </c:pt>
                <c:pt idx="670">
                  <c:v>1386</c:v>
                </c:pt>
                <c:pt idx="671">
                  <c:v>2462</c:v>
                </c:pt>
                <c:pt idx="672">
                  <c:v>1065</c:v>
                </c:pt>
                <c:pt idx="673">
                  <c:v>4100</c:v>
                </c:pt>
                <c:pt idx="674">
                  <c:v>1526</c:v>
                </c:pt>
                <c:pt idx="675">
                  <c:v>1301</c:v>
                </c:pt>
                <c:pt idx="676">
                  <c:v>931</c:v>
                </c:pt>
                <c:pt idx="677">
                  <c:v>3778</c:v>
                </c:pt>
                <c:pt idx="678">
                  <c:v>1758</c:v>
                </c:pt>
                <c:pt idx="679">
                  <c:v>201</c:v>
                </c:pt>
                <c:pt idx="680">
                  <c:v>3134</c:v>
                </c:pt>
                <c:pt idx="681">
                  <c:v>3930</c:v>
                </c:pt>
                <c:pt idx="682">
                  <c:v>3069</c:v>
                </c:pt>
                <c:pt idx="683">
                  <c:v>3258</c:v>
                </c:pt>
                <c:pt idx="684">
                  <c:v>10605</c:v>
                </c:pt>
                <c:pt idx="685">
                  <c:v>495</c:v>
                </c:pt>
                <c:pt idx="686">
                  <c:v>9281</c:v>
                </c:pt>
                <c:pt idx="687">
                  <c:v>2954</c:v>
                </c:pt>
                <c:pt idx="688">
                  <c:v>3319</c:v>
                </c:pt>
                <c:pt idx="689">
                  <c:v>2614</c:v>
                </c:pt>
                <c:pt idx="690">
                  <c:v>2818</c:v>
                </c:pt>
                <c:pt idx="691">
                  <c:v>15546</c:v>
                </c:pt>
                <c:pt idx="692">
                  <c:v>4473</c:v>
                </c:pt>
                <c:pt idx="693">
                  <c:v>3347</c:v>
                </c:pt>
                <c:pt idx="694">
                  <c:v>6608</c:v>
                </c:pt>
                <c:pt idx="695">
                  <c:v>4213</c:v>
                </c:pt>
                <c:pt idx="696">
                  <c:v>1038</c:v>
                </c:pt>
                <c:pt idx="697">
                  <c:v>2071</c:v>
                </c:pt>
                <c:pt idx="698">
                  <c:v>6514</c:v>
                </c:pt>
                <c:pt idx="699">
                  <c:v>6166</c:v>
                </c:pt>
                <c:pt idx="700">
                  <c:v>9149</c:v>
                </c:pt>
                <c:pt idx="701">
                  <c:v>11184</c:v>
                </c:pt>
                <c:pt idx="702">
                  <c:v>8961</c:v>
                </c:pt>
                <c:pt idx="703">
                  <c:v>7274</c:v>
                </c:pt>
                <c:pt idx="704">
                  <c:v>19244</c:v>
                </c:pt>
                <c:pt idx="705">
                  <c:v>10096</c:v>
                </c:pt>
                <c:pt idx="706">
                  <c:v>6193</c:v>
                </c:pt>
                <c:pt idx="707">
                  <c:v>2701</c:v>
                </c:pt>
                <c:pt idx="708">
                  <c:v>14839</c:v>
                </c:pt>
                <c:pt idx="709">
                  <c:v>50255</c:v>
                </c:pt>
                <c:pt idx="710">
                  <c:v>9976</c:v>
                </c:pt>
                <c:pt idx="711">
                  <c:v>8267</c:v>
                </c:pt>
                <c:pt idx="712">
                  <c:v>4532</c:v>
                </c:pt>
                <c:pt idx="713">
                  <c:v>2323</c:v>
                </c:pt>
                <c:pt idx="714">
                  <c:v>1745</c:v>
                </c:pt>
                <c:pt idx="715">
                  <c:v>4597</c:v>
                </c:pt>
                <c:pt idx="716">
                  <c:v>3844</c:v>
                </c:pt>
                <c:pt idx="717">
                  <c:v>6428</c:v>
                </c:pt>
                <c:pt idx="718">
                  <c:v>6428</c:v>
                </c:pt>
                <c:pt idx="719">
                  <c:v>26212</c:v>
                </c:pt>
                <c:pt idx="720">
                  <c:v>7274</c:v>
                </c:pt>
                <c:pt idx="721">
                  <c:v>3113</c:v>
                </c:pt>
                <c:pt idx="722">
                  <c:v>2354</c:v>
                </c:pt>
                <c:pt idx="723">
                  <c:v>4251</c:v>
                </c:pt>
                <c:pt idx="724">
                  <c:v>4315</c:v>
                </c:pt>
                <c:pt idx="725">
                  <c:v>9146</c:v>
                </c:pt>
                <c:pt idx="726">
                  <c:v>28169</c:v>
                </c:pt>
                <c:pt idx="727">
                  <c:v>12293</c:v>
                </c:pt>
                <c:pt idx="728">
                  <c:v>29838</c:v>
                </c:pt>
                <c:pt idx="729">
                  <c:v>12916</c:v>
                </c:pt>
                <c:pt idx="730">
                  <c:v>5200</c:v>
                </c:pt>
                <c:pt idx="731">
                  <c:v>3395</c:v>
                </c:pt>
                <c:pt idx="732">
                  <c:v>2743</c:v>
                </c:pt>
                <c:pt idx="733">
                  <c:v>4658</c:v>
                </c:pt>
                <c:pt idx="734">
                  <c:v>1839</c:v>
                </c:pt>
                <c:pt idx="735">
                  <c:v>4191</c:v>
                </c:pt>
                <c:pt idx="736">
                  <c:v>5953</c:v>
                </c:pt>
                <c:pt idx="737">
                  <c:v>3806</c:v>
                </c:pt>
                <c:pt idx="738">
                  <c:v>8164</c:v>
                </c:pt>
                <c:pt idx="739">
                  <c:v>5811</c:v>
                </c:pt>
                <c:pt idx="740">
                  <c:v>10051</c:v>
                </c:pt>
                <c:pt idx="741">
                  <c:v>4573</c:v>
                </c:pt>
                <c:pt idx="742">
                  <c:v>2358</c:v>
                </c:pt>
                <c:pt idx="743">
                  <c:v>9852</c:v>
                </c:pt>
                <c:pt idx="744">
                  <c:v>2642</c:v>
                </c:pt>
                <c:pt idx="745">
                  <c:v>4533</c:v>
                </c:pt>
                <c:pt idx="746">
                  <c:v>3986</c:v>
                </c:pt>
                <c:pt idx="747">
                  <c:v>4414</c:v>
                </c:pt>
                <c:pt idx="748">
                  <c:v>1148</c:v>
                </c:pt>
                <c:pt idx="749">
                  <c:v>1769</c:v>
                </c:pt>
                <c:pt idx="750">
                  <c:v>3807</c:v>
                </c:pt>
                <c:pt idx="751">
                  <c:v>4414</c:v>
                </c:pt>
                <c:pt idx="752">
                  <c:v>1945</c:v>
                </c:pt>
                <c:pt idx="753">
                  <c:v>4175</c:v>
                </c:pt>
                <c:pt idx="754">
                  <c:v>10422</c:v>
                </c:pt>
                <c:pt idx="755">
                  <c:v>8745</c:v>
                </c:pt>
                <c:pt idx="756">
                  <c:v>6003</c:v>
                </c:pt>
                <c:pt idx="757">
                  <c:v>4960</c:v>
                </c:pt>
                <c:pt idx="758">
                  <c:v>1094</c:v>
                </c:pt>
                <c:pt idx="759">
                  <c:v>732</c:v>
                </c:pt>
                <c:pt idx="760">
                  <c:v>4166</c:v>
                </c:pt>
                <c:pt idx="761">
                  <c:v>3093</c:v>
                </c:pt>
                <c:pt idx="762">
                  <c:v>4228</c:v>
                </c:pt>
                <c:pt idx="763">
                  <c:v>2161</c:v>
                </c:pt>
                <c:pt idx="764">
                  <c:v>2446</c:v>
                </c:pt>
                <c:pt idx="765">
                  <c:v>2459</c:v>
                </c:pt>
                <c:pt idx="766">
                  <c:v>348</c:v>
                </c:pt>
                <c:pt idx="767">
                  <c:v>1654</c:v>
                </c:pt>
                <c:pt idx="768">
                  <c:v>1694</c:v>
                </c:pt>
                <c:pt idx="769">
                  <c:v>1238</c:v>
                </c:pt>
                <c:pt idx="770">
                  <c:v>3904</c:v>
                </c:pt>
                <c:pt idx="771">
                  <c:v>3377</c:v>
                </c:pt>
                <c:pt idx="772">
                  <c:v>7374</c:v>
                </c:pt>
                <c:pt idx="773">
                  <c:v>5376</c:v>
                </c:pt>
                <c:pt idx="774">
                  <c:v>4434</c:v>
                </c:pt>
                <c:pt idx="775">
                  <c:v>3305</c:v>
                </c:pt>
                <c:pt idx="776">
                  <c:v>3305</c:v>
                </c:pt>
                <c:pt idx="777">
                  <c:v>3305</c:v>
                </c:pt>
                <c:pt idx="778">
                  <c:v>3305</c:v>
                </c:pt>
                <c:pt idx="779">
                  <c:v>916</c:v>
                </c:pt>
                <c:pt idx="780">
                  <c:v>3829</c:v>
                </c:pt>
                <c:pt idx="781">
                  <c:v>3829</c:v>
                </c:pt>
                <c:pt idx="782">
                  <c:v>3829</c:v>
                </c:pt>
                <c:pt idx="783">
                  <c:v>4717</c:v>
                </c:pt>
                <c:pt idx="784">
                  <c:v>390</c:v>
                </c:pt>
                <c:pt idx="785">
                  <c:v>1525</c:v>
                </c:pt>
                <c:pt idx="786">
                  <c:v>14090</c:v>
                </c:pt>
                <c:pt idx="787">
                  <c:v>3204</c:v>
                </c:pt>
                <c:pt idx="788">
                  <c:v>1378</c:v>
                </c:pt>
                <c:pt idx="789">
                  <c:v>2512</c:v>
                </c:pt>
                <c:pt idx="790">
                  <c:v>1593</c:v>
                </c:pt>
                <c:pt idx="791">
                  <c:v>2767</c:v>
                </c:pt>
                <c:pt idx="792">
                  <c:v>4603</c:v>
                </c:pt>
                <c:pt idx="793">
                  <c:v>1853</c:v>
                </c:pt>
                <c:pt idx="794">
                  <c:v>16576</c:v>
                </c:pt>
                <c:pt idx="795">
                  <c:v>9080</c:v>
                </c:pt>
                <c:pt idx="796">
                  <c:v>2366</c:v>
                </c:pt>
                <c:pt idx="797">
                  <c:v>2302</c:v>
                </c:pt>
                <c:pt idx="798">
                  <c:v>1240</c:v>
                </c:pt>
                <c:pt idx="799">
                  <c:v>5991</c:v>
                </c:pt>
                <c:pt idx="800">
                  <c:v>8420</c:v>
                </c:pt>
                <c:pt idx="801">
                  <c:v>26057</c:v>
                </c:pt>
                <c:pt idx="802">
                  <c:v>16901</c:v>
                </c:pt>
                <c:pt idx="803">
                  <c:v>6163</c:v>
                </c:pt>
                <c:pt idx="804">
                  <c:v>1645</c:v>
                </c:pt>
                <c:pt idx="805">
                  <c:v>2603</c:v>
                </c:pt>
                <c:pt idx="806">
                  <c:v>3857</c:v>
                </c:pt>
                <c:pt idx="807">
                  <c:v>2917</c:v>
                </c:pt>
                <c:pt idx="808">
                  <c:v>1227</c:v>
                </c:pt>
                <c:pt idx="809">
                  <c:v>919</c:v>
                </c:pt>
                <c:pt idx="810">
                  <c:v>1514</c:v>
                </c:pt>
                <c:pt idx="811">
                  <c:v>12829</c:v>
                </c:pt>
                <c:pt idx="812">
                  <c:v>1142</c:v>
                </c:pt>
                <c:pt idx="813">
                  <c:v>3680</c:v>
                </c:pt>
                <c:pt idx="814">
                  <c:v>26371</c:v>
                </c:pt>
                <c:pt idx="815">
                  <c:v>5842</c:v>
                </c:pt>
                <c:pt idx="816">
                  <c:v>787</c:v>
                </c:pt>
                <c:pt idx="817">
                  <c:v>2711</c:v>
                </c:pt>
                <c:pt idx="818">
                  <c:v>1334</c:v>
                </c:pt>
                <c:pt idx="819">
                  <c:v>1347</c:v>
                </c:pt>
                <c:pt idx="820">
                  <c:v>3221</c:v>
                </c:pt>
                <c:pt idx="821">
                  <c:v>4396</c:v>
                </c:pt>
                <c:pt idx="822">
                  <c:v>5083</c:v>
                </c:pt>
                <c:pt idx="823">
                  <c:v>16898</c:v>
                </c:pt>
                <c:pt idx="824">
                  <c:v>37728</c:v>
                </c:pt>
                <c:pt idx="825">
                  <c:v>24343</c:v>
                </c:pt>
                <c:pt idx="826">
                  <c:v>9497</c:v>
                </c:pt>
                <c:pt idx="827">
                  <c:v>7365</c:v>
                </c:pt>
                <c:pt idx="828">
                  <c:v>10889</c:v>
                </c:pt>
                <c:pt idx="829">
                  <c:v>8628</c:v>
                </c:pt>
                <c:pt idx="830">
                  <c:v>10041</c:v>
                </c:pt>
                <c:pt idx="831">
                  <c:v>21058</c:v>
                </c:pt>
                <c:pt idx="832">
                  <c:v>11487</c:v>
                </c:pt>
                <c:pt idx="833">
                  <c:v>19947</c:v>
                </c:pt>
                <c:pt idx="834">
                  <c:v>24835</c:v>
                </c:pt>
                <c:pt idx="835">
                  <c:v>121715</c:v>
                </c:pt>
                <c:pt idx="836">
                  <c:v>39029</c:v>
                </c:pt>
                <c:pt idx="837">
                  <c:v>30690</c:v>
                </c:pt>
                <c:pt idx="838">
                  <c:v>45987</c:v>
                </c:pt>
                <c:pt idx="839">
                  <c:v>23406</c:v>
                </c:pt>
                <c:pt idx="840">
                  <c:v>25534</c:v>
                </c:pt>
                <c:pt idx="841">
                  <c:v>23772</c:v>
                </c:pt>
                <c:pt idx="842">
                  <c:v>31599</c:v>
                </c:pt>
                <c:pt idx="843">
                  <c:v>50844</c:v>
                </c:pt>
                <c:pt idx="844">
                  <c:v>55658</c:v>
                </c:pt>
                <c:pt idx="845">
                  <c:v>81226</c:v>
                </c:pt>
                <c:pt idx="846">
                  <c:v>102644</c:v>
                </c:pt>
                <c:pt idx="847">
                  <c:v>50067</c:v>
                </c:pt>
                <c:pt idx="848">
                  <c:v>24784</c:v>
                </c:pt>
                <c:pt idx="849">
                  <c:v>30020</c:v>
                </c:pt>
                <c:pt idx="850">
                  <c:v>27645</c:v>
                </c:pt>
                <c:pt idx="851">
                  <c:v>32704</c:v>
                </c:pt>
                <c:pt idx="852">
                  <c:v>22982</c:v>
                </c:pt>
                <c:pt idx="853">
                  <c:v>34926</c:v>
                </c:pt>
                <c:pt idx="854">
                  <c:v>34926</c:v>
                </c:pt>
                <c:pt idx="855">
                  <c:v>34926</c:v>
                </c:pt>
                <c:pt idx="856">
                  <c:v>26955</c:v>
                </c:pt>
                <c:pt idx="857">
                  <c:v>14526</c:v>
                </c:pt>
                <c:pt idx="858">
                  <c:v>54942</c:v>
                </c:pt>
                <c:pt idx="859">
                  <c:v>39673</c:v>
                </c:pt>
                <c:pt idx="860">
                  <c:v>14389</c:v>
                </c:pt>
                <c:pt idx="861">
                  <c:v>20467</c:v>
                </c:pt>
                <c:pt idx="862">
                  <c:v>22471</c:v>
                </c:pt>
                <c:pt idx="863">
                  <c:v>19217</c:v>
                </c:pt>
                <c:pt idx="864">
                  <c:v>37365</c:v>
                </c:pt>
                <c:pt idx="865">
                  <c:v>33271</c:v>
                </c:pt>
                <c:pt idx="866">
                  <c:v>26240</c:v>
                </c:pt>
                <c:pt idx="867">
                  <c:v>11475</c:v>
                </c:pt>
                <c:pt idx="868">
                  <c:v>30795</c:v>
                </c:pt>
                <c:pt idx="869">
                  <c:v>30795</c:v>
                </c:pt>
                <c:pt idx="870">
                  <c:v>20895</c:v>
                </c:pt>
                <c:pt idx="871">
                  <c:v>10604</c:v>
                </c:pt>
                <c:pt idx="872">
                  <c:v>11215</c:v>
                </c:pt>
                <c:pt idx="873">
                  <c:v>3083</c:v>
                </c:pt>
                <c:pt idx="874">
                  <c:v>5450</c:v>
                </c:pt>
                <c:pt idx="875">
                  <c:v>21004</c:v>
                </c:pt>
                <c:pt idx="876">
                  <c:v>21214</c:v>
                </c:pt>
                <c:pt idx="877">
                  <c:v>13648</c:v>
                </c:pt>
                <c:pt idx="878">
                  <c:v>10506</c:v>
                </c:pt>
                <c:pt idx="879">
                  <c:v>9775</c:v>
                </c:pt>
                <c:pt idx="880">
                  <c:v>13691</c:v>
                </c:pt>
                <c:pt idx="881">
                  <c:v>5868</c:v>
                </c:pt>
                <c:pt idx="882">
                  <c:v>23973</c:v>
                </c:pt>
                <c:pt idx="883">
                  <c:v>3416</c:v>
                </c:pt>
                <c:pt idx="884">
                  <c:v>6390</c:v>
                </c:pt>
                <c:pt idx="885">
                  <c:v>5893</c:v>
                </c:pt>
                <c:pt idx="886">
                  <c:v>6707</c:v>
                </c:pt>
                <c:pt idx="887">
                  <c:v>15810</c:v>
                </c:pt>
                <c:pt idx="888">
                  <c:v>7753</c:v>
                </c:pt>
                <c:pt idx="889">
                  <c:v>18395</c:v>
                </c:pt>
                <c:pt idx="890">
                  <c:v>18395</c:v>
                </c:pt>
                <c:pt idx="891">
                  <c:v>7635</c:v>
                </c:pt>
                <c:pt idx="892">
                  <c:v>15828</c:v>
                </c:pt>
                <c:pt idx="893">
                  <c:v>5866</c:v>
                </c:pt>
                <c:pt idx="894">
                  <c:v>12032</c:v>
                </c:pt>
                <c:pt idx="895">
                  <c:v>11624</c:v>
                </c:pt>
                <c:pt idx="896">
                  <c:v>12865</c:v>
                </c:pt>
                <c:pt idx="897">
                  <c:v>11303</c:v>
                </c:pt>
                <c:pt idx="898">
                  <c:v>4786</c:v>
                </c:pt>
                <c:pt idx="899">
                  <c:v>4823</c:v>
                </c:pt>
                <c:pt idx="900">
                  <c:v>8536</c:v>
                </c:pt>
                <c:pt idx="901">
                  <c:v>8264</c:v>
                </c:pt>
                <c:pt idx="902">
                  <c:v>18766</c:v>
                </c:pt>
                <c:pt idx="903">
                  <c:v>9046</c:v>
                </c:pt>
                <c:pt idx="904">
                  <c:v>10036</c:v>
                </c:pt>
                <c:pt idx="905">
                  <c:v>5443</c:v>
                </c:pt>
                <c:pt idx="906">
                  <c:v>10386</c:v>
                </c:pt>
                <c:pt idx="907">
                  <c:v>5909</c:v>
                </c:pt>
                <c:pt idx="908">
                  <c:v>3329</c:v>
                </c:pt>
                <c:pt idx="909">
                  <c:v>2934</c:v>
                </c:pt>
                <c:pt idx="910">
                  <c:v>3064</c:v>
                </c:pt>
                <c:pt idx="911">
                  <c:v>9276</c:v>
                </c:pt>
                <c:pt idx="912">
                  <c:v>5546</c:v>
                </c:pt>
                <c:pt idx="913">
                  <c:v>6590</c:v>
                </c:pt>
                <c:pt idx="914">
                  <c:v>6128</c:v>
                </c:pt>
                <c:pt idx="915">
                  <c:v>6362</c:v>
                </c:pt>
                <c:pt idx="916">
                  <c:v>18899</c:v>
                </c:pt>
                <c:pt idx="917">
                  <c:v>13649</c:v>
                </c:pt>
                <c:pt idx="918">
                  <c:v>10682</c:v>
                </c:pt>
                <c:pt idx="919">
                  <c:v>27058</c:v>
                </c:pt>
                <c:pt idx="920">
                  <c:v>7837</c:v>
                </c:pt>
                <c:pt idx="921">
                  <c:v>6610</c:v>
                </c:pt>
                <c:pt idx="922">
                  <c:v>73994</c:v>
                </c:pt>
                <c:pt idx="923">
                  <c:v>16224</c:v>
                </c:pt>
                <c:pt idx="924">
                  <c:v>34874</c:v>
                </c:pt>
                <c:pt idx="925">
                  <c:v>12682</c:v>
                </c:pt>
                <c:pt idx="926">
                  <c:v>12743</c:v>
                </c:pt>
                <c:pt idx="927">
                  <c:v>10521</c:v>
                </c:pt>
                <c:pt idx="928">
                  <c:v>17459</c:v>
                </c:pt>
                <c:pt idx="929">
                  <c:v>4880</c:v>
                </c:pt>
                <c:pt idx="930">
                  <c:v>6026</c:v>
                </c:pt>
                <c:pt idx="931">
                  <c:v>4751</c:v>
                </c:pt>
                <c:pt idx="932">
                  <c:v>8056</c:v>
                </c:pt>
                <c:pt idx="933">
                  <c:v>8564</c:v>
                </c:pt>
                <c:pt idx="934">
                  <c:v>7429</c:v>
                </c:pt>
                <c:pt idx="935">
                  <c:v>8053</c:v>
                </c:pt>
                <c:pt idx="936">
                  <c:v>4549</c:v>
                </c:pt>
                <c:pt idx="937">
                  <c:v>7279</c:v>
                </c:pt>
                <c:pt idx="938">
                  <c:v>7679</c:v>
                </c:pt>
                <c:pt idx="939">
                  <c:v>14698</c:v>
                </c:pt>
                <c:pt idx="940">
                  <c:v>14829</c:v>
                </c:pt>
                <c:pt idx="941">
                  <c:v>11117</c:v>
                </c:pt>
                <c:pt idx="942">
                  <c:v>3307</c:v>
                </c:pt>
                <c:pt idx="943">
                  <c:v>9181</c:v>
                </c:pt>
                <c:pt idx="944">
                  <c:v>9983</c:v>
                </c:pt>
                <c:pt idx="945">
                  <c:v>6022</c:v>
                </c:pt>
                <c:pt idx="946">
                  <c:v>14251</c:v>
                </c:pt>
                <c:pt idx="947">
                  <c:v>10373</c:v>
                </c:pt>
                <c:pt idx="948">
                  <c:v>8659</c:v>
                </c:pt>
                <c:pt idx="949">
                  <c:v>8909</c:v>
                </c:pt>
                <c:pt idx="950">
                  <c:v>5963</c:v>
                </c:pt>
                <c:pt idx="951">
                  <c:v>7010</c:v>
                </c:pt>
                <c:pt idx="952">
                  <c:v>6715</c:v>
                </c:pt>
                <c:pt idx="953">
                  <c:v>1997</c:v>
                </c:pt>
                <c:pt idx="954">
                  <c:v>12052</c:v>
                </c:pt>
                <c:pt idx="955">
                  <c:v>21562</c:v>
                </c:pt>
                <c:pt idx="956">
                  <c:v>9709</c:v>
                </c:pt>
                <c:pt idx="957">
                  <c:v>8057</c:v>
                </c:pt>
                <c:pt idx="958">
                  <c:v>5686</c:v>
                </c:pt>
                <c:pt idx="959">
                  <c:v>8740</c:v>
                </c:pt>
                <c:pt idx="960">
                  <c:v>5121</c:v>
                </c:pt>
                <c:pt idx="961">
                  <c:v>8388</c:v>
                </c:pt>
                <c:pt idx="962">
                  <c:v>5664</c:v>
                </c:pt>
                <c:pt idx="963">
                  <c:v>17204</c:v>
                </c:pt>
                <c:pt idx="964">
                  <c:v>9648</c:v>
                </c:pt>
                <c:pt idx="965">
                  <c:v>6359</c:v>
                </c:pt>
                <c:pt idx="966">
                  <c:v>3751</c:v>
                </c:pt>
                <c:pt idx="967">
                  <c:v>6949</c:v>
                </c:pt>
                <c:pt idx="968">
                  <c:v>9003</c:v>
                </c:pt>
                <c:pt idx="969">
                  <c:v>3970</c:v>
                </c:pt>
                <c:pt idx="970">
                  <c:v>5053</c:v>
                </c:pt>
                <c:pt idx="971">
                  <c:v>3751</c:v>
                </c:pt>
                <c:pt idx="972">
                  <c:v>2530</c:v>
                </c:pt>
                <c:pt idx="973">
                  <c:v>6648</c:v>
                </c:pt>
                <c:pt idx="974">
                  <c:v>2549</c:v>
                </c:pt>
                <c:pt idx="975">
                  <c:v>7094</c:v>
                </c:pt>
                <c:pt idx="976">
                  <c:v>14207</c:v>
                </c:pt>
                <c:pt idx="977">
                  <c:v>5762</c:v>
                </c:pt>
                <c:pt idx="978">
                  <c:v>2128</c:v>
                </c:pt>
                <c:pt idx="979">
                  <c:v>2367</c:v>
                </c:pt>
                <c:pt idx="980">
                  <c:v>3107</c:v>
                </c:pt>
                <c:pt idx="981">
                  <c:v>4825</c:v>
                </c:pt>
                <c:pt idx="982">
                  <c:v>3670</c:v>
                </c:pt>
                <c:pt idx="983">
                  <c:v>3883</c:v>
                </c:pt>
                <c:pt idx="984">
                  <c:v>10841</c:v>
                </c:pt>
                <c:pt idx="985">
                  <c:v>4041</c:v>
                </c:pt>
                <c:pt idx="986">
                  <c:v>3985</c:v>
                </c:pt>
                <c:pt idx="987">
                  <c:v>6186</c:v>
                </c:pt>
                <c:pt idx="988">
                  <c:v>11658</c:v>
                </c:pt>
                <c:pt idx="989">
                  <c:v>20413</c:v>
                </c:pt>
                <c:pt idx="990">
                  <c:v>5143</c:v>
                </c:pt>
                <c:pt idx="991">
                  <c:v>6233</c:v>
                </c:pt>
                <c:pt idx="992">
                  <c:v>6820</c:v>
                </c:pt>
                <c:pt idx="993">
                  <c:v>7954</c:v>
                </c:pt>
                <c:pt idx="994">
                  <c:v>1902</c:v>
                </c:pt>
                <c:pt idx="995">
                  <c:v>4905</c:v>
                </c:pt>
                <c:pt idx="996">
                  <c:v>11890</c:v>
                </c:pt>
                <c:pt idx="997">
                  <c:v>7506</c:v>
                </c:pt>
                <c:pt idx="998">
                  <c:v>7846</c:v>
                </c:pt>
                <c:pt idx="999">
                  <c:v>13097</c:v>
                </c:pt>
                <c:pt idx="1000">
                  <c:v>3802</c:v>
                </c:pt>
                <c:pt idx="1001">
                  <c:v>3780</c:v>
                </c:pt>
                <c:pt idx="1002">
                  <c:v>6350</c:v>
                </c:pt>
                <c:pt idx="1003">
                  <c:v>7371</c:v>
                </c:pt>
                <c:pt idx="1004">
                  <c:v>6946</c:v>
                </c:pt>
                <c:pt idx="1005">
                  <c:v>52698</c:v>
                </c:pt>
                <c:pt idx="1006">
                  <c:v>19780</c:v>
                </c:pt>
                <c:pt idx="1007">
                  <c:v>7321</c:v>
                </c:pt>
                <c:pt idx="1008">
                  <c:v>6921</c:v>
                </c:pt>
                <c:pt idx="1009">
                  <c:v>16022</c:v>
                </c:pt>
                <c:pt idx="1010">
                  <c:v>3908</c:v>
                </c:pt>
                <c:pt idx="1011">
                  <c:v>18108</c:v>
                </c:pt>
                <c:pt idx="1012">
                  <c:v>11831</c:v>
                </c:pt>
                <c:pt idx="1013">
                  <c:v>3528</c:v>
                </c:pt>
                <c:pt idx="1014">
                  <c:v>9479</c:v>
                </c:pt>
                <c:pt idx="1015">
                  <c:v>9421</c:v>
                </c:pt>
                <c:pt idx="1016">
                  <c:v>19945</c:v>
                </c:pt>
                <c:pt idx="1017">
                  <c:v>10883</c:v>
                </c:pt>
                <c:pt idx="1018">
                  <c:v>5652</c:v>
                </c:pt>
                <c:pt idx="1019">
                  <c:v>3487</c:v>
                </c:pt>
                <c:pt idx="1020">
                  <c:v>9417</c:v>
                </c:pt>
                <c:pt idx="1021">
                  <c:v>7403</c:v>
                </c:pt>
                <c:pt idx="1022">
                  <c:v>10429</c:v>
                </c:pt>
                <c:pt idx="1023">
                  <c:v>4167</c:v>
                </c:pt>
                <c:pt idx="1024">
                  <c:v>1447</c:v>
                </c:pt>
                <c:pt idx="1025">
                  <c:v>7335</c:v>
                </c:pt>
                <c:pt idx="1026">
                  <c:v>4943</c:v>
                </c:pt>
                <c:pt idx="1027">
                  <c:v>12997</c:v>
                </c:pt>
                <c:pt idx="1028">
                  <c:v>6100</c:v>
                </c:pt>
                <c:pt idx="1029">
                  <c:v>3345</c:v>
                </c:pt>
                <c:pt idx="1030">
                  <c:v>2603</c:v>
                </c:pt>
                <c:pt idx="1031">
                  <c:v>1974</c:v>
                </c:pt>
                <c:pt idx="1032">
                  <c:v>1930</c:v>
                </c:pt>
                <c:pt idx="1033">
                  <c:v>2621</c:v>
                </c:pt>
                <c:pt idx="1034">
                  <c:v>4925</c:v>
                </c:pt>
                <c:pt idx="1035">
                  <c:v>4532</c:v>
                </c:pt>
                <c:pt idx="1036">
                  <c:v>1189</c:v>
                </c:pt>
                <c:pt idx="1037">
                  <c:v>1465</c:v>
                </c:pt>
                <c:pt idx="1038">
                  <c:v>1465</c:v>
                </c:pt>
                <c:pt idx="1039">
                  <c:v>1465</c:v>
                </c:pt>
                <c:pt idx="1040">
                  <c:v>3035</c:v>
                </c:pt>
                <c:pt idx="1041">
                  <c:v>5063</c:v>
                </c:pt>
                <c:pt idx="1042">
                  <c:v>4690</c:v>
                </c:pt>
                <c:pt idx="1043">
                  <c:v>4690</c:v>
                </c:pt>
                <c:pt idx="1044">
                  <c:v>4690</c:v>
                </c:pt>
                <c:pt idx="1045">
                  <c:v>5720</c:v>
                </c:pt>
                <c:pt idx="1046">
                  <c:v>1942</c:v>
                </c:pt>
                <c:pt idx="1047">
                  <c:v>6797</c:v>
                </c:pt>
                <c:pt idx="1048">
                  <c:v>2814</c:v>
                </c:pt>
                <c:pt idx="1049">
                  <c:v>4031</c:v>
                </c:pt>
                <c:pt idx="1050">
                  <c:v>5245</c:v>
                </c:pt>
                <c:pt idx="1051">
                  <c:v>10157</c:v>
                </c:pt>
                <c:pt idx="1052">
                  <c:v>6257</c:v>
                </c:pt>
                <c:pt idx="1053">
                  <c:v>7733</c:v>
                </c:pt>
                <c:pt idx="1054">
                  <c:v>9814</c:v>
                </c:pt>
                <c:pt idx="1055">
                  <c:v>13767</c:v>
                </c:pt>
                <c:pt idx="1056">
                  <c:v>3702</c:v>
                </c:pt>
                <c:pt idx="1057">
                  <c:v>5366</c:v>
                </c:pt>
                <c:pt idx="1058">
                  <c:v>9086</c:v>
                </c:pt>
                <c:pt idx="1059">
                  <c:v>13374</c:v>
                </c:pt>
                <c:pt idx="1060">
                  <c:v>3384</c:v>
                </c:pt>
                <c:pt idx="1061">
                  <c:v>2493</c:v>
                </c:pt>
                <c:pt idx="1062">
                  <c:v>4118</c:v>
                </c:pt>
                <c:pt idx="1063">
                  <c:v>32419</c:v>
                </c:pt>
                <c:pt idx="1064">
                  <c:v>13719</c:v>
                </c:pt>
                <c:pt idx="1065">
                  <c:v>1487</c:v>
                </c:pt>
                <c:pt idx="1066">
                  <c:v>4229</c:v>
                </c:pt>
                <c:pt idx="1067">
                  <c:v>6808</c:v>
                </c:pt>
                <c:pt idx="1068">
                  <c:v>3970</c:v>
                </c:pt>
                <c:pt idx="1069">
                  <c:v>1019</c:v>
                </c:pt>
                <c:pt idx="1070">
                  <c:v>3156</c:v>
                </c:pt>
                <c:pt idx="1071">
                  <c:v>1428</c:v>
                </c:pt>
                <c:pt idx="1072">
                  <c:v>3429</c:v>
                </c:pt>
                <c:pt idx="1073">
                  <c:v>2131</c:v>
                </c:pt>
                <c:pt idx="1074">
                  <c:v>860</c:v>
                </c:pt>
                <c:pt idx="1075">
                  <c:v>1924</c:v>
                </c:pt>
                <c:pt idx="1076">
                  <c:v>2843</c:v>
                </c:pt>
                <c:pt idx="1077">
                  <c:v>855</c:v>
                </c:pt>
                <c:pt idx="1078">
                  <c:v>9222</c:v>
                </c:pt>
                <c:pt idx="1079">
                  <c:v>5964</c:v>
                </c:pt>
                <c:pt idx="1080">
                  <c:v>6972</c:v>
                </c:pt>
                <c:pt idx="1081">
                  <c:v>4055</c:v>
                </c:pt>
                <c:pt idx="1082">
                  <c:v>4131</c:v>
                </c:pt>
                <c:pt idx="1083">
                  <c:v>4605</c:v>
                </c:pt>
                <c:pt idx="1084">
                  <c:v>6308</c:v>
                </c:pt>
                <c:pt idx="1085">
                  <c:v>4281</c:v>
                </c:pt>
                <c:pt idx="1086">
                  <c:v>5188</c:v>
                </c:pt>
                <c:pt idx="1087">
                  <c:v>6772</c:v>
                </c:pt>
                <c:pt idx="1088">
                  <c:v>13660</c:v>
                </c:pt>
                <c:pt idx="1089">
                  <c:v>27178</c:v>
                </c:pt>
                <c:pt idx="1090">
                  <c:v>4657</c:v>
                </c:pt>
                <c:pt idx="1091">
                  <c:v>12971</c:v>
                </c:pt>
                <c:pt idx="1092">
                  <c:v>5487</c:v>
                </c:pt>
                <c:pt idx="1093">
                  <c:v>12533</c:v>
                </c:pt>
                <c:pt idx="1094">
                  <c:v>6896</c:v>
                </c:pt>
                <c:pt idx="1095">
                  <c:v>4531</c:v>
                </c:pt>
                <c:pt idx="1096">
                  <c:v>24387</c:v>
                </c:pt>
                <c:pt idx="1097">
                  <c:v>2488</c:v>
                </c:pt>
                <c:pt idx="1098">
                  <c:v>15400</c:v>
                </c:pt>
                <c:pt idx="1099">
                  <c:v>61967</c:v>
                </c:pt>
                <c:pt idx="1100">
                  <c:v>3216</c:v>
                </c:pt>
                <c:pt idx="1101">
                  <c:v>4177</c:v>
                </c:pt>
                <c:pt idx="1102">
                  <c:v>10385</c:v>
                </c:pt>
                <c:pt idx="1103">
                  <c:v>2932</c:v>
                </c:pt>
                <c:pt idx="1104">
                  <c:v>2699</c:v>
                </c:pt>
                <c:pt idx="1105">
                  <c:v>3774</c:v>
                </c:pt>
                <c:pt idx="1106">
                  <c:v>3122</c:v>
                </c:pt>
                <c:pt idx="1107">
                  <c:v>6237</c:v>
                </c:pt>
                <c:pt idx="1108">
                  <c:v>3084</c:v>
                </c:pt>
                <c:pt idx="1109">
                  <c:v>3084</c:v>
                </c:pt>
                <c:pt idx="1110">
                  <c:v>3084</c:v>
                </c:pt>
                <c:pt idx="1111">
                  <c:v>18732</c:v>
                </c:pt>
                <c:pt idx="1112">
                  <c:v>3344</c:v>
                </c:pt>
                <c:pt idx="1113">
                  <c:v>1159</c:v>
                </c:pt>
                <c:pt idx="1114">
                  <c:v>1721</c:v>
                </c:pt>
                <c:pt idx="1115">
                  <c:v>5676</c:v>
                </c:pt>
                <c:pt idx="1116">
                  <c:v>3164</c:v>
                </c:pt>
                <c:pt idx="1117">
                  <c:v>5836</c:v>
                </c:pt>
                <c:pt idx="1118">
                  <c:v>101883</c:v>
                </c:pt>
                <c:pt idx="1119">
                  <c:v>21681</c:v>
                </c:pt>
                <c:pt idx="1120">
                  <c:v>34000</c:v>
                </c:pt>
                <c:pt idx="1121">
                  <c:v>5044</c:v>
                </c:pt>
                <c:pt idx="1122">
                  <c:v>12255</c:v>
                </c:pt>
                <c:pt idx="1123">
                  <c:v>17980</c:v>
                </c:pt>
                <c:pt idx="1124">
                  <c:v>30253</c:v>
                </c:pt>
                <c:pt idx="1125">
                  <c:v>4767</c:v>
                </c:pt>
                <c:pt idx="1126">
                  <c:v>6629</c:v>
                </c:pt>
                <c:pt idx="1127">
                  <c:v>5755</c:v>
                </c:pt>
                <c:pt idx="1128">
                  <c:v>4308</c:v>
                </c:pt>
                <c:pt idx="1129">
                  <c:v>2315</c:v>
                </c:pt>
                <c:pt idx="1130">
                  <c:v>4456</c:v>
                </c:pt>
                <c:pt idx="1131">
                  <c:v>6263</c:v>
                </c:pt>
                <c:pt idx="1132">
                  <c:v>8328</c:v>
                </c:pt>
                <c:pt idx="1133">
                  <c:v>17909</c:v>
                </c:pt>
                <c:pt idx="1134">
                  <c:v>7145</c:v>
                </c:pt>
                <c:pt idx="1135">
                  <c:v>4579</c:v>
                </c:pt>
                <c:pt idx="1136">
                  <c:v>12541</c:v>
                </c:pt>
                <c:pt idx="1137">
                  <c:v>3319</c:v>
                </c:pt>
                <c:pt idx="1138">
                  <c:v>4742</c:v>
                </c:pt>
                <c:pt idx="1139">
                  <c:v>4641</c:v>
                </c:pt>
                <c:pt idx="1140">
                  <c:v>7741</c:v>
                </c:pt>
                <c:pt idx="1141">
                  <c:v>935</c:v>
                </c:pt>
                <c:pt idx="1142">
                  <c:v>4580</c:v>
                </c:pt>
                <c:pt idx="1143">
                  <c:v>3578</c:v>
                </c:pt>
                <c:pt idx="1144">
                  <c:v>2595</c:v>
                </c:pt>
                <c:pt idx="1145">
                  <c:v>2595</c:v>
                </c:pt>
                <c:pt idx="1146">
                  <c:v>1542</c:v>
                </c:pt>
                <c:pt idx="1147">
                  <c:v>1283</c:v>
                </c:pt>
                <c:pt idx="1148">
                  <c:v>9478</c:v>
                </c:pt>
                <c:pt idx="1149">
                  <c:v>4596</c:v>
                </c:pt>
                <c:pt idx="1150">
                  <c:v>1298</c:v>
                </c:pt>
                <c:pt idx="1151">
                  <c:v>1141</c:v>
                </c:pt>
                <c:pt idx="1152">
                  <c:v>1678</c:v>
                </c:pt>
                <c:pt idx="1153">
                  <c:v>4067</c:v>
                </c:pt>
                <c:pt idx="1154">
                  <c:v>2402</c:v>
                </c:pt>
                <c:pt idx="1155">
                  <c:v>5450</c:v>
                </c:pt>
                <c:pt idx="1156">
                  <c:v>7076</c:v>
                </c:pt>
                <c:pt idx="1157">
                  <c:v>1288</c:v>
                </c:pt>
                <c:pt idx="1158">
                  <c:v>1092</c:v>
                </c:pt>
                <c:pt idx="1159">
                  <c:v>1713</c:v>
                </c:pt>
                <c:pt idx="1160">
                  <c:v>2874</c:v>
                </c:pt>
                <c:pt idx="1161">
                  <c:v>2050</c:v>
                </c:pt>
                <c:pt idx="1162">
                  <c:v>11119</c:v>
                </c:pt>
                <c:pt idx="1163">
                  <c:v>3405</c:v>
                </c:pt>
                <c:pt idx="1164">
                  <c:v>9095</c:v>
                </c:pt>
                <c:pt idx="1165">
                  <c:v>5087</c:v>
                </c:pt>
                <c:pt idx="1166">
                  <c:v>6986</c:v>
                </c:pt>
                <c:pt idx="1167">
                  <c:v>4907</c:v>
                </c:pt>
                <c:pt idx="1168">
                  <c:v>3746</c:v>
                </c:pt>
                <c:pt idx="1169">
                  <c:v>5790</c:v>
                </c:pt>
                <c:pt idx="1170">
                  <c:v>3295</c:v>
                </c:pt>
                <c:pt idx="1171">
                  <c:v>3664</c:v>
                </c:pt>
                <c:pt idx="1172">
                  <c:v>2919</c:v>
                </c:pt>
                <c:pt idx="1173">
                  <c:v>8673</c:v>
                </c:pt>
                <c:pt idx="1174">
                  <c:v>1571</c:v>
                </c:pt>
                <c:pt idx="1175">
                  <c:v>807</c:v>
                </c:pt>
                <c:pt idx="1176">
                  <c:v>1854</c:v>
                </c:pt>
                <c:pt idx="1177">
                  <c:v>2843</c:v>
                </c:pt>
                <c:pt idx="1178">
                  <c:v>5420</c:v>
                </c:pt>
                <c:pt idx="1179">
                  <c:v>1905</c:v>
                </c:pt>
                <c:pt idx="1180">
                  <c:v>1993</c:v>
                </c:pt>
                <c:pt idx="1181">
                  <c:v>1211</c:v>
                </c:pt>
                <c:pt idx="1182">
                  <c:v>468</c:v>
                </c:pt>
                <c:pt idx="1183">
                  <c:v>11515</c:v>
                </c:pt>
                <c:pt idx="1184">
                  <c:v>5774</c:v>
                </c:pt>
                <c:pt idx="1185">
                  <c:v>1851</c:v>
                </c:pt>
                <c:pt idx="1186">
                  <c:v>6351</c:v>
                </c:pt>
                <c:pt idx="1187">
                  <c:v>6101</c:v>
                </c:pt>
                <c:pt idx="1188">
                  <c:v>1593</c:v>
                </c:pt>
                <c:pt idx="1189">
                  <c:v>2946</c:v>
                </c:pt>
                <c:pt idx="1190">
                  <c:v>2476</c:v>
                </c:pt>
                <c:pt idx="1191">
                  <c:v>1280</c:v>
                </c:pt>
                <c:pt idx="1192">
                  <c:v>1777</c:v>
                </c:pt>
                <c:pt idx="1193">
                  <c:v>3762</c:v>
                </c:pt>
                <c:pt idx="1194">
                  <c:v>2179</c:v>
                </c:pt>
                <c:pt idx="1195">
                  <c:v>1400</c:v>
                </c:pt>
                <c:pt idx="1196">
                  <c:v>3053</c:v>
                </c:pt>
                <c:pt idx="1197">
                  <c:v>1086</c:v>
                </c:pt>
                <c:pt idx="1198">
                  <c:v>1463</c:v>
                </c:pt>
                <c:pt idx="1199">
                  <c:v>2806</c:v>
                </c:pt>
                <c:pt idx="1200">
                  <c:v>897</c:v>
                </c:pt>
                <c:pt idx="1201">
                  <c:v>4185</c:v>
                </c:pt>
                <c:pt idx="1202">
                  <c:v>1250</c:v>
                </c:pt>
                <c:pt idx="1203">
                  <c:v>3045</c:v>
                </c:pt>
                <c:pt idx="1204">
                  <c:v>800</c:v>
                </c:pt>
                <c:pt idx="1205">
                  <c:v>1908</c:v>
                </c:pt>
                <c:pt idx="1206">
                  <c:v>972</c:v>
                </c:pt>
                <c:pt idx="1207">
                  <c:v>2486</c:v>
                </c:pt>
                <c:pt idx="1208">
                  <c:v>5349</c:v>
                </c:pt>
                <c:pt idx="1209">
                  <c:v>354</c:v>
                </c:pt>
                <c:pt idx="1210">
                  <c:v>850</c:v>
                </c:pt>
                <c:pt idx="1211">
                  <c:v>1708</c:v>
                </c:pt>
                <c:pt idx="1212">
                  <c:v>1022</c:v>
                </c:pt>
                <c:pt idx="1213">
                  <c:v>1693</c:v>
                </c:pt>
                <c:pt idx="1214">
                  <c:v>7066</c:v>
                </c:pt>
                <c:pt idx="1215">
                  <c:v>1909</c:v>
                </c:pt>
                <c:pt idx="1216">
                  <c:v>1314</c:v>
                </c:pt>
                <c:pt idx="1217">
                  <c:v>609</c:v>
                </c:pt>
                <c:pt idx="1218">
                  <c:v>3597</c:v>
                </c:pt>
                <c:pt idx="1219">
                  <c:v>1826</c:v>
                </c:pt>
                <c:pt idx="1220">
                  <c:v>218</c:v>
                </c:pt>
                <c:pt idx="1221">
                  <c:v>1872</c:v>
                </c:pt>
                <c:pt idx="1222">
                  <c:v>1102</c:v>
                </c:pt>
                <c:pt idx="1223">
                  <c:v>699</c:v>
                </c:pt>
                <c:pt idx="1224">
                  <c:v>240</c:v>
                </c:pt>
                <c:pt idx="1225">
                  <c:v>834</c:v>
                </c:pt>
                <c:pt idx="1226">
                  <c:v>846</c:v>
                </c:pt>
                <c:pt idx="1227">
                  <c:v>1167</c:v>
                </c:pt>
                <c:pt idx="1228">
                  <c:v>829</c:v>
                </c:pt>
                <c:pt idx="1229">
                  <c:v>2911</c:v>
                </c:pt>
                <c:pt idx="1230">
                  <c:v>6179</c:v>
                </c:pt>
                <c:pt idx="1231">
                  <c:v>1664</c:v>
                </c:pt>
                <c:pt idx="1232">
                  <c:v>1252</c:v>
                </c:pt>
                <c:pt idx="1233">
                  <c:v>1755</c:v>
                </c:pt>
                <c:pt idx="1234">
                  <c:v>3296</c:v>
                </c:pt>
                <c:pt idx="1235">
                  <c:v>17917</c:v>
                </c:pt>
                <c:pt idx="1236">
                  <c:v>4027</c:v>
                </c:pt>
                <c:pt idx="1237">
                  <c:v>4054</c:v>
                </c:pt>
                <c:pt idx="1238">
                  <c:v>9581</c:v>
                </c:pt>
                <c:pt idx="1239">
                  <c:v>1337</c:v>
                </c:pt>
                <c:pt idx="1240">
                  <c:v>1026</c:v>
                </c:pt>
                <c:pt idx="1241">
                  <c:v>5487</c:v>
                </c:pt>
                <c:pt idx="1242">
                  <c:v>4267</c:v>
                </c:pt>
                <c:pt idx="1243">
                  <c:v>3023</c:v>
                </c:pt>
                <c:pt idx="1244">
                  <c:v>4918</c:v>
                </c:pt>
                <c:pt idx="1245">
                  <c:v>1844</c:v>
                </c:pt>
                <c:pt idx="1246">
                  <c:v>3106</c:v>
                </c:pt>
                <c:pt idx="1247">
                  <c:v>11532</c:v>
                </c:pt>
                <c:pt idx="1248">
                  <c:v>4992</c:v>
                </c:pt>
                <c:pt idx="1249">
                  <c:v>9411</c:v>
                </c:pt>
                <c:pt idx="1250">
                  <c:v>2140</c:v>
                </c:pt>
                <c:pt idx="1251">
                  <c:v>14266</c:v>
                </c:pt>
                <c:pt idx="1252">
                  <c:v>2217</c:v>
                </c:pt>
                <c:pt idx="1253">
                  <c:v>8447</c:v>
                </c:pt>
                <c:pt idx="1254">
                  <c:v>2676</c:v>
                </c:pt>
                <c:pt idx="1255">
                  <c:v>1927</c:v>
                </c:pt>
                <c:pt idx="1256">
                  <c:v>2532</c:v>
                </c:pt>
                <c:pt idx="1257">
                  <c:v>1344</c:v>
                </c:pt>
                <c:pt idx="1258">
                  <c:v>3980</c:v>
                </c:pt>
                <c:pt idx="1259">
                  <c:v>609</c:v>
                </c:pt>
                <c:pt idx="1260">
                  <c:v>2359</c:v>
                </c:pt>
                <c:pt idx="1261">
                  <c:v>40357</c:v>
                </c:pt>
                <c:pt idx="1262">
                  <c:v>9056</c:v>
                </c:pt>
                <c:pt idx="1263">
                  <c:v>3523</c:v>
                </c:pt>
                <c:pt idx="1264">
                  <c:v>6128</c:v>
                </c:pt>
                <c:pt idx="1265">
                  <c:v>2024</c:v>
                </c:pt>
                <c:pt idx="1266">
                  <c:v>1975</c:v>
                </c:pt>
                <c:pt idx="1267">
                  <c:v>2006</c:v>
                </c:pt>
                <c:pt idx="1268">
                  <c:v>1932</c:v>
                </c:pt>
                <c:pt idx="1269">
                  <c:v>3756</c:v>
                </c:pt>
                <c:pt idx="1270">
                  <c:v>776</c:v>
                </c:pt>
                <c:pt idx="1271">
                  <c:v>902</c:v>
                </c:pt>
                <c:pt idx="1272">
                  <c:v>2554</c:v>
                </c:pt>
                <c:pt idx="1273">
                  <c:v>4653</c:v>
                </c:pt>
                <c:pt idx="1274">
                  <c:v>5478</c:v>
                </c:pt>
                <c:pt idx="1275">
                  <c:v>1840</c:v>
                </c:pt>
                <c:pt idx="1276">
                  <c:v>3523</c:v>
                </c:pt>
                <c:pt idx="1277">
                  <c:v>29221</c:v>
                </c:pt>
                <c:pt idx="1278">
                  <c:v>17358</c:v>
                </c:pt>
                <c:pt idx="1279">
                  <c:v>14383</c:v>
                </c:pt>
                <c:pt idx="1280">
                  <c:v>6335</c:v>
                </c:pt>
                <c:pt idx="1281">
                  <c:v>14415</c:v>
                </c:pt>
                <c:pt idx="1282">
                  <c:v>7604</c:v>
                </c:pt>
                <c:pt idx="1283">
                  <c:v>11648</c:v>
                </c:pt>
                <c:pt idx="1284">
                  <c:v>4775</c:v>
                </c:pt>
                <c:pt idx="1285">
                  <c:v>7226</c:v>
                </c:pt>
                <c:pt idx="1286">
                  <c:v>3191</c:v>
                </c:pt>
                <c:pt idx="1287">
                  <c:v>1579</c:v>
                </c:pt>
                <c:pt idx="1288">
                  <c:v>2319</c:v>
                </c:pt>
                <c:pt idx="1289">
                  <c:v>1182</c:v>
                </c:pt>
                <c:pt idx="1290">
                  <c:v>7619</c:v>
                </c:pt>
                <c:pt idx="1291">
                  <c:v>6608</c:v>
                </c:pt>
                <c:pt idx="1292">
                  <c:v>1391</c:v>
                </c:pt>
                <c:pt idx="1293">
                  <c:v>3536</c:v>
                </c:pt>
                <c:pt idx="1294">
                  <c:v>6105</c:v>
                </c:pt>
                <c:pt idx="1295">
                  <c:v>11179</c:v>
                </c:pt>
                <c:pt idx="1296">
                  <c:v>7398</c:v>
                </c:pt>
                <c:pt idx="1297">
                  <c:v>1146</c:v>
                </c:pt>
                <c:pt idx="1298">
                  <c:v>6853</c:v>
                </c:pt>
                <c:pt idx="1299">
                  <c:v>6853</c:v>
                </c:pt>
                <c:pt idx="1300">
                  <c:v>3279</c:v>
                </c:pt>
                <c:pt idx="1301">
                  <c:v>3292</c:v>
                </c:pt>
                <c:pt idx="1302">
                  <c:v>2167</c:v>
                </c:pt>
                <c:pt idx="1303">
                  <c:v>2733</c:v>
                </c:pt>
                <c:pt idx="1304">
                  <c:v>2733</c:v>
                </c:pt>
                <c:pt idx="1305">
                  <c:v>2049</c:v>
                </c:pt>
                <c:pt idx="1306">
                  <c:v>2137</c:v>
                </c:pt>
                <c:pt idx="1307">
                  <c:v>2325</c:v>
                </c:pt>
                <c:pt idx="1308">
                  <c:v>1594</c:v>
                </c:pt>
                <c:pt idx="1309">
                  <c:v>4379</c:v>
                </c:pt>
                <c:pt idx="1310">
                  <c:v>1305</c:v>
                </c:pt>
                <c:pt idx="1311">
                  <c:v>5309</c:v>
                </c:pt>
                <c:pt idx="1312">
                  <c:v>2259</c:v>
                </c:pt>
                <c:pt idx="1313">
                  <c:v>1128</c:v>
                </c:pt>
                <c:pt idx="1314">
                  <c:v>17031</c:v>
                </c:pt>
                <c:pt idx="1315">
                  <c:v>9073</c:v>
                </c:pt>
                <c:pt idx="1316">
                  <c:v>11002</c:v>
                </c:pt>
                <c:pt idx="1317">
                  <c:v>2275</c:v>
                </c:pt>
                <c:pt idx="1318">
                  <c:v>1010</c:v>
                </c:pt>
                <c:pt idx="1319">
                  <c:v>5837</c:v>
                </c:pt>
                <c:pt idx="1320">
                  <c:v>10449</c:v>
                </c:pt>
                <c:pt idx="1321">
                  <c:v>1148</c:v>
                </c:pt>
                <c:pt idx="1322">
                  <c:v>993</c:v>
                </c:pt>
                <c:pt idx="1323">
                  <c:v>2040</c:v>
                </c:pt>
                <c:pt idx="1324">
                  <c:v>5483</c:v>
                </c:pt>
                <c:pt idx="1325">
                  <c:v>4242</c:v>
                </c:pt>
                <c:pt idx="1326">
                  <c:v>6209</c:v>
                </c:pt>
                <c:pt idx="1327">
                  <c:v>5681</c:v>
                </c:pt>
                <c:pt idx="1328">
                  <c:v>3611</c:v>
                </c:pt>
                <c:pt idx="1329">
                  <c:v>2939</c:v>
                </c:pt>
                <c:pt idx="1330">
                  <c:v>4559</c:v>
                </c:pt>
                <c:pt idx="1331">
                  <c:v>10502</c:v>
                </c:pt>
                <c:pt idx="1332">
                  <c:v>1933</c:v>
                </c:pt>
                <c:pt idx="1333">
                  <c:v>840</c:v>
                </c:pt>
                <c:pt idx="1334">
                  <c:v>7519</c:v>
                </c:pt>
                <c:pt idx="1335">
                  <c:v>2727</c:v>
                </c:pt>
                <c:pt idx="1336">
                  <c:v>1224</c:v>
                </c:pt>
                <c:pt idx="1337">
                  <c:v>3590</c:v>
                </c:pt>
                <c:pt idx="1338">
                  <c:v>2656</c:v>
                </c:pt>
                <c:pt idx="1339">
                  <c:v>5796</c:v>
                </c:pt>
                <c:pt idx="1340">
                  <c:v>5740</c:v>
                </c:pt>
                <c:pt idx="1341">
                  <c:v>4777</c:v>
                </c:pt>
                <c:pt idx="1342">
                  <c:v>2359</c:v>
                </c:pt>
                <c:pt idx="1343">
                  <c:v>2772</c:v>
                </c:pt>
                <c:pt idx="1344">
                  <c:v>1724</c:v>
                </c:pt>
                <c:pt idx="1345">
                  <c:v>3087</c:v>
                </c:pt>
                <c:pt idx="1346">
                  <c:v>1424</c:v>
                </c:pt>
                <c:pt idx="1347">
                  <c:v>5200</c:v>
                </c:pt>
                <c:pt idx="1348">
                  <c:v>5217</c:v>
                </c:pt>
                <c:pt idx="1349">
                  <c:v>3721</c:v>
                </c:pt>
                <c:pt idx="1350">
                  <c:v>8222</c:v>
                </c:pt>
                <c:pt idx="1351">
                  <c:v>5364</c:v>
                </c:pt>
                <c:pt idx="1352">
                  <c:v>6265</c:v>
                </c:pt>
                <c:pt idx="1353">
                  <c:v>4605</c:v>
                </c:pt>
                <c:pt idx="1354">
                  <c:v>15706</c:v>
                </c:pt>
                <c:pt idx="1355">
                  <c:v>4421</c:v>
                </c:pt>
                <c:pt idx="1356">
                  <c:v>2039</c:v>
                </c:pt>
                <c:pt idx="1357">
                  <c:v>4545</c:v>
                </c:pt>
                <c:pt idx="1358">
                  <c:v>5673</c:v>
                </c:pt>
                <c:pt idx="1359">
                  <c:v>6061</c:v>
                </c:pt>
                <c:pt idx="1360">
                  <c:v>3550</c:v>
                </c:pt>
                <c:pt idx="1361">
                  <c:v>2409</c:v>
                </c:pt>
                <c:pt idx="1362">
                  <c:v>3801</c:v>
                </c:pt>
                <c:pt idx="1363">
                  <c:v>4284</c:v>
                </c:pt>
                <c:pt idx="1364">
                  <c:v>7952</c:v>
                </c:pt>
                <c:pt idx="1365">
                  <c:v>5494</c:v>
                </c:pt>
                <c:pt idx="1366">
                  <c:v>7895</c:v>
                </c:pt>
                <c:pt idx="1367">
                  <c:v>7575</c:v>
                </c:pt>
                <c:pt idx="1368">
                  <c:v>3205</c:v>
                </c:pt>
                <c:pt idx="1369">
                  <c:v>717</c:v>
                </c:pt>
                <c:pt idx="1370">
                  <c:v>2843</c:v>
                </c:pt>
                <c:pt idx="1371">
                  <c:v>5203</c:v>
                </c:pt>
                <c:pt idx="1372">
                  <c:v>1236</c:v>
                </c:pt>
                <c:pt idx="1373">
                  <c:v>2458</c:v>
                </c:pt>
                <c:pt idx="1374">
                  <c:v>1992</c:v>
                </c:pt>
                <c:pt idx="1375">
                  <c:v>4151</c:v>
                </c:pt>
                <c:pt idx="1376">
                  <c:v>2078</c:v>
                </c:pt>
                <c:pt idx="1377">
                  <c:v>4059</c:v>
                </c:pt>
                <c:pt idx="1378">
                  <c:v>34842</c:v>
                </c:pt>
                <c:pt idx="1379">
                  <c:v>34842</c:v>
                </c:pt>
                <c:pt idx="1380">
                  <c:v>34842</c:v>
                </c:pt>
                <c:pt idx="1381">
                  <c:v>4911</c:v>
                </c:pt>
                <c:pt idx="1382">
                  <c:v>10069</c:v>
                </c:pt>
                <c:pt idx="1383">
                  <c:v>2825</c:v>
                </c:pt>
                <c:pt idx="1384">
                  <c:v>4463</c:v>
                </c:pt>
                <c:pt idx="1385">
                  <c:v>4681</c:v>
                </c:pt>
                <c:pt idx="1386">
                  <c:v>6237</c:v>
                </c:pt>
                <c:pt idx="1387">
                  <c:v>8947</c:v>
                </c:pt>
                <c:pt idx="1388">
                  <c:v>1867</c:v>
                </c:pt>
                <c:pt idx="1389">
                  <c:v>2201</c:v>
                </c:pt>
                <c:pt idx="1390">
                  <c:v>1657</c:v>
                </c:pt>
                <c:pt idx="1391">
                  <c:v>3453</c:v>
                </c:pt>
                <c:pt idx="1392">
                  <c:v>5068</c:v>
                </c:pt>
                <c:pt idx="1393">
                  <c:v>2901</c:v>
                </c:pt>
                <c:pt idx="1394">
                  <c:v>2796</c:v>
                </c:pt>
                <c:pt idx="1395">
                  <c:v>10521</c:v>
                </c:pt>
                <c:pt idx="1396">
                  <c:v>1394</c:v>
                </c:pt>
                <c:pt idx="1397">
                  <c:v>4061</c:v>
                </c:pt>
                <c:pt idx="1398">
                  <c:v>2659</c:v>
                </c:pt>
                <c:pt idx="1399">
                  <c:v>2702</c:v>
                </c:pt>
                <c:pt idx="1400">
                  <c:v>552</c:v>
                </c:pt>
                <c:pt idx="1401">
                  <c:v>4109</c:v>
                </c:pt>
                <c:pt idx="1402">
                  <c:v>1559</c:v>
                </c:pt>
                <c:pt idx="1403">
                  <c:v>2216</c:v>
                </c:pt>
                <c:pt idx="1404">
                  <c:v>476</c:v>
                </c:pt>
                <c:pt idx="1405">
                  <c:v>4357</c:v>
                </c:pt>
                <c:pt idx="1406">
                  <c:v>561</c:v>
                </c:pt>
                <c:pt idx="1407">
                  <c:v>3392</c:v>
                </c:pt>
                <c:pt idx="1408">
                  <c:v>679</c:v>
                </c:pt>
                <c:pt idx="1409">
                  <c:v>6699</c:v>
                </c:pt>
                <c:pt idx="1410">
                  <c:v>2570</c:v>
                </c:pt>
                <c:pt idx="1411">
                  <c:v>25061</c:v>
                </c:pt>
                <c:pt idx="1412">
                  <c:v>2716</c:v>
                </c:pt>
                <c:pt idx="1413">
                  <c:v>1823</c:v>
                </c:pt>
                <c:pt idx="1414">
                  <c:v>1722</c:v>
                </c:pt>
                <c:pt idx="1415">
                  <c:v>1071</c:v>
                </c:pt>
                <c:pt idx="1416">
                  <c:v>2319</c:v>
                </c:pt>
                <c:pt idx="1417">
                  <c:v>1295</c:v>
                </c:pt>
                <c:pt idx="1418">
                  <c:v>2585</c:v>
                </c:pt>
                <c:pt idx="1419">
                  <c:v>577</c:v>
                </c:pt>
                <c:pt idx="1420">
                  <c:v>1304</c:v>
                </c:pt>
                <c:pt idx="1421">
                  <c:v>1661</c:v>
                </c:pt>
                <c:pt idx="1422">
                  <c:v>2217</c:v>
                </c:pt>
                <c:pt idx="1423">
                  <c:v>1792</c:v>
                </c:pt>
                <c:pt idx="1424">
                  <c:v>14537</c:v>
                </c:pt>
                <c:pt idx="1425">
                  <c:v>1883</c:v>
                </c:pt>
                <c:pt idx="1426">
                  <c:v>1766</c:v>
                </c:pt>
                <c:pt idx="1427">
                  <c:v>1673</c:v>
                </c:pt>
                <c:pt idx="1428">
                  <c:v>1136</c:v>
                </c:pt>
                <c:pt idx="1429">
                  <c:v>624</c:v>
                </c:pt>
                <c:pt idx="1430">
                  <c:v>1412</c:v>
                </c:pt>
                <c:pt idx="1431">
                  <c:v>1103</c:v>
                </c:pt>
                <c:pt idx="1432">
                  <c:v>215</c:v>
                </c:pt>
                <c:pt idx="1433">
                  <c:v>2889</c:v>
                </c:pt>
                <c:pt idx="1434">
                  <c:v>4471</c:v>
                </c:pt>
                <c:pt idx="1435">
                  <c:v>1558</c:v>
                </c:pt>
                <c:pt idx="1436">
                  <c:v>1561</c:v>
                </c:pt>
                <c:pt idx="1437">
                  <c:v>945</c:v>
                </c:pt>
                <c:pt idx="1438">
                  <c:v>2157</c:v>
                </c:pt>
                <c:pt idx="1439">
                  <c:v>3788</c:v>
                </c:pt>
                <c:pt idx="1440">
                  <c:v>728</c:v>
                </c:pt>
                <c:pt idx="1441">
                  <c:v>722</c:v>
                </c:pt>
                <c:pt idx="1442">
                  <c:v>140</c:v>
                </c:pt>
                <c:pt idx="1443">
                  <c:v>605</c:v>
                </c:pt>
                <c:pt idx="1444">
                  <c:v>6401</c:v>
                </c:pt>
                <c:pt idx="1445">
                  <c:v>1212</c:v>
                </c:pt>
                <c:pt idx="1446">
                  <c:v>247</c:v>
                </c:pt>
                <c:pt idx="1447">
                  <c:v>1023</c:v>
                </c:pt>
                <c:pt idx="1448">
                  <c:v>905</c:v>
                </c:pt>
                <c:pt idx="1449">
                  <c:v>1639</c:v>
                </c:pt>
                <c:pt idx="1450">
                  <c:v>3980</c:v>
                </c:pt>
                <c:pt idx="1451">
                  <c:v>4285</c:v>
                </c:pt>
                <c:pt idx="1452">
                  <c:v>1294</c:v>
                </c:pt>
                <c:pt idx="1453">
                  <c:v>1326</c:v>
                </c:pt>
                <c:pt idx="1454">
                  <c:v>2481</c:v>
                </c:pt>
                <c:pt idx="1455">
                  <c:v>12956</c:v>
                </c:pt>
                <c:pt idx="1456">
                  <c:v>2067</c:v>
                </c:pt>
                <c:pt idx="1457">
                  <c:v>1530</c:v>
                </c:pt>
                <c:pt idx="1458">
                  <c:v>671</c:v>
                </c:pt>
                <c:pt idx="1459">
                  <c:v>545</c:v>
                </c:pt>
                <c:pt idx="1460">
                  <c:v>294</c:v>
                </c:pt>
                <c:pt idx="1461">
                  <c:v>1219</c:v>
                </c:pt>
                <c:pt idx="1462">
                  <c:v>2193</c:v>
                </c:pt>
                <c:pt idx="1463">
                  <c:v>1090</c:v>
                </c:pt>
                <c:pt idx="1464">
                  <c:v>838</c:v>
                </c:pt>
                <c:pt idx="1465">
                  <c:v>836</c:v>
                </c:pt>
                <c:pt idx="1466">
                  <c:v>532</c:v>
                </c:pt>
                <c:pt idx="1467">
                  <c:v>984</c:v>
                </c:pt>
                <c:pt idx="1468">
                  <c:v>464</c:v>
                </c:pt>
                <c:pt idx="1469">
                  <c:v>1083</c:v>
                </c:pt>
                <c:pt idx="1470">
                  <c:v>282</c:v>
                </c:pt>
                <c:pt idx="1471">
                  <c:v>648</c:v>
                </c:pt>
                <c:pt idx="1472">
                  <c:v>2113</c:v>
                </c:pt>
                <c:pt idx="1473">
                  <c:v>119</c:v>
                </c:pt>
                <c:pt idx="1474">
                  <c:v>1454</c:v>
                </c:pt>
                <c:pt idx="1475">
                  <c:v>3681</c:v>
                </c:pt>
                <c:pt idx="1476">
                  <c:v>10056</c:v>
                </c:pt>
                <c:pt idx="1477">
                  <c:v>3186</c:v>
                </c:pt>
                <c:pt idx="1478">
                  <c:v>2206</c:v>
                </c:pt>
                <c:pt idx="1479">
                  <c:v>2968</c:v>
                </c:pt>
                <c:pt idx="1480">
                  <c:v>1225</c:v>
                </c:pt>
                <c:pt idx="1481">
                  <c:v>221</c:v>
                </c:pt>
                <c:pt idx="1482">
                  <c:v>1503</c:v>
                </c:pt>
                <c:pt idx="1483">
                  <c:v>49</c:v>
                </c:pt>
                <c:pt idx="1484">
                  <c:v>336</c:v>
                </c:pt>
                <c:pt idx="1485">
                  <c:v>847</c:v>
                </c:pt>
                <c:pt idx="1486">
                  <c:v>595</c:v>
                </c:pt>
                <c:pt idx="1487">
                  <c:v>166</c:v>
                </c:pt>
                <c:pt idx="1488">
                  <c:v>79</c:v>
                </c:pt>
                <c:pt idx="1489">
                  <c:v>2346</c:v>
                </c:pt>
                <c:pt idx="1490">
                  <c:v>1160</c:v>
                </c:pt>
                <c:pt idx="1491">
                  <c:v>1510</c:v>
                </c:pt>
                <c:pt idx="1492">
                  <c:v>1902</c:v>
                </c:pt>
                <c:pt idx="1493">
                  <c:v>668</c:v>
                </c:pt>
                <c:pt idx="1494">
                  <c:v>4076</c:v>
                </c:pt>
                <c:pt idx="1495">
                  <c:v>1582</c:v>
                </c:pt>
                <c:pt idx="1496">
                  <c:v>128</c:v>
                </c:pt>
                <c:pt idx="1497">
                  <c:v>445</c:v>
                </c:pt>
                <c:pt idx="1498">
                  <c:v>602</c:v>
                </c:pt>
                <c:pt idx="1499">
                  <c:v>1889</c:v>
                </c:pt>
                <c:pt idx="1500">
                  <c:v>872</c:v>
                </c:pt>
                <c:pt idx="1501">
                  <c:v>769</c:v>
                </c:pt>
                <c:pt idx="1502">
                  <c:v>111</c:v>
                </c:pt>
                <c:pt idx="1503">
                  <c:v>3108</c:v>
                </c:pt>
                <c:pt idx="1504">
                  <c:v>903</c:v>
                </c:pt>
                <c:pt idx="1505">
                  <c:v>661</c:v>
                </c:pt>
                <c:pt idx="1506">
                  <c:v>1297</c:v>
                </c:pt>
                <c:pt idx="1507">
                  <c:v>1201</c:v>
                </c:pt>
                <c:pt idx="1508">
                  <c:v>2141</c:v>
                </c:pt>
                <c:pt idx="1509">
                  <c:v>680</c:v>
                </c:pt>
                <c:pt idx="1510">
                  <c:v>3019</c:v>
                </c:pt>
                <c:pt idx="1511">
                  <c:v>3909</c:v>
                </c:pt>
                <c:pt idx="1512">
                  <c:v>900</c:v>
                </c:pt>
                <c:pt idx="1513">
                  <c:v>904</c:v>
                </c:pt>
                <c:pt idx="1514">
                  <c:v>83</c:v>
                </c:pt>
                <c:pt idx="1515">
                  <c:v>927</c:v>
                </c:pt>
                <c:pt idx="1516">
                  <c:v>357</c:v>
                </c:pt>
                <c:pt idx="1517">
                  <c:v>557</c:v>
                </c:pt>
                <c:pt idx="1518">
                  <c:v>331</c:v>
                </c:pt>
                <c:pt idx="1519">
                  <c:v>195</c:v>
                </c:pt>
                <c:pt idx="1520">
                  <c:v>2029</c:v>
                </c:pt>
                <c:pt idx="1521">
                  <c:v>2895</c:v>
                </c:pt>
                <c:pt idx="1522">
                  <c:v>271</c:v>
                </c:pt>
                <c:pt idx="1523">
                  <c:v>136</c:v>
                </c:pt>
                <c:pt idx="1524">
                  <c:v>411</c:v>
                </c:pt>
                <c:pt idx="1525">
                  <c:v>1104</c:v>
                </c:pt>
                <c:pt idx="1526">
                  <c:v>545</c:v>
                </c:pt>
                <c:pt idx="1527">
                  <c:v>473</c:v>
                </c:pt>
                <c:pt idx="1528">
                  <c:v>1056</c:v>
                </c:pt>
                <c:pt idx="1529">
                  <c:v>6639</c:v>
                </c:pt>
                <c:pt idx="1530">
                  <c:v>9223</c:v>
                </c:pt>
                <c:pt idx="1531">
                  <c:v>880</c:v>
                </c:pt>
                <c:pt idx="1532">
                  <c:v>1667</c:v>
                </c:pt>
                <c:pt idx="1533">
                  <c:v>85</c:v>
                </c:pt>
                <c:pt idx="1534">
                  <c:v>507</c:v>
                </c:pt>
                <c:pt idx="1535">
                  <c:v>1778</c:v>
                </c:pt>
                <c:pt idx="1536">
                  <c:v>5618</c:v>
                </c:pt>
                <c:pt idx="1537">
                  <c:v>519</c:v>
                </c:pt>
                <c:pt idx="1538">
                  <c:v>1577</c:v>
                </c:pt>
                <c:pt idx="1539">
                  <c:v>1267</c:v>
                </c:pt>
                <c:pt idx="1540">
                  <c:v>1038</c:v>
                </c:pt>
                <c:pt idx="1541">
                  <c:v>457</c:v>
                </c:pt>
                <c:pt idx="1542">
                  <c:v>1835</c:v>
                </c:pt>
                <c:pt idx="1543">
                  <c:v>2344</c:v>
                </c:pt>
                <c:pt idx="1544">
                  <c:v>2773</c:v>
                </c:pt>
                <c:pt idx="1545">
                  <c:v>1662</c:v>
                </c:pt>
                <c:pt idx="1546">
                  <c:v>161</c:v>
                </c:pt>
                <c:pt idx="1547">
                  <c:v>1901</c:v>
                </c:pt>
                <c:pt idx="1548">
                  <c:v>1066</c:v>
                </c:pt>
                <c:pt idx="1549">
                  <c:v>794</c:v>
                </c:pt>
                <c:pt idx="1550">
                  <c:v>2323</c:v>
                </c:pt>
                <c:pt idx="1551">
                  <c:v>17622</c:v>
                </c:pt>
                <c:pt idx="1552">
                  <c:v>3723</c:v>
                </c:pt>
                <c:pt idx="1553">
                  <c:v>5391</c:v>
                </c:pt>
                <c:pt idx="1554">
                  <c:v>3320</c:v>
                </c:pt>
                <c:pt idx="1555">
                  <c:v>1919</c:v>
                </c:pt>
                <c:pt idx="1556">
                  <c:v>5478</c:v>
                </c:pt>
                <c:pt idx="1557">
                  <c:v>1213</c:v>
                </c:pt>
                <c:pt idx="1558">
                  <c:v>489</c:v>
                </c:pt>
                <c:pt idx="1559">
                  <c:v>3700</c:v>
                </c:pt>
                <c:pt idx="1560">
                  <c:v>3700</c:v>
                </c:pt>
                <c:pt idx="1561">
                  <c:v>1039</c:v>
                </c:pt>
                <c:pt idx="1562">
                  <c:v>93</c:v>
                </c:pt>
                <c:pt idx="1563">
                  <c:v>4524</c:v>
                </c:pt>
                <c:pt idx="1564">
                  <c:v>3738</c:v>
                </c:pt>
                <c:pt idx="1565">
                  <c:v>915</c:v>
                </c:pt>
                <c:pt idx="1566">
                  <c:v>1426</c:v>
                </c:pt>
                <c:pt idx="1567">
                  <c:v>545</c:v>
                </c:pt>
                <c:pt idx="1568">
                  <c:v>2381</c:v>
                </c:pt>
                <c:pt idx="1569">
                  <c:v>2796</c:v>
                </c:pt>
                <c:pt idx="1570">
                  <c:v>2448</c:v>
                </c:pt>
                <c:pt idx="1571">
                  <c:v>1654</c:v>
                </c:pt>
                <c:pt idx="1572">
                  <c:v>5930</c:v>
                </c:pt>
                <c:pt idx="1573">
                  <c:v>2082</c:v>
                </c:pt>
                <c:pt idx="1574">
                  <c:v>3610</c:v>
                </c:pt>
                <c:pt idx="1575">
                  <c:v>863</c:v>
                </c:pt>
                <c:pt idx="1576">
                  <c:v>3641</c:v>
                </c:pt>
                <c:pt idx="1577">
                  <c:v>5509</c:v>
                </c:pt>
                <c:pt idx="1578">
                  <c:v>3211</c:v>
                </c:pt>
                <c:pt idx="1579">
                  <c:v>1920</c:v>
                </c:pt>
                <c:pt idx="1580">
                  <c:v>2362</c:v>
                </c:pt>
                <c:pt idx="1581">
                  <c:v>1497</c:v>
                </c:pt>
                <c:pt idx="1582">
                  <c:v>1657</c:v>
                </c:pt>
                <c:pt idx="1583">
                  <c:v>162</c:v>
                </c:pt>
                <c:pt idx="1584">
                  <c:v>1101</c:v>
                </c:pt>
                <c:pt idx="1585">
                  <c:v>821</c:v>
                </c:pt>
                <c:pt idx="1586">
                  <c:v>3064</c:v>
                </c:pt>
                <c:pt idx="1587">
                  <c:v>1658</c:v>
                </c:pt>
                <c:pt idx="1588">
                  <c:v>2256</c:v>
                </c:pt>
                <c:pt idx="1589">
                  <c:v>1075</c:v>
                </c:pt>
                <c:pt idx="1590">
                  <c:v>1915</c:v>
                </c:pt>
                <c:pt idx="1591">
                  <c:v>716</c:v>
                </c:pt>
                <c:pt idx="1592">
                  <c:v>2062</c:v>
                </c:pt>
                <c:pt idx="1593">
                  <c:v>1965</c:v>
                </c:pt>
                <c:pt idx="1594">
                  <c:v>3539</c:v>
                </c:pt>
                <c:pt idx="1595">
                  <c:v>960</c:v>
                </c:pt>
                <c:pt idx="1596">
                  <c:v>728</c:v>
                </c:pt>
                <c:pt idx="1597">
                  <c:v>1309</c:v>
                </c:pt>
                <c:pt idx="1598">
                  <c:v>1603</c:v>
                </c:pt>
                <c:pt idx="1599">
                  <c:v>1639</c:v>
                </c:pt>
                <c:pt idx="1600">
                  <c:v>2588</c:v>
                </c:pt>
                <c:pt idx="1601">
                  <c:v>2849</c:v>
                </c:pt>
                <c:pt idx="1602">
                  <c:v>918</c:v>
                </c:pt>
                <c:pt idx="1603">
                  <c:v>584</c:v>
                </c:pt>
                <c:pt idx="1604">
                  <c:v>2399</c:v>
                </c:pt>
                <c:pt idx="1605">
                  <c:v>1463</c:v>
                </c:pt>
                <c:pt idx="1606">
                  <c:v>1237</c:v>
                </c:pt>
                <c:pt idx="1607">
                  <c:v>1045</c:v>
                </c:pt>
                <c:pt idx="1608">
                  <c:v>68</c:v>
                </c:pt>
                <c:pt idx="1609">
                  <c:v>892</c:v>
                </c:pt>
                <c:pt idx="1610">
                  <c:v>6544</c:v>
                </c:pt>
                <c:pt idx="1611">
                  <c:v>8067</c:v>
                </c:pt>
                <c:pt idx="1612">
                  <c:v>3143</c:v>
                </c:pt>
                <c:pt idx="1613">
                  <c:v>5950</c:v>
                </c:pt>
                <c:pt idx="1614">
                  <c:v>4353</c:v>
                </c:pt>
                <c:pt idx="1615">
                  <c:v>2027</c:v>
                </c:pt>
                <c:pt idx="1616">
                  <c:v>925</c:v>
                </c:pt>
                <c:pt idx="1617">
                  <c:v>281</c:v>
                </c:pt>
                <c:pt idx="1618">
                  <c:v>323</c:v>
                </c:pt>
                <c:pt idx="1619">
                  <c:v>3883</c:v>
                </c:pt>
                <c:pt idx="1620">
                  <c:v>1102</c:v>
                </c:pt>
                <c:pt idx="1621">
                  <c:v>1331</c:v>
                </c:pt>
                <c:pt idx="1622">
                  <c:v>3814</c:v>
                </c:pt>
                <c:pt idx="1623">
                  <c:v>623</c:v>
                </c:pt>
                <c:pt idx="1624">
                  <c:v>1214</c:v>
                </c:pt>
                <c:pt idx="1625">
                  <c:v>249</c:v>
                </c:pt>
                <c:pt idx="1626">
                  <c:v>1328</c:v>
                </c:pt>
                <c:pt idx="1627">
                  <c:v>2500</c:v>
                </c:pt>
                <c:pt idx="1628">
                  <c:v>1208</c:v>
                </c:pt>
                <c:pt idx="1629">
                  <c:v>3355</c:v>
                </c:pt>
                <c:pt idx="1630">
                  <c:v>3322</c:v>
                </c:pt>
                <c:pt idx="1631">
                  <c:v>1141</c:v>
                </c:pt>
                <c:pt idx="1632">
                  <c:v>196</c:v>
                </c:pt>
                <c:pt idx="1633">
                  <c:v>2795</c:v>
                </c:pt>
                <c:pt idx="1634">
                  <c:v>2795</c:v>
                </c:pt>
                <c:pt idx="1635">
                  <c:v>2795</c:v>
                </c:pt>
                <c:pt idx="1636">
                  <c:v>887</c:v>
                </c:pt>
                <c:pt idx="1637">
                  <c:v>819</c:v>
                </c:pt>
                <c:pt idx="1638">
                  <c:v>381</c:v>
                </c:pt>
                <c:pt idx="1639">
                  <c:v>2010</c:v>
                </c:pt>
                <c:pt idx="1640">
                  <c:v>2268</c:v>
                </c:pt>
                <c:pt idx="1641">
                  <c:v>9779</c:v>
                </c:pt>
                <c:pt idx="1642">
                  <c:v>3444</c:v>
                </c:pt>
                <c:pt idx="1643">
                  <c:v>1019</c:v>
                </c:pt>
                <c:pt idx="1644">
                  <c:v>836</c:v>
                </c:pt>
                <c:pt idx="1645">
                  <c:v>2265</c:v>
                </c:pt>
                <c:pt idx="1646">
                  <c:v>4683</c:v>
                </c:pt>
                <c:pt idx="1647">
                  <c:v>2909</c:v>
                </c:pt>
                <c:pt idx="1648">
                  <c:v>2161</c:v>
                </c:pt>
                <c:pt idx="1649">
                  <c:v>2807</c:v>
                </c:pt>
                <c:pt idx="1650">
                  <c:v>2807</c:v>
                </c:pt>
                <c:pt idx="1651">
                  <c:v>963</c:v>
                </c:pt>
                <c:pt idx="1652">
                  <c:v>289</c:v>
                </c:pt>
                <c:pt idx="1653">
                  <c:v>888</c:v>
                </c:pt>
                <c:pt idx="1654">
                  <c:v>649</c:v>
                </c:pt>
                <c:pt idx="1655">
                  <c:v>1823</c:v>
                </c:pt>
                <c:pt idx="1656">
                  <c:v>1646</c:v>
                </c:pt>
                <c:pt idx="1657">
                  <c:v>1204</c:v>
                </c:pt>
                <c:pt idx="1658">
                  <c:v>3314</c:v>
                </c:pt>
                <c:pt idx="1659">
                  <c:v>514</c:v>
                </c:pt>
                <c:pt idx="1660">
                  <c:v>3854</c:v>
                </c:pt>
                <c:pt idx="1661">
                  <c:v>1519</c:v>
                </c:pt>
                <c:pt idx="1662">
                  <c:v>601</c:v>
                </c:pt>
                <c:pt idx="1663">
                  <c:v>412</c:v>
                </c:pt>
                <c:pt idx="1664">
                  <c:v>466</c:v>
                </c:pt>
                <c:pt idx="1665">
                  <c:v>3092</c:v>
                </c:pt>
                <c:pt idx="1666">
                  <c:v>38</c:v>
                </c:pt>
                <c:pt idx="1667">
                  <c:v>2610</c:v>
                </c:pt>
                <c:pt idx="1668">
                  <c:v>813</c:v>
                </c:pt>
                <c:pt idx="1669">
                  <c:v>2568</c:v>
                </c:pt>
                <c:pt idx="1670">
                  <c:v>948</c:v>
                </c:pt>
                <c:pt idx="1671">
                  <c:v>973</c:v>
                </c:pt>
                <c:pt idx="1672">
                  <c:v>3299</c:v>
                </c:pt>
                <c:pt idx="1673">
                  <c:v>3582</c:v>
                </c:pt>
                <c:pt idx="1674">
                  <c:v>995</c:v>
                </c:pt>
                <c:pt idx="1675">
                  <c:v>1724</c:v>
                </c:pt>
                <c:pt idx="1676">
                  <c:v>333</c:v>
                </c:pt>
                <c:pt idx="1677">
                  <c:v>71</c:v>
                </c:pt>
                <c:pt idx="1678">
                  <c:v>1521</c:v>
                </c:pt>
                <c:pt idx="1679">
                  <c:v>818</c:v>
                </c:pt>
                <c:pt idx="1680">
                  <c:v>1396</c:v>
                </c:pt>
                <c:pt idx="1681">
                  <c:v>1330</c:v>
                </c:pt>
                <c:pt idx="1682">
                  <c:v>813</c:v>
                </c:pt>
                <c:pt idx="1683">
                  <c:v>1073</c:v>
                </c:pt>
                <c:pt idx="1684">
                  <c:v>1860</c:v>
                </c:pt>
                <c:pt idx="1685">
                  <c:v>793</c:v>
                </c:pt>
                <c:pt idx="1686">
                  <c:v>2123</c:v>
                </c:pt>
                <c:pt idx="1687">
                  <c:v>54</c:v>
                </c:pt>
                <c:pt idx="1688">
                  <c:v>1868</c:v>
                </c:pt>
                <c:pt idx="1689">
                  <c:v>862</c:v>
                </c:pt>
                <c:pt idx="1690">
                  <c:v>2442</c:v>
                </c:pt>
                <c:pt idx="1691">
                  <c:v>916</c:v>
                </c:pt>
                <c:pt idx="1692">
                  <c:v>577</c:v>
                </c:pt>
                <c:pt idx="1693">
                  <c:v>930</c:v>
                </c:pt>
                <c:pt idx="1694">
                  <c:v>870</c:v>
                </c:pt>
                <c:pt idx="1695">
                  <c:v>1490</c:v>
                </c:pt>
                <c:pt idx="1696">
                  <c:v>1237</c:v>
                </c:pt>
                <c:pt idx="1697">
                  <c:v>789</c:v>
                </c:pt>
                <c:pt idx="1698">
                  <c:v>3517</c:v>
                </c:pt>
                <c:pt idx="1699">
                  <c:v>1044</c:v>
                </c:pt>
                <c:pt idx="1700">
                  <c:v>1649</c:v>
                </c:pt>
                <c:pt idx="1701">
                  <c:v>2652</c:v>
                </c:pt>
                <c:pt idx="1702">
                  <c:v>7123</c:v>
                </c:pt>
                <c:pt idx="1703">
                  <c:v>3246</c:v>
                </c:pt>
                <c:pt idx="1704">
                  <c:v>514</c:v>
                </c:pt>
                <c:pt idx="1705">
                  <c:v>1458</c:v>
                </c:pt>
                <c:pt idx="1706">
                  <c:v>2777</c:v>
                </c:pt>
                <c:pt idx="1707">
                  <c:v>1099</c:v>
                </c:pt>
                <c:pt idx="1708">
                  <c:v>4988</c:v>
                </c:pt>
                <c:pt idx="1709">
                  <c:v>2577</c:v>
                </c:pt>
                <c:pt idx="1710">
                  <c:v>2573</c:v>
                </c:pt>
                <c:pt idx="1711">
                  <c:v>7476</c:v>
                </c:pt>
                <c:pt idx="1712">
                  <c:v>1832</c:v>
                </c:pt>
                <c:pt idx="1713">
                  <c:v>2280</c:v>
                </c:pt>
                <c:pt idx="1714">
                  <c:v>2551</c:v>
                </c:pt>
                <c:pt idx="1715">
                  <c:v>1542</c:v>
                </c:pt>
                <c:pt idx="1716">
                  <c:v>1133</c:v>
                </c:pt>
                <c:pt idx="1717">
                  <c:v>1920</c:v>
                </c:pt>
                <c:pt idx="1718">
                  <c:v>685</c:v>
                </c:pt>
                <c:pt idx="1719">
                  <c:v>1840</c:v>
                </c:pt>
                <c:pt idx="1720">
                  <c:v>4018</c:v>
                </c:pt>
                <c:pt idx="1721">
                  <c:v>3286</c:v>
                </c:pt>
                <c:pt idx="1722">
                  <c:v>4971</c:v>
                </c:pt>
                <c:pt idx="1723">
                  <c:v>1444</c:v>
                </c:pt>
                <c:pt idx="1724">
                  <c:v>6761</c:v>
                </c:pt>
                <c:pt idx="1725">
                  <c:v>4483</c:v>
                </c:pt>
                <c:pt idx="1726">
                  <c:v>3393</c:v>
                </c:pt>
                <c:pt idx="1727">
                  <c:v>5060</c:v>
                </c:pt>
                <c:pt idx="1728">
                  <c:v>4020</c:v>
                </c:pt>
                <c:pt idx="1729">
                  <c:v>3832</c:v>
                </c:pt>
                <c:pt idx="1730">
                  <c:v>3085</c:v>
                </c:pt>
                <c:pt idx="1731">
                  <c:v>6209</c:v>
                </c:pt>
                <c:pt idx="1732">
                  <c:v>1924</c:v>
                </c:pt>
                <c:pt idx="1733">
                  <c:v>3385</c:v>
                </c:pt>
                <c:pt idx="1734">
                  <c:v>2745</c:v>
                </c:pt>
                <c:pt idx="1735">
                  <c:v>5810</c:v>
                </c:pt>
                <c:pt idx="1736">
                  <c:v>3077</c:v>
                </c:pt>
                <c:pt idx="1737">
                  <c:v>11969</c:v>
                </c:pt>
                <c:pt idx="1738">
                  <c:v>54935</c:v>
                </c:pt>
                <c:pt idx="1739">
                  <c:v>3922</c:v>
                </c:pt>
                <c:pt idx="1740">
                  <c:v>5464</c:v>
                </c:pt>
                <c:pt idx="1741">
                  <c:v>4354</c:v>
                </c:pt>
                <c:pt idx="1742">
                  <c:v>2137</c:v>
                </c:pt>
                <c:pt idx="1743">
                  <c:v>2443</c:v>
                </c:pt>
                <c:pt idx="1744">
                  <c:v>621</c:v>
                </c:pt>
                <c:pt idx="1745">
                  <c:v>9006</c:v>
                </c:pt>
                <c:pt idx="1746">
                  <c:v>1945</c:v>
                </c:pt>
                <c:pt idx="1747">
                  <c:v>1289</c:v>
                </c:pt>
                <c:pt idx="1748">
                  <c:v>8161</c:v>
                </c:pt>
                <c:pt idx="1749">
                  <c:v>2829</c:v>
                </c:pt>
                <c:pt idx="1750">
                  <c:v>1537</c:v>
                </c:pt>
                <c:pt idx="1751">
                  <c:v>731</c:v>
                </c:pt>
                <c:pt idx="1752">
                  <c:v>600</c:v>
                </c:pt>
                <c:pt idx="1753">
                  <c:v>524</c:v>
                </c:pt>
                <c:pt idx="1754">
                  <c:v>1378</c:v>
                </c:pt>
                <c:pt idx="1755">
                  <c:v>2663</c:v>
                </c:pt>
                <c:pt idx="1756">
                  <c:v>1593</c:v>
                </c:pt>
                <c:pt idx="1757">
                  <c:v>3679</c:v>
                </c:pt>
                <c:pt idx="1758">
                  <c:v>601</c:v>
                </c:pt>
                <c:pt idx="1759">
                  <c:v>728</c:v>
                </c:pt>
                <c:pt idx="1760">
                  <c:v>2442</c:v>
                </c:pt>
                <c:pt idx="1761">
                  <c:v>1233</c:v>
                </c:pt>
                <c:pt idx="1762">
                  <c:v>2660</c:v>
                </c:pt>
                <c:pt idx="1763">
                  <c:v>1950</c:v>
                </c:pt>
                <c:pt idx="1764">
                  <c:v>2196</c:v>
                </c:pt>
                <c:pt idx="1765">
                  <c:v>1415</c:v>
                </c:pt>
                <c:pt idx="1766">
                  <c:v>1826</c:v>
                </c:pt>
                <c:pt idx="1767">
                  <c:v>756</c:v>
                </c:pt>
                <c:pt idx="1768">
                  <c:v>33</c:v>
                </c:pt>
                <c:pt idx="1769">
                  <c:v>1912</c:v>
                </c:pt>
                <c:pt idx="1770">
                  <c:v>890</c:v>
                </c:pt>
                <c:pt idx="1771">
                  <c:v>12658</c:v>
                </c:pt>
                <c:pt idx="1772">
                  <c:v>3017</c:v>
                </c:pt>
                <c:pt idx="1773">
                  <c:v>1045</c:v>
                </c:pt>
                <c:pt idx="1774">
                  <c:v>4122</c:v>
                </c:pt>
                <c:pt idx="1775">
                  <c:v>1562</c:v>
                </c:pt>
                <c:pt idx="1776">
                  <c:v>827</c:v>
                </c:pt>
                <c:pt idx="1777">
                  <c:v>590</c:v>
                </c:pt>
                <c:pt idx="1778">
                  <c:v>26</c:v>
                </c:pt>
                <c:pt idx="1779">
                  <c:v>50</c:v>
                </c:pt>
                <c:pt idx="1780">
                  <c:v>1853</c:v>
                </c:pt>
                <c:pt idx="1781">
                  <c:v>702</c:v>
                </c:pt>
                <c:pt idx="1782">
                  <c:v>1238</c:v>
                </c:pt>
                <c:pt idx="1783">
                  <c:v>3843</c:v>
                </c:pt>
                <c:pt idx="1784">
                  <c:v>1433</c:v>
                </c:pt>
                <c:pt idx="1785">
                  <c:v>1256</c:v>
                </c:pt>
                <c:pt idx="1786">
                  <c:v>764</c:v>
                </c:pt>
                <c:pt idx="1787">
                  <c:v>425</c:v>
                </c:pt>
                <c:pt idx="1788">
                  <c:v>602</c:v>
                </c:pt>
                <c:pt idx="1789">
                  <c:v>963</c:v>
                </c:pt>
                <c:pt idx="1790">
                  <c:v>2277</c:v>
                </c:pt>
                <c:pt idx="1791">
                  <c:v>2760</c:v>
                </c:pt>
                <c:pt idx="1792">
                  <c:v>1035</c:v>
                </c:pt>
                <c:pt idx="1793">
                  <c:v>2102</c:v>
                </c:pt>
                <c:pt idx="1794">
                  <c:v>2255</c:v>
                </c:pt>
                <c:pt idx="1795">
                  <c:v>1423</c:v>
                </c:pt>
                <c:pt idx="1796">
                  <c:v>2891</c:v>
                </c:pt>
                <c:pt idx="1797">
                  <c:v>1793</c:v>
                </c:pt>
                <c:pt idx="1798">
                  <c:v>1025</c:v>
                </c:pt>
                <c:pt idx="1799">
                  <c:v>793</c:v>
                </c:pt>
                <c:pt idx="1800">
                  <c:v>1225</c:v>
                </c:pt>
                <c:pt idx="1801">
                  <c:v>4104</c:v>
                </c:pt>
                <c:pt idx="1802">
                  <c:v>1125</c:v>
                </c:pt>
                <c:pt idx="1803">
                  <c:v>972</c:v>
                </c:pt>
                <c:pt idx="1804">
                  <c:v>709</c:v>
                </c:pt>
                <c:pt idx="1805">
                  <c:v>2448</c:v>
                </c:pt>
                <c:pt idx="1806">
                  <c:v>562</c:v>
                </c:pt>
                <c:pt idx="1807">
                  <c:v>951</c:v>
                </c:pt>
                <c:pt idx="1808">
                  <c:v>9158</c:v>
                </c:pt>
                <c:pt idx="1809">
                  <c:v>1272</c:v>
                </c:pt>
                <c:pt idx="1810">
                  <c:v>2084</c:v>
                </c:pt>
                <c:pt idx="1811">
                  <c:v>1620</c:v>
                </c:pt>
                <c:pt idx="1812">
                  <c:v>10231</c:v>
                </c:pt>
                <c:pt idx="1813">
                  <c:v>2957</c:v>
                </c:pt>
                <c:pt idx="1814">
                  <c:v>5683</c:v>
                </c:pt>
                <c:pt idx="1815">
                  <c:v>4116</c:v>
                </c:pt>
                <c:pt idx="1816">
                  <c:v>2350</c:v>
                </c:pt>
                <c:pt idx="1817">
                  <c:v>1585</c:v>
                </c:pt>
                <c:pt idx="1818">
                  <c:v>1400</c:v>
                </c:pt>
                <c:pt idx="1819">
                  <c:v>6262</c:v>
                </c:pt>
                <c:pt idx="1820">
                  <c:v>6262</c:v>
                </c:pt>
                <c:pt idx="1821">
                  <c:v>6262</c:v>
                </c:pt>
                <c:pt idx="1822">
                  <c:v>2126</c:v>
                </c:pt>
                <c:pt idx="1823">
                  <c:v>3698</c:v>
                </c:pt>
                <c:pt idx="1824">
                  <c:v>140</c:v>
                </c:pt>
                <c:pt idx="1825">
                  <c:v>140</c:v>
                </c:pt>
                <c:pt idx="1826">
                  <c:v>1201</c:v>
                </c:pt>
                <c:pt idx="1827">
                  <c:v>1272</c:v>
                </c:pt>
                <c:pt idx="1828">
                  <c:v>759</c:v>
                </c:pt>
                <c:pt idx="1829">
                  <c:v>1237</c:v>
                </c:pt>
                <c:pt idx="1830">
                  <c:v>4466</c:v>
                </c:pt>
                <c:pt idx="1831">
                  <c:v>1086</c:v>
                </c:pt>
                <c:pt idx="1832">
                  <c:v>1103</c:v>
                </c:pt>
                <c:pt idx="1833">
                  <c:v>580</c:v>
                </c:pt>
                <c:pt idx="1834">
                  <c:v>5667</c:v>
                </c:pt>
                <c:pt idx="1835">
                  <c:v>1270</c:v>
                </c:pt>
                <c:pt idx="1836">
                  <c:v>4129</c:v>
                </c:pt>
                <c:pt idx="1837">
                  <c:v>174</c:v>
                </c:pt>
                <c:pt idx="1838">
                  <c:v>295</c:v>
                </c:pt>
                <c:pt idx="1839">
                  <c:v>1875</c:v>
                </c:pt>
                <c:pt idx="1840">
                  <c:v>292</c:v>
                </c:pt>
                <c:pt idx="1841">
                  <c:v>3073</c:v>
                </c:pt>
                <c:pt idx="1842">
                  <c:v>640</c:v>
                </c:pt>
                <c:pt idx="1843">
                  <c:v>3100</c:v>
                </c:pt>
                <c:pt idx="1844">
                  <c:v>338</c:v>
                </c:pt>
                <c:pt idx="1845">
                  <c:v>2130</c:v>
                </c:pt>
                <c:pt idx="1846">
                  <c:v>3132</c:v>
                </c:pt>
                <c:pt idx="1847">
                  <c:v>860</c:v>
                </c:pt>
                <c:pt idx="1848">
                  <c:v>826</c:v>
                </c:pt>
                <c:pt idx="1849">
                  <c:v>1641</c:v>
                </c:pt>
                <c:pt idx="1850">
                  <c:v>1335</c:v>
                </c:pt>
                <c:pt idx="1851">
                  <c:v>1003</c:v>
                </c:pt>
                <c:pt idx="1852">
                  <c:v>3361</c:v>
                </c:pt>
                <c:pt idx="1853">
                  <c:v>1661</c:v>
                </c:pt>
                <c:pt idx="1854">
                  <c:v>588</c:v>
                </c:pt>
                <c:pt idx="1855">
                  <c:v>543</c:v>
                </c:pt>
                <c:pt idx="1856">
                  <c:v>1275</c:v>
                </c:pt>
                <c:pt idx="1857">
                  <c:v>2698</c:v>
                </c:pt>
                <c:pt idx="1858">
                  <c:v>1534</c:v>
                </c:pt>
                <c:pt idx="1859">
                  <c:v>1230</c:v>
                </c:pt>
                <c:pt idx="1860">
                  <c:v>604</c:v>
                </c:pt>
                <c:pt idx="1861">
                  <c:v>112</c:v>
                </c:pt>
                <c:pt idx="1862">
                  <c:v>1884</c:v>
                </c:pt>
                <c:pt idx="1863">
                  <c:v>324</c:v>
                </c:pt>
                <c:pt idx="1864">
                  <c:v>523</c:v>
                </c:pt>
                <c:pt idx="1865">
                  <c:v>2284</c:v>
                </c:pt>
                <c:pt idx="1866">
                  <c:v>545</c:v>
                </c:pt>
                <c:pt idx="1867">
                  <c:v>1154</c:v>
                </c:pt>
                <c:pt idx="1868">
                  <c:v>5095</c:v>
                </c:pt>
                <c:pt idx="1869">
                  <c:v>923</c:v>
                </c:pt>
                <c:pt idx="1870">
                  <c:v>919</c:v>
                </c:pt>
                <c:pt idx="1871">
                  <c:v>785</c:v>
                </c:pt>
                <c:pt idx="1872">
                  <c:v>2223</c:v>
                </c:pt>
                <c:pt idx="1873">
                  <c:v>4048</c:v>
                </c:pt>
                <c:pt idx="1874">
                  <c:v>8622</c:v>
                </c:pt>
                <c:pt idx="1875">
                  <c:v>3311</c:v>
                </c:pt>
                <c:pt idx="1876">
                  <c:v>3674</c:v>
                </c:pt>
                <c:pt idx="1877">
                  <c:v>3229</c:v>
                </c:pt>
                <c:pt idx="1878">
                  <c:v>1366</c:v>
                </c:pt>
                <c:pt idx="1879">
                  <c:v>3373</c:v>
                </c:pt>
                <c:pt idx="1880">
                  <c:v>580</c:v>
                </c:pt>
                <c:pt idx="1881">
                  <c:v>332</c:v>
                </c:pt>
                <c:pt idx="1882">
                  <c:v>554</c:v>
                </c:pt>
                <c:pt idx="1883">
                  <c:v>129</c:v>
                </c:pt>
                <c:pt idx="1884">
                  <c:v>917</c:v>
                </c:pt>
                <c:pt idx="1885">
                  <c:v>4621</c:v>
                </c:pt>
                <c:pt idx="1886">
                  <c:v>4991</c:v>
                </c:pt>
                <c:pt idx="1887">
                  <c:v>1176</c:v>
                </c:pt>
                <c:pt idx="1888">
                  <c:v>847</c:v>
                </c:pt>
                <c:pt idx="1889">
                  <c:v>847</c:v>
                </c:pt>
                <c:pt idx="1890">
                  <c:v>847</c:v>
                </c:pt>
                <c:pt idx="1891">
                  <c:v>481</c:v>
                </c:pt>
                <c:pt idx="1892">
                  <c:v>3028</c:v>
                </c:pt>
                <c:pt idx="1893">
                  <c:v>1271</c:v>
                </c:pt>
                <c:pt idx="1894">
                  <c:v>3705</c:v>
                </c:pt>
                <c:pt idx="1895">
                  <c:v>1181</c:v>
                </c:pt>
                <c:pt idx="1896">
                  <c:v>5211</c:v>
                </c:pt>
                <c:pt idx="1897">
                  <c:v>2320</c:v>
                </c:pt>
                <c:pt idx="1898">
                  <c:v>874</c:v>
                </c:pt>
                <c:pt idx="1899">
                  <c:v>640</c:v>
                </c:pt>
                <c:pt idx="1900">
                  <c:v>2492</c:v>
                </c:pt>
                <c:pt idx="1901">
                  <c:v>1592</c:v>
                </c:pt>
                <c:pt idx="1902">
                  <c:v>693</c:v>
                </c:pt>
                <c:pt idx="1903">
                  <c:v>2533</c:v>
                </c:pt>
                <c:pt idx="1904">
                  <c:v>2112</c:v>
                </c:pt>
                <c:pt idx="1905">
                  <c:v>1859</c:v>
                </c:pt>
                <c:pt idx="1906">
                  <c:v>224</c:v>
                </c:pt>
                <c:pt idx="1907">
                  <c:v>1007</c:v>
                </c:pt>
                <c:pt idx="1908">
                  <c:v>2979</c:v>
                </c:pt>
                <c:pt idx="1909">
                  <c:v>3081</c:v>
                </c:pt>
                <c:pt idx="1910">
                  <c:v>3971</c:v>
                </c:pt>
                <c:pt idx="1911">
                  <c:v>1302</c:v>
                </c:pt>
                <c:pt idx="1912">
                  <c:v>1302</c:v>
                </c:pt>
                <c:pt idx="1913">
                  <c:v>2471</c:v>
                </c:pt>
                <c:pt idx="1914">
                  <c:v>844</c:v>
                </c:pt>
                <c:pt idx="1915">
                  <c:v>71</c:v>
                </c:pt>
                <c:pt idx="1916">
                  <c:v>1243</c:v>
                </c:pt>
                <c:pt idx="1917">
                  <c:v>1525</c:v>
                </c:pt>
                <c:pt idx="1918">
                  <c:v>2842</c:v>
                </c:pt>
                <c:pt idx="1919">
                  <c:v>1457</c:v>
                </c:pt>
                <c:pt idx="1920">
                  <c:v>2839</c:v>
                </c:pt>
                <c:pt idx="1921">
                  <c:v>526</c:v>
                </c:pt>
                <c:pt idx="1922">
                  <c:v>1175</c:v>
                </c:pt>
                <c:pt idx="1923">
                  <c:v>2504</c:v>
                </c:pt>
                <c:pt idx="1924">
                  <c:v>2996</c:v>
                </c:pt>
                <c:pt idx="1925">
                  <c:v>4805</c:v>
                </c:pt>
                <c:pt idx="1926">
                  <c:v>842</c:v>
                </c:pt>
                <c:pt idx="1927">
                  <c:v>1723</c:v>
                </c:pt>
                <c:pt idx="1928">
                  <c:v>1236</c:v>
                </c:pt>
                <c:pt idx="1929">
                  <c:v>1936</c:v>
                </c:pt>
                <c:pt idx="1930">
                  <c:v>1917</c:v>
                </c:pt>
                <c:pt idx="1931">
                  <c:v>1075</c:v>
                </c:pt>
                <c:pt idx="1932">
                  <c:v>1144</c:v>
                </c:pt>
                <c:pt idx="1933">
                  <c:v>117</c:v>
                </c:pt>
                <c:pt idx="1934">
                  <c:v>1403</c:v>
                </c:pt>
                <c:pt idx="1935">
                  <c:v>80</c:v>
                </c:pt>
                <c:pt idx="1936">
                  <c:v>3861</c:v>
                </c:pt>
                <c:pt idx="1937">
                  <c:v>653</c:v>
                </c:pt>
                <c:pt idx="1938">
                  <c:v>126</c:v>
                </c:pt>
                <c:pt idx="1939">
                  <c:v>661</c:v>
                </c:pt>
                <c:pt idx="1940">
                  <c:v>1544</c:v>
                </c:pt>
                <c:pt idx="1941">
                  <c:v>738</c:v>
                </c:pt>
                <c:pt idx="1942">
                  <c:v>286</c:v>
                </c:pt>
                <c:pt idx="1943">
                  <c:v>2054</c:v>
                </c:pt>
                <c:pt idx="1944">
                  <c:v>2129</c:v>
                </c:pt>
                <c:pt idx="1945">
                  <c:v>869</c:v>
                </c:pt>
                <c:pt idx="1946">
                  <c:v>3796</c:v>
                </c:pt>
                <c:pt idx="1947">
                  <c:v>1398</c:v>
                </c:pt>
                <c:pt idx="1948">
                  <c:v>291</c:v>
                </c:pt>
                <c:pt idx="1949">
                  <c:v>1603</c:v>
                </c:pt>
                <c:pt idx="1950">
                  <c:v>6620</c:v>
                </c:pt>
                <c:pt idx="1951">
                  <c:v>531</c:v>
                </c:pt>
                <c:pt idx="1952">
                  <c:v>713</c:v>
                </c:pt>
                <c:pt idx="1953">
                  <c:v>1151</c:v>
                </c:pt>
                <c:pt idx="1954">
                  <c:v>2223</c:v>
                </c:pt>
                <c:pt idx="1955">
                  <c:v>1365</c:v>
                </c:pt>
                <c:pt idx="1956">
                  <c:v>1879</c:v>
                </c:pt>
                <c:pt idx="1957">
                  <c:v>4018</c:v>
                </c:pt>
                <c:pt idx="1958">
                  <c:v>1787</c:v>
                </c:pt>
                <c:pt idx="1959">
                  <c:v>751</c:v>
                </c:pt>
                <c:pt idx="1960">
                  <c:v>980</c:v>
                </c:pt>
                <c:pt idx="1961">
                  <c:v>2817</c:v>
                </c:pt>
                <c:pt idx="1962">
                  <c:v>2539</c:v>
                </c:pt>
                <c:pt idx="1963">
                  <c:v>2868</c:v>
                </c:pt>
                <c:pt idx="1964">
                  <c:v>1279</c:v>
                </c:pt>
                <c:pt idx="1965">
                  <c:v>703</c:v>
                </c:pt>
                <c:pt idx="1966">
                  <c:v>1720</c:v>
                </c:pt>
                <c:pt idx="1967">
                  <c:v>558</c:v>
                </c:pt>
                <c:pt idx="1968">
                  <c:v>797</c:v>
                </c:pt>
                <c:pt idx="1969">
                  <c:v>584</c:v>
                </c:pt>
                <c:pt idx="1970">
                  <c:v>586</c:v>
                </c:pt>
                <c:pt idx="1971">
                  <c:v>326</c:v>
                </c:pt>
                <c:pt idx="1972">
                  <c:v>900</c:v>
                </c:pt>
                <c:pt idx="1973">
                  <c:v>7694</c:v>
                </c:pt>
                <c:pt idx="1974">
                  <c:v>868</c:v>
                </c:pt>
                <c:pt idx="1975">
                  <c:v>1846</c:v>
                </c:pt>
                <c:pt idx="1976">
                  <c:v>674</c:v>
                </c:pt>
                <c:pt idx="1977">
                  <c:v>553</c:v>
                </c:pt>
                <c:pt idx="1978">
                  <c:v>1315</c:v>
                </c:pt>
                <c:pt idx="1979">
                  <c:v>1637</c:v>
                </c:pt>
                <c:pt idx="1980">
                  <c:v>4299</c:v>
                </c:pt>
                <c:pt idx="1981">
                  <c:v>2847</c:v>
                </c:pt>
                <c:pt idx="1982">
                  <c:v>789</c:v>
                </c:pt>
                <c:pt idx="1983">
                  <c:v>324</c:v>
                </c:pt>
                <c:pt idx="1984">
                  <c:v>619</c:v>
                </c:pt>
                <c:pt idx="1985">
                  <c:v>827</c:v>
                </c:pt>
                <c:pt idx="1986">
                  <c:v>821</c:v>
                </c:pt>
                <c:pt idx="1987">
                  <c:v>523</c:v>
                </c:pt>
                <c:pt idx="1988">
                  <c:v>404</c:v>
                </c:pt>
                <c:pt idx="1989">
                  <c:v>649</c:v>
                </c:pt>
                <c:pt idx="1990">
                  <c:v>1903</c:v>
                </c:pt>
                <c:pt idx="1991">
                  <c:v>2395</c:v>
                </c:pt>
                <c:pt idx="1992">
                  <c:v>348</c:v>
                </c:pt>
                <c:pt idx="1993">
                  <c:v>978</c:v>
                </c:pt>
                <c:pt idx="1994">
                  <c:v>7260</c:v>
                </c:pt>
                <c:pt idx="1995">
                  <c:v>1484</c:v>
                </c:pt>
                <c:pt idx="1996">
                  <c:v>1249</c:v>
                </c:pt>
                <c:pt idx="1997">
                  <c:v>3327</c:v>
                </c:pt>
                <c:pt idx="1998">
                  <c:v>2202</c:v>
                </c:pt>
                <c:pt idx="1999">
                  <c:v>2736</c:v>
                </c:pt>
                <c:pt idx="2000">
                  <c:v>401</c:v>
                </c:pt>
                <c:pt idx="2001">
                  <c:v>2093</c:v>
                </c:pt>
                <c:pt idx="2002">
                  <c:v>2443</c:v>
                </c:pt>
                <c:pt idx="2003">
                  <c:v>2158</c:v>
                </c:pt>
                <c:pt idx="2004">
                  <c:v>6803</c:v>
                </c:pt>
                <c:pt idx="2005">
                  <c:v>1039</c:v>
                </c:pt>
                <c:pt idx="2006">
                  <c:v>731</c:v>
                </c:pt>
                <c:pt idx="2007">
                  <c:v>617</c:v>
                </c:pt>
                <c:pt idx="2008">
                  <c:v>670</c:v>
                </c:pt>
                <c:pt idx="2009">
                  <c:v>1532</c:v>
                </c:pt>
                <c:pt idx="2010">
                  <c:v>1426</c:v>
                </c:pt>
                <c:pt idx="2011">
                  <c:v>367</c:v>
                </c:pt>
                <c:pt idx="2012">
                  <c:v>1286</c:v>
                </c:pt>
                <c:pt idx="2013">
                  <c:v>1963</c:v>
                </c:pt>
                <c:pt idx="2014">
                  <c:v>4095</c:v>
                </c:pt>
                <c:pt idx="2015">
                  <c:v>782</c:v>
                </c:pt>
                <c:pt idx="2016">
                  <c:v>1090</c:v>
                </c:pt>
                <c:pt idx="2017">
                  <c:v>457</c:v>
                </c:pt>
                <c:pt idx="2018">
                  <c:v>1916</c:v>
                </c:pt>
              </c:numCache>
            </c:numRef>
          </c:val>
          <c:extLst>
            <c:ext xmlns:c16="http://schemas.microsoft.com/office/drawing/2014/chart" uri="{C3380CC4-5D6E-409C-BE32-E72D297353CC}">
              <c16:uniqueId val="{00000000-A8FA-4080-91D3-B82CF65A7894}"/>
            </c:ext>
          </c:extLst>
        </c:ser>
        <c:ser>
          <c:idx val="3"/>
          <c:order val="3"/>
          <c:tx>
            <c:v>Volumen Vorzüge</c:v>
          </c:tx>
          <c:spPr>
            <a:solidFill>
              <a:srgbClr val="4FBCFF">
                <a:alpha val="45000"/>
              </a:srgbClr>
            </a:solidFill>
            <a:ln>
              <a:noFill/>
            </a:ln>
            <a:effectLst/>
          </c:spPr>
          <c:invertIfNegative val="0"/>
          <c:cat>
            <c:numRef>
              <c:f>'6.5.4 Drägerwerk'!$A$7:$A$2025</c:f>
              <c:numCache>
                <c:formatCode>dd\.mm\.yyyy</c:formatCode>
                <c:ptCount val="2019"/>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43570</c:v>
                </c:pt>
                <c:pt idx="596">
                  <c:v>43571</c:v>
                </c:pt>
                <c:pt idx="597">
                  <c:v>43572</c:v>
                </c:pt>
                <c:pt idx="598">
                  <c:v>43573</c:v>
                </c:pt>
                <c:pt idx="599">
                  <c:v>43574</c:v>
                </c:pt>
                <c:pt idx="600">
                  <c:v>43577</c:v>
                </c:pt>
                <c:pt idx="601">
                  <c:v>43578</c:v>
                </c:pt>
                <c:pt idx="602">
                  <c:v>43579</c:v>
                </c:pt>
                <c:pt idx="603">
                  <c:v>43580</c:v>
                </c:pt>
                <c:pt idx="604">
                  <c:v>43581</c:v>
                </c:pt>
                <c:pt idx="605">
                  <c:v>43584</c:v>
                </c:pt>
                <c:pt idx="606">
                  <c:v>43585</c:v>
                </c:pt>
                <c:pt idx="607">
                  <c:v>43586</c:v>
                </c:pt>
                <c:pt idx="608">
                  <c:v>43587</c:v>
                </c:pt>
                <c:pt idx="609">
                  <c:v>43588</c:v>
                </c:pt>
                <c:pt idx="610">
                  <c:v>43591</c:v>
                </c:pt>
                <c:pt idx="611">
                  <c:v>43592</c:v>
                </c:pt>
                <c:pt idx="612">
                  <c:v>43593</c:v>
                </c:pt>
                <c:pt idx="613">
                  <c:v>43594</c:v>
                </c:pt>
                <c:pt idx="614">
                  <c:v>43595</c:v>
                </c:pt>
                <c:pt idx="615">
                  <c:v>43598</c:v>
                </c:pt>
                <c:pt idx="616">
                  <c:v>43599</c:v>
                </c:pt>
                <c:pt idx="617">
                  <c:v>43600</c:v>
                </c:pt>
                <c:pt idx="618">
                  <c:v>43601</c:v>
                </c:pt>
                <c:pt idx="619">
                  <c:v>43602</c:v>
                </c:pt>
                <c:pt idx="620">
                  <c:v>43605</c:v>
                </c:pt>
                <c:pt idx="621">
                  <c:v>43606</c:v>
                </c:pt>
                <c:pt idx="622">
                  <c:v>43607</c:v>
                </c:pt>
                <c:pt idx="623">
                  <c:v>43608</c:v>
                </c:pt>
                <c:pt idx="624">
                  <c:v>43609</c:v>
                </c:pt>
                <c:pt idx="625">
                  <c:v>43612</c:v>
                </c:pt>
                <c:pt idx="626">
                  <c:v>43613</c:v>
                </c:pt>
                <c:pt idx="627">
                  <c:v>43614</c:v>
                </c:pt>
                <c:pt idx="628">
                  <c:v>43615</c:v>
                </c:pt>
                <c:pt idx="629">
                  <c:v>43616</c:v>
                </c:pt>
                <c:pt idx="630">
                  <c:v>43619</c:v>
                </c:pt>
                <c:pt idx="631">
                  <c:v>43620</c:v>
                </c:pt>
                <c:pt idx="632">
                  <c:v>43621</c:v>
                </c:pt>
                <c:pt idx="633">
                  <c:v>43622</c:v>
                </c:pt>
                <c:pt idx="634">
                  <c:v>43623</c:v>
                </c:pt>
                <c:pt idx="635">
                  <c:v>43626</c:v>
                </c:pt>
                <c:pt idx="636">
                  <c:v>43627</c:v>
                </c:pt>
                <c:pt idx="637">
                  <c:v>43628</c:v>
                </c:pt>
                <c:pt idx="638">
                  <c:v>43629</c:v>
                </c:pt>
                <c:pt idx="639">
                  <c:v>43630</c:v>
                </c:pt>
                <c:pt idx="640">
                  <c:v>43633</c:v>
                </c:pt>
                <c:pt idx="641">
                  <c:v>43634</c:v>
                </c:pt>
                <c:pt idx="642">
                  <c:v>43635</c:v>
                </c:pt>
                <c:pt idx="643">
                  <c:v>43636</c:v>
                </c:pt>
                <c:pt idx="644">
                  <c:v>43637</c:v>
                </c:pt>
                <c:pt idx="645">
                  <c:v>43640</c:v>
                </c:pt>
                <c:pt idx="646">
                  <c:v>43641</c:v>
                </c:pt>
                <c:pt idx="647">
                  <c:v>43642</c:v>
                </c:pt>
                <c:pt idx="648">
                  <c:v>43643</c:v>
                </c:pt>
                <c:pt idx="649">
                  <c:v>43644</c:v>
                </c:pt>
                <c:pt idx="650">
                  <c:v>43647</c:v>
                </c:pt>
                <c:pt idx="651">
                  <c:v>43648</c:v>
                </c:pt>
                <c:pt idx="652">
                  <c:v>43649</c:v>
                </c:pt>
                <c:pt idx="653">
                  <c:v>43650</c:v>
                </c:pt>
                <c:pt idx="654">
                  <c:v>43651</c:v>
                </c:pt>
                <c:pt idx="655">
                  <c:v>43654</c:v>
                </c:pt>
                <c:pt idx="656">
                  <c:v>43655</c:v>
                </c:pt>
                <c:pt idx="657">
                  <c:v>43656</c:v>
                </c:pt>
                <c:pt idx="658">
                  <c:v>43657</c:v>
                </c:pt>
                <c:pt idx="659">
                  <c:v>43658</c:v>
                </c:pt>
                <c:pt idx="660">
                  <c:v>43661</c:v>
                </c:pt>
                <c:pt idx="661">
                  <c:v>43662</c:v>
                </c:pt>
                <c:pt idx="662">
                  <c:v>43663</c:v>
                </c:pt>
                <c:pt idx="663">
                  <c:v>43664</c:v>
                </c:pt>
                <c:pt idx="664">
                  <c:v>43665</c:v>
                </c:pt>
                <c:pt idx="665">
                  <c:v>43668</c:v>
                </c:pt>
                <c:pt idx="666">
                  <c:v>43669</c:v>
                </c:pt>
                <c:pt idx="667">
                  <c:v>43670</c:v>
                </c:pt>
                <c:pt idx="668">
                  <c:v>43671</c:v>
                </c:pt>
                <c:pt idx="669">
                  <c:v>43672</c:v>
                </c:pt>
                <c:pt idx="670">
                  <c:v>43675</c:v>
                </c:pt>
                <c:pt idx="671">
                  <c:v>43676</c:v>
                </c:pt>
                <c:pt idx="672">
                  <c:v>43677</c:v>
                </c:pt>
                <c:pt idx="673">
                  <c:v>43678</c:v>
                </c:pt>
                <c:pt idx="674">
                  <c:v>43679</c:v>
                </c:pt>
                <c:pt idx="675">
                  <c:v>43682</c:v>
                </c:pt>
                <c:pt idx="676">
                  <c:v>43683</c:v>
                </c:pt>
                <c:pt idx="677">
                  <c:v>43684</c:v>
                </c:pt>
                <c:pt idx="678">
                  <c:v>43685</c:v>
                </c:pt>
                <c:pt idx="679">
                  <c:v>43686</c:v>
                </c:pt>
                <c:pt idx="680">
                  <c:v>43689</c:v>
                </c:pt>
                <c:pt idx="681">
                  <c:v>43690</c:v>
                </c:pt>
                <c:pt idx="682">
                  <c:v>43691</c:v>
                </c:pt>
                <c:pt idx="683">
                  <c:v>43692</c:v>
                </c:pt>
                <c:pt idx="684">
                  <c:v>43693</c:v>
                </c:pt>
                <c:pt idx="685">
                  <c:v>43696</c:v>
                </c:pt>
                <c:pt idx="686">
                  <c:v>43697</c:v>
                </c:pt>
                <c:pt idx="687">
                  <c:v>43698</c:v>
                </c:pt>
                <c:pt idx="688">
                  <c:v>43699</c:v>
                </c:pt>
                <c:pt idx="689">
                  <c:v>43700</c:v>
                </c:pt>
                <c:pt idx="690">
                  <c:v>43703</c:v>
                </c:pt>
                <c:pt idx="691">
                  <c:v>43704</c:v>
                </c:pt>
                <c:pt idx="692">
                  <c:v>43705</c:v>
                </c:pt>
                <c:pt idx="693">
                  <c:v>43706</c:v>
                </c:pt>
                <c:pt idx="694">
                  <c:v>43707</c:v>
                </c:pt>
                <c:pt idx="695">
                  <c:v>43710</c:v>
                </c:pt>
                <c:pt idx="696">
                  <c:v>43711</c:v>
                </c:pt>
                <c:pt idx="697">
                  <c:v>43712</c:v>
                </c:pt>
                <c:pt idx="698">
                  <c:v>43713</c:v>
                </c:pt>
                <c:pt idx="699">
                  <c:v>43714</c:v>
                </c:pt>
                <c:pt idx="700">
                  <c:v>43717</c:v>
                </c:pt>
                <c:pt idx="701">
                  <c:v>43718</c:v>
                </c:pt>
                <c:pt idx="702">
                  <c:v>43719</c:v>
                </c:pt>
                <c:pt idx="703">
                  <c:v>43720</c:v>
                </c:pt>
                <c:pt idx="704">
                  <c:v>43721</c:v>
                </c:pt>
                <c:pt idx="705">
                  <c:v>43724</c:v>
                </c:pt>
                <c:pt idx="706">
                  <c:v>43725</c:v>
                </c:pt>
                <c:pt idx="707">
                  <c:v>43726</c:v>
                </c:pt>
                <c:pt idx="708">
                  <c:v>43727</c:v>
                </c:pt>
                <c:pt idx="709">
                  <c:v>43728</c:v>
                </c:pt>
                <c:pt idx="710">
                  <c:v>43731</c:v>
                </c:pt>
                <c:pt idx="711">
                  <c:v>43732</c:v>
                </c:pt>
                <c:pt idx="712">
                  <c:v>43733</c:v>
                </c:pt>
                <c:pt idx="713">
                  <c:v>43734</c:v>
                </c:pt>
                <c:pt idx="714">
                  <c:v>43735</c:v>
                </c:pt>
                <c:pt idx="715">
                  <c:v>43738</c:v>
                </c:pt>
                <c:pt idx="716">
                  <c:v>43739</c:v>
                </c:pt>
                <c:pt idx="717">
                  <c:v>43740</c:v>
                </c:pt>
                <c:pt idx="718">
                  <c:v>43741</c:v>
                </c:pt>
                <c:pt idx="719">
                  <c:v>43742</c:v>
                </c:pt>
                <c:pt idx="720">
                  <c:v>43745</c:v>
                </c:pt>
                <c:pt idx="721">
                  <c:v>43746</c:v>
                </c:pt>
                <c:pt idx="722">
                  <c:v>43747</c:v>
                </c:pt>
                <c:pt idx="723">
                  <c:v>43748</c:v>
                </c:pt>
                <c:pt idx="724">
                  <c:v>43749</c:v>
                </c:pt>
                <c:pt idx="725">
                  <c:v>43752</c:v>
                </c:pt>
                <c:pt idx="726">
                  <c:v>43753</c:v>
                </c:pt>
                <c:pt idx="727">
                  <c:v>43754</c:v>
                </c:pt>
                <c:pt idx="728">
                  <c:v>43755</c:v>
                </c:pt>
                <c:pt idx="729">
                  <c:v>43756</c:v>
                </c:pt>
                <c:pt idx="730">
                  <c:v>43759</c:v>
                </c:pt>
                <c:pt idx="731">
                  <c:v>43760</c:v>
                </c:pt>
                <c:pt idx="732">
                  <c:v>43761</c:v>
                </c:pt>
                <c:pt idx="733">
                  <c:v>43762</c:v>
                </c:pt>
                <c:pt idx="734">
                  <c:v>43763</c:v>
                </c:pt>
                <c:pt idx="735">
                  <c:v>43766</c:v>
                </c:pt>
                <c:pt idx="736">
                  <c:v>43767</c:v>
                </c:pt>
                <c:pt idx="737">
                  <c:v>43768</c:v>
                </c:pt>
                <c:pt idx="738">
                  <c:v>43769</c:v>
                </c:pt>
                <c:pt idx="739">
                  <c:v>43770</c:v>
                </c:pt>
                <c:pt idx="740">
                  <c:v>43773</c:v>
                </c:pt>
                <c:pt idx="741">
                  <c:v>43774</c:v>
                </c:pt>
                <c:pt idx="742">
                  <c:v>43775</c:v>
                </c:pt>
                <c:pt idx="743">
                  <c:v>43776</c:v>
                </c:pt>
                <c:pt idx="744">
                  <c:v>43777</c:v>
                </c:pt>
                <c:pt idx="745">
                  <c:v>43780</c:v>
                </c:pt>
                <c:pt idx="746">
                  <c:v>43781</c:v>
                </c:pt>
                <c:pt idx="747">
                  <c:v>43782</c:v>
                </c:pt>
                <c:pt idx="748">
                  <c:v>43783</c:v>
                </c:pt>
                <c:pt idx="749">
                  <c:v>43784</c:v>
                </c:pt>
                <c:pt idx="750">
                  <c:v>43787</c:v>
                </c:pt>
                <c:pt idx="751">
                  <c:v>43788</c:v>
                </c:pt>
                <c:pt idx="752">
                  <c:v>43789</c:v>
                </c:pt>
                <c:pt idx="753">
                  <c:v>43790</c:v>
                </c:pt>
                <c:pt idx="754">
                  <c:v>43791</c:v>
                </c:pt>
                <c:pt idx="755">
                  <c:v>43794</c:v>
                </c:pt>
                <c:pt idx="756">
                  <c:v>43795</c:v>
                </c:pt>
                <c:pt idx="757">
                  <c:v>43796</c:v>
                </c:pt>
                <c:pt idx="758">
                  <c:v>43797</c:v>
                </c:pt>
                <c:pt idx="759">
                  <c:v>43798</c:v>
                </c:pt>
                <c:pt idx="760">
                  <c:v>43801</c:v>
                </c:pt>
                <c:pt idx="761">
                  <c:v>43802</c:v>
                </c:pt>
                <c:pt idx="762">
                  <c:v>43803</c:v>
                </c:pt>
                <c:pt idx="763">
                  <c:v>43804</c:v>
                </c:pt>
                <c:pt idx="764">
                  <c:v>43805</c:v>
                </c:pt>
                <c:pt idx="765">
                  <c:v>43808</c:v>
                </c:pt>
                <c:pt idx="766">
                  <c:v>43809</c:v>
                </c:pt>
                <c:pt idx="767">
                  <c:v>43810</c:v>
                </c:pt>
                <c:pt idx="768">
                  <c:v>43811</c:v>
                </c:pt>
                <c:pt idx="769">
                  <c:v>43812</c:v>
                </c:pt>
                <c:pt idx="770">
                  <c:v>43815</c:v>
                </c:pt>
                <c:pt idx="771">
                  <c:v>43816</c:v>
                </c:pt>
                <c:pt idx="772">
                  <c:v>43817</c:v>
                </c:pt>
                <c:pt idx="773">
                  <c:v>43818</c:v>
                </c:pt>
                <c:pt idx="774">
                  <c:v>43819</c:v>
                </c:pt>
                <c:pt idx="775">
                  <c:v>43822</c:v>
                </c:pt>
                <c:pt idx="776">
                  <c:v>43823</c:v>
                </c:pt>
                <c:pt idx="777">
                  <c:v>43824</c:v>
                </c:pt>
                <c:pt idx="778">
                  <c:v>43825</c:v>
                </c:pt>
                <c:pt idx="779">
                  <c:v>43826</c:v>
                </c:pt>
                <c:pt idx="780">
                  <c:v>43829</c:v>
                </c:pt>
                <c:pt idx="781">
                  <c:v>43830</c:v>
                </c:pt>
                <c:pt idx="782">
                  <c:v>43831</c:v>
                </c:pt>
                <c:pt idx="783">
                  <c:v>43832</c:v>
                </c:pt>
                <c:pt idx="784">
                  <c:v>43833</c:v>
                </c:pt>
                <c:pt idx="785">
                  <c:v>43836</c:v>
                </c:pt>
                <c:pt idx="786">
                  <c:v>43837</c:v>
                </c:pt>
                <c:pt idx="787">
                  <c:v>43838</c:v>
                </c:pt>
                <c:pt idx="788">
                  <c:v>43839</c:v>
                </c:pt>
                <c:pt idx="789">
                  <c:v>43840</c:v>
                </c:pt>
                <c:pt idx="790">
                  <c:v>43843</c:v>
                </c:pt>
                <c:pt idx="791">
                  <c:v>43844</c:v>
                </c:pt>
                <c:pt idx="792">
                  <c:v>43845</c:v>
                </c:pt>
                <c:pt idx="793">
                  <c:v>43846</c:v>
                </c:pt>
                <c:pt idx="794">
                  <c:v>43847</c:v>
                </c:pt>
                <c:pt idx="795">
                  <c:v>43850</c:v>
                </c:pt>
                <c:pt idx="796">
                  <c:v>43851</c:v>
                </c:pt>
                <c:pt idx="797">
                  <c:v>43852</c:v>
                </c:pt>
                <c:pt idx="798">
                  <c:v>43853</c:v>
                </c:pt>
                <c:pt idx="799">
                  <c:v>43854</c:v>
                </c:pt>
                <c:pt idx="800">
                  <c:v>43857</c:v>
                </c:pt>
                <c:pt idx="801">
                  <c:v>43858</c:v>
                </c:pt>
                <c:pt idx="802">
                  <c:v>43859</c:v>
                </c:pt>
                <c:pt idx="803">
                  <c:v>43860</c:v>
                </c:pt>
                <c:pt idx="804">
                  <c:v>43861</c:v>
                </c:pt>
                <c:pt idx="805">
                  <c:v>43864</c:v>
                </c:pt>
                <c:pt idx="806">
                  <c:v>43865</c:v>
                </c:pt>
                <c:pt idx="807">
                  <c:v>43866</c:v>
                </c:pt>
                <c:pt idx="808">
                  <c:v>43867</c:v>
                </c:pt>
                <c:pt idx="809">
                  <c:v>43868</c:v>
                </c:pt>
                <c:pt idx="810">
                  <c:v>43871</c:v>
                </c:pt>
                <c:pt idx="811">
                  <c:v>43872</c:v>
                </c:pt>
                <c:pt idx="812">
                  <c:v>43873</c:v>
                </c:pt>
                <c:pt idx="813">
                  <c:v>43874</c:v>
                </c:pt>
                <c:pt idx="814">
                  <c:v>43875</c:v>
                </c:pt>
                <c:pt idx="815">
                  <c:v>43878</c:v>
                </c:pt>
                <c:pt idx="816">
                  <c:v>43879</c:v>
                </c:pt>
                <c:pt idx="817">
                  <c:v>43880</c:v>
                </c:pt>
                <c:pt idx="818">
                  <c:v>43881</c:v>
                </c:pt>
                <c:pt idx="819">
                  <c:v>43882</c:v>
                </c:pt>
                <c:pt idx="820">
                  <c:v>43885</c:v>
                </c:pt>
                <c:pt idx="821">
                  <c:v>43886</c:v>
                </c:pt>
                <c:pt idx="822">
                  <c:v>43887</c:v>
                </c:pt>
                <c:pt idx="823">
                  <c:v>43888</c:v>
                </c:pt>
                <c:pt idx="824">
                  <c:v>43889</c:v>
                </c:pt>
                <c:pt idx="825">
                  <c:v>43892</c:v>
                </c:pt>
                <c:pt idx="826">
                  <c:v>43893</c:v>
                </c:pt>
                <c:pt idx="827">
                  <c:v>43894</c:v>
                </c:pt>
                <c:pt idx="828">
                  <c:v>43895</c:v>
                </c:pt>
                <c:pt idx="829">
                  <c:v>43896</c:v>
                </c:pt>
                <c:pt idx="830">
                  <c:v>43899</c:v>
                </c:pt>
                <c:pt idx="831">
                  <c:v>43900</c:v>
                </c:pt>
                <c:pt idx="832">
                  <c:v>43901</c:v>
                </c:pt>
                <c:pt idx="833">
                  <c:v>43902</c:v>
                </c:pt>
                <c:pt idx="834">
                  <c:v>43903</c:v>
                </c:pt>
                <c:pt idx="835">
                  <c:v>43906</c:v>
                </c:pt>
                <c:pt idx="836">
                  <c:v>43907</c:v>
                </c:pt>
                <c:pt idx="837">
                  <c:v>43908</c:v>
                </c:pt>
                <c:pt idx="838">
                  <c:v>43909</c:v>
                </c:pt>
                <c:pt idx="839">
                  <c:v>43910</c:v>
                </c:pt>
                <c:pt idx="840">
                  <c:v>43913</c:v>
                </c:pt>
                <c:pt idx="841">
                  <c:v>43914</c:v>
                </c:pt>
                <c:pt idx="842">
                  <c:v>43915</c:v>
                </c:pt>
                <c:pt idx="843">
                  <c:v>43916</c:v>
                </c:pt>
                <c:pt idx="844">
                  <c:v>43917</c:v>
                </c:pt>
                <c:pt idx="845">
                  <c:v>43920</c:v>
                </c:pt>
                <c:pt idx="846">
                  <c:v>43921</c:v>
                </c:pt>
                <c:pt idx="847">
                  <c:v>43922</c:v>
                </c:pt>
                <c:pt idx="848">
                  <c:v>43923</c:v>
                </c:pt>
                <c:pt idx="849">
                  <c:v>43924</c:v>
                </c:pt>
                <c:pt idx="850">
                  <c:v>43927</c:v>
                </c:pt>
                <c:pt idx="851">
                  <c:v>43928</c:v>
                </c:pt>
                <c:pt idx="852">
                  <c:v>43929</c:v>
                </c:pt>
                <c:pt idx="853">
                  <c:v>43930</c:v>
                </c:pt>
                <c:pt idx="854">
                  <c:v>43931</c:v>
                </c:pt>
                <c:pt idx="855">
                  <c:v>43934</c:v>
                </c:pt>
                <c:pt idx="856">
                  <c:v>43935</c:v>
                </c:pt>
                <c:pt idx="857">
                  <c:v>43936</c:v>
                </c:pt>
                <c:pt idx="858">
                  <c:v>43937</c:v>
                </c:pt>
                <c:pt idx="859">
                  <c:v>43938</c:v>
                </c:pt>
                <c:pt idx="860">
                  <c:v>43941</c:v>
                </c:pt>
                <c:pt idx="861">
                  <c:v>43942</c:v>
                </c:pt>
                <c:pt idx="862">
                  <c:v>43943</c:v>
                </c:pt>
                <c:pt idx="863">
                  <c:v>43944</c:v>
                </c:pt>
                <c:pt idx="864">
                  <c:v>43945</c:v>
                </c:pt>
                <c:pt idx="865">
                  <c:v>43948</c:v>
                </c:pt>
                <c:pt idx="866">
                  <c:v>43949</c:v>
                </c:pt>
                <c:pt idx="867">
                  <c:v>43950</c:v>
                </c:pt>
                <c:pt idx="868">
                  <c:v>43951</c:v>
                </c:pt>
                <c:pt idx="869">
                  <c:v>43952</c:v>
                </c:pt>
                <c:pt idx="870">
                  <c:v>43955</c:v>
                </c:pt>
                <c:pt idx="871">
                  <c:v>43956</c:v>
                </c:pt>
                <c:pt idx="872">
                  <c:v>43957</c:v>
                </c:pt>
                <c:pt idx="873">
                  <c:v>43958</c:v>
                </c:pt>
                <c:pt idx="874">
                  <c:v>43959</c:v>
                </c:pt>
                <c:pt idx="875">
                  <c:v>43962</c:v>
                </c:pt>
                <c:pt idx="876">
                  <c:v>43963</c:v>
                </c:pt>
                <c:pt idx="877">
                  <c:v>43964</c:v>
                </c:pt>
                <c:pt idx="878">
                  <c:v>43965</c:v>
                </c:pt>
                <c:pt idx="879">
                  <c:v>43966</c:v>
                </c:pt>
                <c:pt idx="880">
                  <c:v>43969</c:v>
                </c:pt>
                <c:pt idx="881">
                  <c:v>43970</c:v>
                </c:pt>
                <c:pt idx="882">
                  <c:v>43971</c:v>
                </c:pt>
                <c:pt idx="883">
                  <c:v>43972</c:v>
                </c:pt>
                <c:pt idx="884">
                  <c:v>43973</c:v>
                </c:pt>
                <c:pt idx="885">
                  <c:v>43976</c:v>
                </c:pt>
                <c:pt idx="886">
                  <c:v>43977</c:v>
                </c:pt>
                <c:pt idx="887">
                  <c:v>43978</c:v>
                </c:pt>
                <c:pt idx="888">
                  <c:v>43979</c:v>
                </c:pt>
                <c:pt idx="889">
                  <c:v>43980</c:v>
                </c:pt>
                <c:pt idx="890">
                  <c:v>43983</c:v>
                </c:pt>
                <c:pt idx="891">
                  <c:v>43984</c:v>
                </c:pt>
                <c:pt idx="892">
                  <c:v>43985</c:v>
                </c:pt>
                <c:pt idx="893">
                  <c:v>43986</c:v>
                </c:pt>
                <c:pt idx="894">
                  <c:v>43987</c:v>
                </c:pt>
                <c:pt idx="895">
                  <c:v>43990</c:v>
                </c:pt>
                <c:pt idx="896">
                  <c:v>43991</c:v>
                </c:pt>
                <c:pt idx="897">
                  <c:v>43992</c:v>
                </c:pt>
                <c:pt idx="898">
                  <c:v>43993</c:v>
                </c:pt>
                <c:pt idx="899">
                  <c:v>43994</c:v>
                </c:pt>
                <c:pt idx="900">
                  <c:v>43997</c:v>
                </c:pt>
                <c:pt idx="901">
                  <c:v>43998</c:v>
                </c:pt>
                <c:pt idx="902">
                  <c:v>43999</c:v>
                </c:pt>
                <c:pt idx="903">
                  <c:v>44000</c:v>
                </c:pt>
                <c:pt idx="904">
                  <c:v>44001</c:v>
                </c:pt>
                <c:pt idx="905">
                  <c:v>44004</c:v>
                </c:pt>
                <c:pt idx="906">
                  <c:v>44005</c:v>
                </c:pt>
                <c:pt idx="907">
                  <c:v>44006</c:v>
                </c:pt>
                <c:pt idx="908">
                  <c:v>44007</c:v>
                </c:pt>
                <c:pt idx="909">
                  <c:v>44008</c:v>
                </c:pt>
                <c:pt idx="910">
                  <c:v>44011</c:v>
                </c:pt>
                <c:pt idx="911">
                  <c:v>44012</c:v>
                </c:pt>
                <c:pt idx="912">
                  <c:v>44013</c:v>
                </c:pt>
                <c:pt idx="913">
                  <c:v>44014</c:v>
                </c:pt>
                <c:pt idx="914">
                  <c:v>44015</c:v>
                </c:pt>
                <c:pt idx="915">
                  <c:v>44018</c:v>
                </c:pt>
                <c:pt idx="916">
                  <c:v>44019</c:v>
                </c:pt>
                <c:pt idx="917">
                  <c:v>44020</c:v>
                </c:pt>
                <c:pt idx="918">
                  <c:v>44021</c:v>
                </c:pt>
                <c:pt idx="919">
                  <c:v>44022</c:v>
                </c:pt>
                <c:pt idx="920">
                  <c:v>44025</c:v>
                </c:pt>
                <c:pt idx="921">
                  <c:v>44026</c:v>
                </c:pt>
                <c:pt idx="922">
                  <c:v>44027</c:v>
                </c:pt>
                <c:pt idx="923">
                  <c:v>44028</c:v>
                </c:pt>
                <c:pt idx="924">
                  <c:v>44029</c:v>
                </c:pt>
                <c:pt idx="925">
                  <c:v>44032</c:v>
                </c:pt>
                <c:pt idx="926">
                  <c:v>44033</c:v>
                </c:pt>
                <c:pt idx="927">
                  <c:v>44034</c:v>
                </c:pt>
                <c:pt idx="928">
                  <c:v>44035</c:v>
                </c:pt>
                <c:pt idx="929">
                  <c:v>44036</c:v>
                </c:pt>
                <c:pt idx="930">
                  <c:v>44039</c:v>
                </c:pt>
                <c:pt idx="931">
                  <c:v>44040</c:v>
                </c:pt>
                <c:pt idx="932">
                  <c:v>44041</c:v>
                </c:pt>
                <c:pt idx="933">
                  <c:v>44042</c:v>
                </c:pt>
                <c:pt idx="934">
                  <c:v>44043</c:v>
                </c:pt>
                <c:pt idx="935">
                  <c:v>44046</c:v>
                </c:pt>
                <c:pt idx="936">
                  <c:v>44047</c:v>
                </c:pt>
                <c:pt idx="937">
                  <c:v>44048</c:v>
                </c:pt>
                <c:pt idx="938">
                  <c:v>44049</c:v>
                </c:pt>
                <c:pt idx="939">
                  <c:v>44050</c:v>
                </c:pt>
                <c:pt idx="940">
                  <c:v>44053</c:v>
                </c:pt>
                <c:pt idx="941">
                  <c:v>44054</c:v>
                </c:pt>
                <c:pt idx="942">
                  <c:v>44055</c:v>
                </c:pt>
                <c:pt idx="943">
                  <c:v>44056</c:v>
                </c:pt>
                <c:pt idx="944">
                  <c:v>44057</c:v>
                </c:pt>
                <c:pt idx="945">
                  <c:v>44060</c:v>
                </c:pt>
                <c:pt idx="946">
                  <c:v>44061</c:v>
                </c:pt>
                <c:pt idx="947">
                  <c:v>44062</c:v>
                </c:pt>
                <c:pt idx="948">
                  <c:v>44063</c:v>
                </c:pt>
                <c:pt idx="949">
                  <c:v>44064</c:v>
                </c:pt>
                <c:pt idx="950">
                  <c:v>44067</c:v>
                </c:pt>
                <c:pt idx="951">
                  <c:v>44068</c:v>
                </c:pt>
                <c:pt idx="952">
                  <c:v>44069</c:v>
                </c:pt>
                <c:pt idx="953">
                  <c:v>44070</c:v>
                </c:pt>
                <c:pt idx="954">
                  <c:v>44071</c:v>
                </c:pt>
                <c:pt idx="955">
                  <c:v>44074</c:v>
                </c:pt>
                <c:pt idx="956">
                  <c:v>44075</c:v>
                </c:pt>
                <c:pt idx="957">
                  <c:v>44076</c:v>
                </c:pt>
                <c:pt idx="958">
                  <c:v>44077</c:v>
                </c:pt>
                <c:pt idx="959">
                  <c:v>44078</c:v>
                </c:pt>
                <c:pt idx="960">
                  <c:v>44081</c:v>
                </c:pt>
                <c:pt idx="961">
                  <c:v>44082</c:v>
                </c:pt>
                <c:pt idx="962">
                  <c:v>44083</c:v>
                </c:pt>
                <c:pt idx="963">
                  <c:v>44084</c:v>
                </c:pt>
                <c:pt idx="964">
                  <c:v>44085</c:v>
                </c:pt>
                <c:pt idx="965">
                  <c:v>44088</c:v>
                </c:pt>
                <c:pt idx="966">
                  <c:v>44089</c:v>
                </c:pt>
                <c:pt idx="967">
                  <c:v>44090</c:v>
                </c:pt>
                <c:pt idx="968">
                  <c:v>44091</c:v>
                </c:pt>
                <c:pt idx="969">
                  <c:v>44092</c:v>
                </c:pt>
                <c:pt idx="970">
                  <c:v>44095</c:v>
                </c:pt>
                <c:pt idx="971">
                  <c:v>44096</c:v>
                </c:pt>
                <c:pt idx="972">
                  <c:v>44097</c:v>
                </c:pt>
                <c:pt idx="973">
                  <c:v>44098</c:v>
                </c:pt>
                <c:pt idx="974">
                  <c:v>44099</c:v>
                </c:pt>
                <c:pt idx="975">
                  <c:v>44102</c:v>
                </c:pt>
                <c:pt idx="976">
                  <c:v>44103</c:v>
                </c:pt>
                <c:pt idx="977">
                  <c:v>44104</c:v>
                </c:pt>
                <c:pt idx="978">
                  <c:v>44105</c:v>
                </c:pt>
                <c:pt idx="979">
                  <c:v>44106</c:v>
                </c:pt>
                <c:pt idx="980">
                  <c:v>44109</c:v>
                </c:pt>
                <c:pt idx="981">
                  <c:v>44110</c:v>
                </c:pt>
                <c:pt idx="982">
                  <c:v>44111</c:v>
                </c:pt>
                <c:pt idx="983">
                  <c:v>44112</c:v>
                </c:pt>
                <c:pt idx="984">
                  <c:v>44113</c:v>
                </c:pt>
                <c:pt idx="985">
                  <c:v>44116</c:v>
                </c:pt>
                <c:pt idx="986">
                  <c:v>44117</c:v>
                </c:pt>
                <c:pt idx="987">
                  <c:v>44118</c:v>
                </c:pt>
                <c:pt idx="988">
                  <c:v>44119</c:v>
                </c:pt>
                <c:pt idx="989">
                  <c:v>44120</c:v>
                </c:pt>
                <c:pt idx="990">
                  <c:v>44123</c:v>
                </c:pt>
                <c:pt idx="991">
                  <c:v>44124</c:v>
                </c:pt>
                <c:pt idx="992">
                  <c:v>44125</c:v>
                </c:pt>
                <c:pt idx="993">
                  <c:v>44126</c:v>
                </c:pt>
                <c:pt idx="994">
                  <c:v>44127</c:v>
                </c:pt>
                <c:pt idx="995">
                  <c:v>44130</c:v>
                </c:pt>
                <c:pt idx="996">
                  <c:v>44131</c:v>
                </c:pt>
                <c:pt idx="997">
                  <c:v>44132</c:v>
                </c:pt>
                <c:pt idx="998">
                  <c:v>44133</c:v>
                </c:pt>
                <c:pt idx="999">
                  <c:v>44134</c:v>
                </c:pt>
                <c:pt idx="1000">
                  <c:v>44137</c:v>
                </c:pt>
                <c:pt idx="1001">
                  <c:v>44138</c:v>
                </c:pt>
                <c:pt idx="1002">
                  <c:v>44139</c:v>
                </c:pt>
                <c:pt idx="1003">
                  <c:v>44140</c:v>
                </c:pt>
                <c:pt idx="1004">
                  <c:v>44141</c:v>
                </c:pt>
                <c:pt idx="1005">
                  <c:v>44144</c:v>
                </c:pt>
                <c:pt idx="1006">
                  <c:v>44145</c:v>
                </c:pt>
                <c:pt idx="1007">
                  <c:v>44146</c:v>
                </c:pt>
                <c:pt idx="1008">
                  <c:v>44147</c:v>
                </c:pt>
                <c:pt idx="1009">
                  <c:v>44148</c:v>
                </c:pt>
                <c:pt idx="1010">
                  <c:v>44151</c:v>
                </c:pt>
                <c:pt idx="1011">
                  <c:v>44152</c:v>
                </c:pt>
                <c:pt idx="1012">
                  <c:v>44153</c:v>
                </c:pt>
                <c:pt idx="1013">
                  <c:v>44154</c:v>
                </c:pt>
                <c:pt idx="1014">
                  <c:v>44155</c:v>
                </c:pt>
                <c:pt idx="1015">
                  <c:v>44158</c:v>
                </c:pt>
                <c:pt idx="1016">
                  <c:v>44159</c:v>
                </c:pt>
                <c:pt idx="1017">
                  <c:v>44160</c:v>
                </c:pt>
                <c:pt idx="1018">
                  <c:v>44161</c:v>
                </c:pt>
                <c:pt idx="1019">
                  <c:v>44162</c:v>
                </c:pt>
                <c:pt idx="1020">
                  <c:v>44165</c:v>
                </c:pt>
                <c:pt idx="1021">
                  <c:v>44166</c:v>
                </c:pt>
                <c:pt idx="1022">
                  <c:v>44167</c:v>
                </c:pt>
                <c:pt idx="1023">
                  <c:v>44168</c:v>
                </c:pt>
                <c:pt idx="1024">
                  <c:v>44169</c:v>
                </c:pt>
                <c:pt idx="1025">
                  <c:v>44172</c:v>
                </c:pt>
                <c:pt idx="1026">
                  <c:v>44173</c:v>
                </c:pt>
                <c:pt idx="1027">
                  <c:v>44174</c:v>
                </c:pt>
                <c:pt idx="1028">
                  <c:v>44175</c:v>
                </c:pt>
                <c:pt idx="1029">
                  <c:v>44176</c:v>
                </c:pt>
                <c:pt idx="1030">
                  <c:v>44179</c:v>
                </c:pt>
                <c:pt idx="1031">
                  <c:v>44180</c:v>
                </c:pt>
                <c:pt idx="1032">
                  <c:v>44181</c:v>
                </c:pt>
                <c:pt idx="1033">
                  <c:v>44182</c:v>
                </c:pt>
                <c:pt idx="1034">
                  <c:v>44183</c:v>
                </c:pt>
                <c:pt idx="1035">
                  <c:v>44186</c:v>
                </c:pt>
                <c:pt idx="1036">
                  <c:v>44187</c:v>
                </c:pt>
                <c:pt idx="1037">
                  <c:v>44188</c:v>
                </c:pt>
                <c:pt idx="1038">
                  <c:v>44189</c:v>
                </c:pt>
                <c:pt idx="1039">
                  <c:v>44190</c:v>
                </c:pt>
                <c:pt idx="1040">
                  <c:v>44193</c:v>
                </c:pt>
                <c:pt idx="1041">
                  <c:v>44194</c:v>
                </c:pt>
                <c:pt idx="1042">
                  <c:v>44195</c:v>
                </c:pt>
                <c:pt idx="1043">
                  <c:v>44196</c:v>
                </c:pt>
                <c:pt idx="1044">
                  <c:v>44197</c:v>
                </c:pt>
                <c:pt idx="1045">
                  <c:v>44200</c:v>
                </c:pt>
                <c:pt idx="1046">
                  <c:v>44201</c:v>
                </c:pt>
                <c:pt idx="1047">
                  <c:v>44202</c:v>
                </c:pt>
                <c:pt idx="1048">
                  <c:v>44203</c:v>
                </c:pt>
                <c:pt idx="1049">
                  <c:v>44204</c:v>
                </c:pt>
                <c:pt idx="1050">
                  <c:v>44207</c:v>
                </c:pt>
                <c:pt idx="1051">
                  <c:v>44208</c:v>
                </c:pt>
                <c:pt idx="1052">
                  <c:v>44209</c:v>
                </c:pt>
                <c:pt idx="1053">
                  <c:v>44210</c:v>
                </c:pt>
                <c:pt idx="1054">
                  <c:v>44211</c:v>
                </c:pt>
                <c:pt idx="1055">
                  <c:v>44214</c:v>
                </c:pt>
                <c:pt idx="1056">
                  <c:v>44215</c:v>
                </c:pt>
                <c:pt idx="1057">
                  <c:v>44216</c:v>
                </c:pt>
                <c:pt idx="1058">
                  <c:v>44217</c:v>
                </c:pt>
                <c:pt idx="1059">
                  <c:v>44218</c:v>
                </c:pt>
                <c:pt idx="1060">
                  <c:v>44221</c:v>
                </c:pt>
                <c:pt idx="1061">
                  <c:v>44222</c:v>
                </c:pt>
                <c:pt idx="1062">
                  <c:v>44223</c:v>
                </c:pt>
                <c:pt idx="1063">
                  <c:v>44224</c:v>
                </c:pt>
                <c:pt idx="1064">
                  <c:v>44225</c:v>
                </c:pt>
                <c:pt idx="1065">
                  <c:v>44228</c:v>
                </c:pt>
                <c:pt idx="1066">
                  <c:v>44229</c:v>
                </c:pt>
                <c:pt idx="1067">
                  <c:v>44230</c:v>
                </c:pt>
                <c:pt idx="1068">
                  <c:v>44231</c:v>
                </c:pt>
                <c:pt idx="1069">
                  <c:v>44232</c:v>
                </c:pt>
                <c:pt idx="1070">
                  <c:v>44235</c:v>
                </c:pt>
                <c:pt idx="1071">
                  <c:v>44236</c:v>
                </c:pt>
                <c:pt idx="1072">
                  <c:v>44237</c:v>
                </c:pt>
                <c:pt idx="1073">
                  <c:v>44238</c:v>
                </c:pt>
                <c:pt idx="1074">
                  <c:v>44239</c:v>
                </c:pt>
                <c:pt idx="1075">
                  <c:v>44242</c:v>
                </c:pt>
                <c:pt idx="1076">
                  <c:v>44243</c:v>
                </c:pt>
                <c:pt idx="1077">
                  <c:v>44244</c:v>
                </c:pt>
                <c:pt idx="1078">
                  <c:v>44245</c:v>
                </c:pt>
                <c:pt idx="1079">
                  <c:v>44246</c:v>
                </c:pt>
                <c:pt idx="1080">
                  <c:v>44249</c:v>
                </c:pt>
                <c:pt idx="1081">
                  <c:v>44250</c:v>
                </c:pt>
                <c:pt idx="1082">
                  <c:v>44251</c:v>
                </c:pt>
                <c:pt idx="1083">
                  <c:v>44252</c:v>
                </c:pt>
                <c:pt idx="1084">
                  <c:v>44253</c:v>
                </c:pt>
                <c:pt idx="1085">
                  <c:v>44256</c:v>
                </c:pt>
                <c:pt idx="1086">
                  <c:v>44257</c:v>
                </c:pt>
                <c:pt idx="1087">
                  <c:v>44258</c:v>
                </c:pt>
                <c:pt idx="1088">
                  <c:v>44259</c:v>
                </c:pt>
                <c:pt idx="1089">
                  <c:v>44260</c:v>
                </c:pt>
                <c:pt idx="1090">
                  <c:v>44263</c:v>
                </c:pt>
                <c:pt idx="1091">
                  <c:v>44264</c:v>
                </c:pt>
                <c:pt idx="1092">
                  <c:v>44265</c:v>
                </c:pt>
                <c:pt idx="1093">
                  <c:v>44266</c:v>
                </c:pt>
                <c:pt idx="1094">
                  <c:v>44267</c:v>
                </c:pt>
                <c:pt idx="1095">
                  <c:v>44270</c:v>
                </c:pt>
                <c:pt idx="1096">
                  <c:v>44271</c:v>
                </c:pt>
                <c:pt idx="1097">
                  <c:v>44272</c:v>
                </c:pt>
                <c:pt idx="1098">
                  <c:v>44273</c:v>
                </c:pt>
                <c:pt idx="1099">
                  <c:v>44274</c:v>
                </c:pt>
                <c:pt idx="1100">
                  <c:v>44277</c:v>
                </c:pt>
                <c:pt idx="1101">
                  <c:v>44278</c:v>
                </c:pt>
                <c:pt idx="1102">
                  <c:v>44279</c:v>
                </c:pt>
                <c:pt idx="1103">
                  <c:v>44280</c:v>
                </c:pt>
                <c:pt idx="1104">
                  <c:v>44281</c:v>
                </c:pt>
                <c:pt idx="1105">
                  <c:v>44284</c:v>
                </c:pt>
                <c:pt idx="1106">
                  <c:v>44285</c:v>
                </c:pt>
                <c:pt idx="1107">
                  <c:v>44286</c:v>
                </c:pt>
                <c:pt idx="1108">
                  <c:v>44287</c:v>
                </c:pt>
                <c:pt idx="1109">
                  <c:v>44288</c:v>
                </c:pt>
                <c:pt idx="1110">
                  <c:v>44291</c:v>
                </c:pt>
                <c:pt idx="1111">
                  <c:v>44292</c:v>
                </c:pt>
                <c:pt idx="1112">
                  <c:v>44293</c:v>
                </c:pt>
                <c:pt idx="1113">
                  <c:v>44294</c:v>
                </c:pt>
                <c:pt idx="1114">
                  <c:v>44295</c:v>
                </c:pt>
                <c:pt idx="1115">
                  <c:v>44298</c:v>
                </c:pt>
                <c:pt idx="1116">
                  <c:v>44299</c:v>
                </c:pt>
                <c:pt idx="1117">
                  <c:v>44300</c:v>
                </c:pt>
                <c:pt idx="1118">
                  <c:v>44301</c:v>
                </c:pt>
                <c:pt idx="1119">
                  <c:v>44302</c:v>
                </c:pt>
                <c:pt idx="1120">
                  <c:v>44305</c:v>
                </c:pt>
                <c:pt idx="1121">
                  <c:v>44306</c:v>
                </c:pt>
                <c:pt idx="1122">
                  <c:v>44307</c:v>
                </c:pt>
                <c:pt idx="1123">
                  <c:v>44308</c:v>
                </c:pt>
                <c:pt idx="1124">
                  <c:v>44309</c:v>
                </c:pt>
                <c:pt idx="1125">
                  <c:v>44312</c:v>
                </c:pt>
                <c:pt idx="1126">
                  <c:v>44313</c:v>
                </c:pt>
                <c:pt idx="1127">
                  <c:v>44314</c:v>
                </c:pt>
                <c:pt idx="1128">
                  <c:v>44315</c:v>
                </c:pt>
                <c:pt idx="1129">
                  <c:v>44316</c:v>
                </c:pt>
                <c:pt idx="1130">
                  <c:v>44319</c:v>
                </c:pt>
                <c:pt idx="1131">
                  <c:v>44320</c:v>
                </c:pt>
                <c:pt idx="1132">
                  <c:v>44321</c:v>
                </c:pt>
                <c:pt idx="1133">
                  <c:v>44322</c:v>
                </c:pt>
                <c:pt idx="1134">
                  <c:v>44323</c:v>
                </c:pt>
                <c:pt idx="1135">
                  <c:v>44326</c:v>
                </c:pt>
                <c:pt idx="1136">
                  <c:v>44327</c:v>
                </c:pt>
                <c:pt idx="1137">
                  <c:v>44328</c:v>
                </c:pt>
                <c:pt idx="1138">
                  <c:v>44329</c:v>
                </c:pt>
                <c:pt idx="1139">
                  <c:v>44330</c:v>
                </c:pt>
                <c:pt idx="1140">
                  <c:v>44333</c:v>
                </c:pt>
                <c:pt idx="1141">
                  <c:v>44334</c:v>
                </c:pt>
                <c:pt idx="1142">
                  <c:v>44335</c:v>
                </c:pt>
                <c:pt idx="1143">
                  <c:v>44336</c:v>
                </c:pt>
                <c:pt idx="1144">
                  <c:v>44337</c:v>
                </c:pt>
                <c:pt idx="1145">
                  <c:v>44340</c:v>
                </c:pt>
                <c:pt idx="1146">
                  <c:v>44341</c:v>
                </c:pt>
                <c:pt idx="1147">
                  <c:v>44342</c:v>
                </c:pt>
                <c:pt idx="1148">
                  <c:v>44343</c:v>
                </c:pt>
                <c:pt idx="1149">
                  <c:v>44344</c:v>
                </c:pt>
                <c:pt idx="1150">
                  <c:v>44347</c:v>
                </c:pt>
                <c:pt idx="1151">
                  <c:v>44348</c:v>
                </c:pt>
                <c:pt idx="1152">
                  <c:v>44349</c:v>
                </c:pt>
                <c:pt idx="1153">
                  <c:v>44350</c:v>
                </c:pt>
                <c:pt idx="1154">
                  <c:v>44351</c:v>
                </c:pt>
                <c:pt idx="1155">
                  <c:v>44354</c:v>
                </c:pt>
                <c:pt idx="1156">
                  <c:v>44355</c:v>
                </c:pt>
                <c:pt idx="1157">
                  <c:v>44356</c:v>
                </c:pt>
                <c:pt idx="1158">
                  <c:v>44357</c:v>
                </c:pt>
                <c:pt idx="1159">
                  <c:v>44358</c:v>
                </c:pt>
                <c:pt idx="1160">
                  <c:v>44361</c:v>
                </c:pt>
                <c:pt idx="1161">
                  <c:v>44362</c:v>
                </c:pt>
                <c:pt idx="1162">
                  <c:v>44363</c:v>
                </c:pt>
                <c:pt idx="1163">
                  <c:v>44364</c:v>
                </c:pt>
                <c:pt idx="1164">
                  <c:v>44365</c:v>
                </c:pt>
                <c:pt idx="1165">
                  <c:v>44368</c:v>
                </c:pt>
                <c:pt idx="1166">
                  <c:v>44369</c:v>
                </c:pt>
                <c:pt idx="1167">
                  <c:v>44370</c:v>
                </c:pt>
                <c:pt idx="1168">
                  <c:v>44371</c:v>
                </c:pt>
                <c:pt idx="1169">
                  <c:v>44372</c:v>
                </c:pt>
                <c:pt idx="1170">
                  <c:v>44375</c:v>
                </c:pt>
                <c:pt idx="1171">
                  <c:v>44376</c:v>
                </c:pt>
                <c:pt idx="1172">
                  <c:v>44377</c:v>
                </c:pt>
                <c:pt idx="1173">
                  <c:v>44378</c:v>
                </c:pt>
                <c:pt idx="1174">
                  <c:v>44379</c:v>
                </c:pt>
                <c:pt idx="1175">
                  <c:v>44382</c:v>
                </c:pt>
                <c:pt idx="1176">
                  <c:v>44383</c:v>
                </c:pt>
                <c:pt idx="1177">
                  <c:v>44384</c:v>
                </c:pt>
                <c:pt idx="1178">
                  <c:v>44385</c:v>
                </c:pt>
                <c:pt idx="1179">
                  <c:v>44386</c:v>
                </c:pt>
                <c:pt idx="1180">
                  <c:v>44389</c:v>
                </c:pt>
                <c:pt idx="1181">
                  <c:v>44390</c:v>
                </c:pt>
                <c:pt idx="1182">
                  <c:v>44391</c:v>
                </c:pt>
                <c:pt idx="1183">
                  <c:v>44392</c:v>
                </c:pt>
                <c:pt idx="1184">
                  <c:v>44393</c:v>
                </c:pt>
                <c:pt idx="1185">
                  <c:v>44396</c:v>
                </c:pt>
                <c:pt idx="1186">
                  <c:v>44397</c:v>
                </c:pt>
                <c:pt idx="1187">
                  <c:v>44398</c:v>
                </c:pt>
                <c:pt idx="1188">
                  <c:v>44399</c:v>
                </c:pt>
                <c:pt idx="1189">
                  <c:v>44400</c:v>
                </c:pt>
                <c:pt idx="1190">
                  <c:v>44403</c:v>
                </c:pt>
                <c:pt idx="1191">
                  <c:v>44404</c:v>
                </c:pt>
                <c:pt idx="1192">
                  <c:v>44405</c:v>
                </c:pt>
                <c:pt idx="1193">
                  <c:v>44406</c:v>
                </c:pt>
                <c:pt idx="1194">
                  <c:v>44407</c:v>
                </c:pt>
                <c:pt idx="1195">
                  <c:v>44410</c:v>
                </c:pt>
                <c:pt idx="1196">
                  <c:v>44411</c:v>
                </c:pt>
                <c:pt idx="1197">
                  <c:v>44412</c:v>
                </c:pt>
                <c:pt idx="1198">
                  <c:v>44413</c:v>
                </c:pt>
                <c:pt idx="1199">
                  <c:v>44414</c:v>
                </c:pt>
                <c:pt idx="1200">
                  <c:v>44417</c:v>
                </c:pt>
                <c:pt idx="1201">
                  <c:v>44418</c:v>
                </c:pt>
                <c:pt idx="1202">
                  <c:v>44419</c:v>
                </c:pt>
                <c:pt idx="1203">
                  <c:v>44420</c:v>
                </c:pt>
                <c:pt idx="1204">
                  <c:v>44421</c:v>
                </c:pt>
                <c:pt idx="1205">
                  <c:v>44424</c:v>
                </c:pt>
                <c:pt idx="1206">
                  <c:v>44425</c:v>
                </c:pt>
                <c:pt idx="1207">
                  <c:v>44426</c:v>
                </c:pt>
                <c:pt idx="1208">
                  <c:v>44427</c:v>
                </c:pt>
                <c:pt idx="1209">
                  <c:v>44428</c:v>
                </c:pt>
                <c:pt idx="1210">
                  <c:v>44431</c:v>
                </c:pt>
                <c:pt idx="1211">
                  <c:v>44432</c:v>
                </c:pt>
                <c:pt idx="1212">
                  <c:v>44433</c:v>
                </c:pt>
                <c:pt idx="1213">
                  <c:v>44434</c:v>
                </c:pt>
                <c:pt idx="1214">
                  <c:v>44435</c:v>
                </c:pt>
                <c:pt idx="1215">
                  <c:v>44438</c:v>
                </c:pt>
                <c:pt idx="1216">
                  <c:v>44439</c:v>
                </c:pt>
                <c:pt idx="1217">
                  <c:v>44440</c:v>
                </c:pt>
                <c:pt idx="1218">
                  <c:v>44441</c:v>
                </c:pt>
                <c:pt idx="1219">
                  <c:v>44442</c:v>
                </c:pt>
                <c:pt idx="1220">
                  <c:v>44445</c:v>
                </c:pt>
                <c:pt idx="1221">
                  <c:v>44446</c:v>
                </c:pt>
                <c:pt idx="1222">
                  <c:v>44447</c:v>
                </c:pt>
                <c:pt idx="1223">
                  <c:v>44448</c:v>
                </c:pt>
                <c:pt idx="1224">
                  <c:v>44449</c:v>
                </c:pt>
                <c:pt idx="1225">
                  <c:v>44452</c:v>
                </c:pt>
                <c:pt idx="1226">
                  <c:v>44453</c:v>
                </c:pt>
                <c:pt idx="1227">
                  <c:v>44454</c:v>
                </c:pt>
                <c:pt idx="1228">
                  <c:v>44455</c:v>
                </c:pt>
                <c:pt idx="1229">
                  <c:v>44456</c:v>
                </c:pt>
                <c:pt idx="1230">
                  <c:v>44459</c:v>
                </c:pt>
                <c:pt idx="1231">
                  <c:v>44460</c:v>
                </c:pt>
                <c:pt idx="1232">
                  <c:v>44461</c:v>
                </c:pt>
                <c:pt idx="1233">
                  <c:v>44462</c:v>
                </c:pt>
                <c:pt idx="1234">
                  <c:v>44463</c:v>
                </c:pt>
                <c:pt idx="1235">
                  <c:v>44466</c:v>
                </c:pt>
                <c:pt idx="1236">
                  <c:v>44467</c:v>
                </c:pt>
                <c:pt idx="1237">
                  <c:v>44468</c:v>
                </c:pt>
                <c:pt idx="1238">
                  <c:v>44469</c:v>
                </c:pt>
                <c:pt idx="1239">
                  <c:v>44470</c:v>
                </c:pt>
                <c:pt idx="1240">
                  <c:v>44473</c:v>
                </c:pt>
                <c:pt idx="1241">
                  <c:v>44474</c:v>
                </c:pt>
                <c:pt idx="1242">
                  <c:v>44475</c:v>
                </c:pt>
                <c:pt idx="1243">
                  <c:v>44476</c:v>
                </c:pt>
                <c:pt idx="1244">
                  <c:v>44477</c:v>
                </c:pt>
                <c:pt idx="1245">
                  <c:v>44480</c:v>
                </c:pt>
                <c:pt idx="1246">
                  <c:v>44481</c:v>
                </c:pt>
                <c:pt idx="1247">
                  <c:v>44482</c:v>
                </c:pt>
                <c:pt idx="1248">
                  <c:v>44483</c:v>
                </c:pt>
                <c:pt idx="1249">
                  <c:v>44484</c:v>
                </c:pt>
                <c:pt idx="1250">
                  <c:v>44487</c:v>
                </c:pt>
                <c:pt idx="1251">
                  <c:v>44488</c:v>
                </c:pt>
                <c:pt idx="1252">
                  <c:v>44489</c:v>
                </c:pt>
                <c:pt idx="1253">
                  <c:v>44490</c:v>
                </c:pt>
                <c:pt idx="1254">
                  <c:v>44491</c:v>
                </c:pt>
                <c:pt idx="1255">
                  <c:v>44494</c:v>
                </c:pt>
                <c:pt idx="1256">
                  <c:v>44495</c:v>
                </c:pt>
                <c:pt idx="1257">
                  <c:v>44496</c:v>
                </c:pt>
                <c:pt idx="1258">
                  <c:v>44497</c:v>
                </c:pt>
                <c:pt idx="1259">
                  <c:v>44498</c:v>
                </c:pt>
                <c:pt idx="1260">
                  <c:v>44501</c:v>
                </c:pt>
                <c:pt idx="1261">
                  <c:v>44502</c:v>
                </c:pt>
                <c:pt idx="1262">
                  <c:v>44503</c:v>
                </c:pt>
                <c:pt idx="1263">
                  <c:v>44504</c:v>
                </c:pt>
                <c:pt idx="1264">
                  <c:v>44505</c:v>
                </c:pt>
                <c:pt idx="1265">
                  <c:v>44508</c:v>
                </c:pt>
                <c:pt idx="1266">
                  <c:v>44509</c:v>
                </c:pt>
                <c:pt idx="1267">
                  <c:v>44510</c:v>
                </c:pt>
                <c:pt idx="1268">
                  <c:v>44511</c:v>
                </c:pt>
                <c:pt idx="1269">
                  <c:v>44512</c:v>
                </c:pt>
                <c:pt idx="1270">
                  <c:v>44515</c:v>
                </c:pt>
                <c:pt idx="1271">
                  <c:v>44516</c:v>
                </c:pt>
                <c:pt idx="1272">
                  <c:v>44517</c:v>
                </c:pt>
                <c:pt idx="1273">
                  <c:v>44518</c:v>
                </c:pt>
                <c:pt idx="1274">
                  <c:v>44519</c:v>
                </c:pt>
                <c:pt idx="1275">
                  <c:v>44522</c:v>
                </c:pt>
                <c:pt idx="1276">
                  <c:v>44523</c:v>
                </c:pt>
                <c:pt idx="1277">
                  <c:v>44524</c:v>
                </c:pt>
                <c:pt idx="1278">
                  <c:v>44525</c:v>
                </c:pt>
                <c:pt idx="1279">
                  <c:v>44526</c:v>
                </c:pt>
                <c:pt idx="1280">
                  <c:v>44529</c:v>
                </c:pt>
                <c:pt idx="1281">
                  <c:v>44530</c:v>
                </c:pt>
                <c:pt idx="1282">
                  <c:v>44531</c:v>
                </c:pt>
                <c:pt idx="1283">
                  <c:v>44532</c:v>
                </c:pt>
                <c:pt idx="1284">
                  <c:v>44533</c:v>
                </c:pt>
                <c:pt idx="1285">
                  <c:v>44536</c:v>
                </c:pt>
                <c:pt idx="1286">
                  <c:v>44537</c:v>
                </c:pt>
                <c:pt idx="1287">
                  <c:v>44538</c:v>
                </c:pt>
                <c:pt idx="1288">
                  <c:v>44539</c:v>
                </c:pt>
                <c:pt idx="1289">
                  <c:v>44540</c:v>
                </c:pt>
                <c:pt idx="1290">
                  <c:v>44543</c:v>
                </c:pt>
                <c:pt idx="1291">
                  <c:v>44544</c:v>
                </c:pt>
                <c:pt idx="1292">
                  <c:v>44545</c:v>
                </c:pt>
                <c:pt idx="1293">
                  <c:v>44546</c:v>
                </c:pt>
                <c:pt idx="1294">
                  <c:v>44547</c:v>
                </c:pt>
                <c:pt idx="1295">
                  <c:v>44550</c:v>
                </c:pt>
                <c:pt idx="1296">
                  <c:v>44551</c:v>
                </c:pt>
                <c:pt idx="1297">
                  <c:v>44552</c:v>
                </c:pt>
                <c:pt idx="1298">
                  <c:v>44553</c:v>
                </c:pt>
                <c:pt idx="1299">
                  <c:v>44554</c:v>
                </c:pt>
                <c:pt idx="1300">
                  <c:v>44557</c:v>
                </c:pt>
                <c:pt idx="1301">
                  <c:v>44558</c:v>
                </c:pt>
                <c:pt idx="1302">
                  <c:v>44559</c:v>
                </c:pt>
                <c:pt idx="1303">
                  <c:v>44560</c:v>
                </c:pt>
                <c:pt idx="1304">
                  <c:v>44561</c:v>
                </c:pt>
                <c:pt idx="1305">
                  <c:v>44564</c:v>
                </c:pt>
                <c:pt idx="1306">
                  <c:v>44565</c:v>
                </c:pt>
                <c:pt idx="1307">
                  <c:v>44566</c:v>
                </c:pt>
                <c:pt idx="1308">
                  <c:v>44567</c:v>
                </c:pt>
                <c:pt idx="1309">
                  <c:v>44568</c:v>
                </c:pt>
                <c:pt idx="1310">
                  <c:v>44571</c:v>
                </c:pt>
                <c:pt idx="1311">
                  <c:v>44572</c:v>
                </c:pt>
                <c:pt idx="1312">
                  <c:v>44573</c:v>
                </c:pt>
                <c:pt idx="1313">
                  <c:v>44574</c:v>
                </c:pt>
                <c:pt idx="1314">
                  <c:v>44575</c:v>
                </c:pt>
                <c:pt idx="1315">
                  <c:v>44578</c:v>
                </c:pt>
                <c:pt idx="1316">
                  <c:v>44579</c:v>
                </c:pt>
                <c:pt idx="1317">
                  <c:v>44580</c:v>
                </c:pt>
                <c:pt idx="1318">
                  <c:v>44581</c:v>
                </c:pt>
                <c:pt idx="1319">
                  <c:v>44582</c:v>
                </c:pt>
                <c:pt idx="1320">
                  <c:v>44585</c:v>
                </c:pt>
                <c:pt idx="1321">
                  <c:v>44586</c:v>
                </c:pt>
                <c:pt idx="1322">
                  <c:v>44587</c:v>
                </c:pt>
                <c:pt idx="1323">
                  <c:v>44588</c:v>
                </c:pt>
                <c:pt idx="1324">
                  <c:v>44589</c:v>
                </c:pt>
                <c:pt idx="1325">
                  <c:v>44592</c:v>
                </c:pt>
                <c:pt idx="1326">
                  <c:v>44593</c:v>
                </c:pt>
                <c:pt idx="1327">
                  <c:v>44594</c:v>
                </c:pt>
                <c:pt idx="1328">
                  <c:v>44595</c:v>
                </c:pt>
                <c:pt idx="1329">
                  <c:v>44596</c:v>
                </c:pt>
                <c:pt idx="1330">
                  <c:v>44599</c:v>
                </c:pt>
                <c:pt idx="1331">
                  <c:v>44600</c:v>
                </c:pt>
                <c:pt idx="1332">
                  <c:v>44601</c:v>
                </c:pt>
                <c:pt idx="1333">
                  <c:v>44602</c:v>
                </c:pt>
                <c:pt idx="1334">
                  <c:v>44603</c:v>
                </c:pt>
                <c:pt idx="1335">
                  <c:v>44606</c:v>
                </c:pt>
                <c:pt idx="1336">
                  <c:v>44607</c:v>
                </c:pt>
                <c:pt idx="1337">
                  <c:v>44608</c:v>
                </c:pt>
                <c:pt idx="1338">
                  <c:v>44609</c:v>
                </c:pt>
                <c:pt idx="1339">
                  <c:v>44610</c:v>
                </c:pt>
                <c:pt idx="1340">
                  <c:v>44613</c:v>
                </c:pt>
                <c:pt idx="1341">
                  <c:v>44614</c:v>
                </c:pt>
                <c:pt idx="1342">
                  <c:v>44615</c:v>
                </c:pt>
                <c:pt idx="1343">
                  <c:v>44616</c:v>
                </c:pt>
                <c:pt idx="1344">
                  <c:v>44617</c:v>
                </c:pt>
                <c:pt idx="1345">
                  <c:v>44620</c:v>
                </c:pt>
                <c:pt idx="1346">
                  <c:v>44621</c:v>
                </c:pt>
                <c:pt idx="1347">
                  <c:v>44622</c:v>
                </c:pt>
                <c:pt idx="1348">
                  <c:v>44623</c:v>
                </c:pt>
                <c:pt idx="1349">
                  <c:v>44624</c:v>
                </c:pt>
                <c:pt idx="1350">
                  <c:v>44627</c:v>
                </c:pt>
                <c:pt idx="1351">
                  <c:v>44628</c:v>
                </c:pt>
                <c:pt idx="1352">
                  <c:v>44629</c:v>
                </c:pt>
                <c:pt idx="1353">
                  <c:v>44630</c:v>
                </c:pt>
                <c:pt idx="1354">
                  <c:v>44631</c:v>
                </c:pt>
                <c:pt idx="1355">
                  <c:v>44634</c:v>
                </c:pt>
                <c:pt idx="1356">
                  <c:v>44635</c:v>
                </c:pt>
                <c:pt idx="1357">
                  <c:v>44636</c:v>
                </c:pt>
                <c:pt idx="1358">
                  <c:v>44637</c:v>
                </c:pt>
                <c:pt idx="1359">
                  <c:v>44638</c:v>
                </c:pt>
                <c:pt idx="1360">
                  <c:v>44641</c:v>
                </c:pt>
                <c:pt idx="1361">
                  <c:v>44642</c:v>
                </c:pt>
                <c:pt idx="1362">
                  <c:v>44643</c:v>
                </c:pt>
                <c:pt idx="1363">
                  <c:v>44644</c:v>
                </c:pt>
                <c:pt idx="1364">
                  <c:v>44645</c:v>
                </c:pt>
                <c:pt idx="1365">
                  <c:v>44648</c:v>
                </c:pt>
                <c:pt idx="1366">
                  <c:v>44649</c:v>
                </c:pt>
                <c:pt idx="1367">
                  <c:v>44650</c:v>
                </c:pt>
                <c:pt idx="1368">
                  <c:v>44651</c:v>
                </c:pt>
                <c:pt idx="1369">
                  <c:v>44652</c:v>
                </c:pt>
                <c:pt idx="1370">
                  <c:v>44655</c:v>
                </c:pt>
                <c:pt idx="1371">
                  <c:v>44656</c:v>
                </c:pt>
                <c:pt idx="1372">
                  <c:v>44657</c:v>
                </c:pt>
                <c:pt idx="1373">
                  <c:v>44658</c:v>
                </c:pt>
                <c:pt idx="1374">
                  <c:v>44659</c:v>
                </c:pt>
                <c:pt idx="1375">
                  <c:v>44662</c:v>
                </c:pt>
                <c:pt idx="1376">
                  <c:v>44663</c:v>
                </c:pt>
                <c:pt idx="1377">
                  <c:v>44664</c:v>
                </c:pt>
                <c:pt idx="1378">
                  <c:v>44665</c:v>
                </c:pt>
                <c:pt idx="1379">
                  <c:v>44666</c:v>
                </c:pt>
                <c:pt idx="1380">
                  <c:v>44669</c:v>
                </c:pt>
                <c:pt idx="1381">
                  <c:v>44670</c:v>
                </c:pt>
                <c:pt idx="1382">
                  <c:v>44671</c:v>
                </c:pt>
                <c:pt idx="1383">
                  <c:v>44672</c:v>
                </c:pt>
                <c:pt idx="1384">
                  <c:v>44673</c:v>
                </c:pt>
                <c:pt idx="1385">
                  <c:v>44676</c:v>
                </c:pt>
                <c:pt idx="1386">
                  <c:v>44677</c:v>
                </c:pt>
                <c:pt idx="1387">
                  <c:v>44678</c:v>
                </c:pt>
                <c:pt idx="1388">
                  <c:v>44679</c:v>
                </c:pt>
                <c:pt idx="1389">
                  <c:v>44680</c:v>
                </c:pt>
                <c:pt idx="1390">
                  <c:v>44683</c:v>
                </c:pt>
                <c:pt idx="1391">
                  <c:v>44684</c:v>
                </c:pt>
                <c:pt idx="1392">
                  <c:v>44685</c:v>
                </c:pt>
                <c:pt idx="1393">
                  <c:v>44686</c:v>
                </c:pt>
                <c:pt idx="1394">
                  <c:v>44687</c:v>
                </c:pt>
                <c:pt idx="1395">
                  <c:v>44690</c:v>
                </c:pt>
                <c:pt idx="1396">
                  <c:v>44691</c:v>
                </c:pt>
                <c:pt idx="1397">
                  <c:v>44692</c:v>
                </c:pt>
                <c:pt idx="1398">
                  <c:v>44693</c:v>
                </c:pt>
                <c:pt idx="1399">
                  <c:v>44694</c:v>
                </c:pt>
                <c:pt idx="1400">
                  <c:v>44697</c:v>
                </c:pt>
                <c:pt idx="1401">
                  <c:v>44698</c:v>
                </c:pt>
                <c:pt idx="1402">
                  <c:v>44699</c:v>
                </c:pt>
                <c:pt idx="1403">
                  <c:v>44700</c:v>
                </c:pt>
                <c:pt idx="1404">
                  <c:v>44701</c:v>
                </c:pt>
                <c:pt idx="1405">
                  <c:v>44704</c:v>
                </c:pt>
                <c:pt idx="1406">
                  <c:v>44705</c:v>
                </c:pt>
                <c:pt idx="1407">
                  <c:v>44706</c:v>
                </c:pt>
                <c:pt idx="1408">
                  <c:v>44707</c:v>
                </c:pt>
                <c:pt idx="1409">
                  <c:v>44708</c:v>
                </c:pt>
                <c:pt idx="1410">
                  <c:v>44711</c:v>
                </c:pt>
                <c:pt idx="1411">
                  <c:v>44712</c:v>
                </c:pt>
                <c:pt idx="1412">
                  <c:v>44713</c:v>
                </c:pt>
                <c:pt idx="1413">
                  <c:v>44714</c:v>
                </c:pt>
                <c:pt idx="1414">
                  <c:v>44715</c:v>
                </c:pt>
                <c:pt idx="1415">
                  <c:v>44718</c:v>
                </c:pt>
                <c:pt idx="1416">
                  <c:v>44719</c:v>
                </c:pt>
                <c:pt idx="1417">
                  <c:v>44720</c:v>
                </c:pt>
                <c:pt idx="1418">
                  <c:v>44721</c:v>
                </c:pt>
                <c:pt idx="1419">
                  <c:v>44722</c:v>
                </c:pt>
                <c:pt idx="1420">
                  <c:v>44725</c:v>
                </c:pt>
                <c:pt idx="1421">
                  <c:v>44726</c:v>
                </c:pt>
                <c:pt idx="1422">
                  <c:v>44727</c:v>
                </c:pt>
                <c:pt idx="1423">
                  <c:v>44728</c:v>
                </c:pt>
                <c:pt idx="1424">
                  <c:v>44729</c:v>
                </c:pt>
                <c:pt idx="1425">
                  <c:v>44732</c:v>
                </c:pt>
                <c:pt idx="1426">
                  <c:v>44733</c:v>
                </c:pt>
                <c:pt idx="1427">
                  <c:v>44734</c:v>
                </c:pt>
                <c:pt idx="1428">
                  <c:v>44735</c:v>
                </c:pt>
                <c:pt idx="1429">
                  <c:v>44736</c:v>
                </c:pt>
                <c:pt idx="1430">
                  <c:v>44739</c:v>
                </c:pt>
                <c:pt idx="1431">
                  <c:v>44740</c:v>
                </c:pt>
                <c:pt idx="1432">
                  <c:v>44741</c:v>
                </c:pt>
                <c:pt idx="1433">
                  <c:v>44742</c:v>
                </c:pt>
                <c:pt idx="1434">
                  <c:v>44743</c:v>
                </c:pt>
                <c:pt idx="1435">
                  <c:v>44746</c:v>
                </c:pt>
                <c:pt idx="1436">
                  <c:v>44747</c:v>
                </c:pt>
                <c:pt idx="1437">
                  <c:v>44748</c:v>
                </c:pt>
                <c:pt idx="1438">
                  <c:v>44749</c:v>
                </c:pt>
                <c:pt idx="1439">
                  <c:v>44750</c:v>
                </c:pt>
                <c:pt idx="1440">
                  <c:v>44753</c:v>
                </c:pt>
                <c:pt idx="1441">
                  <c:v>44754</c:v>
                </c:pt>
                <c:pt idx="1442">
                  <c:v>44755</c:v>
                </c:pt>
                <c:pt idx="1443">
                  <c:v>44756</c:v>
                </c:pt>
                <c:pt idx="1444">
                  <c:v>44757</c:v>
                </c:pt>
                <c:pt idx="1445">
                  <c:v>44760</c:v>
                </c:pt>
                <c:pt idx="1446">
                  <c:v>44761</c:v>
                </c:pt>
                <c:pt idx="1447">
                  <c:v>44762</c:v>
                </c:pt>
                <c:pt idx="1448">
                  <c:v>44763</c:v>
                </c:pt>
                <c:pt idx="1449">
                  <c:v>44764</c:v>
                </c:pt>
                <c:pt idx="1450">
                  <c:v>44767</c:v>
                </c:pt>
                <c:pt idx="1451">
                  <c:v>44768</c:v>
                </c:pt>
                <c:pt idx="1452">
                  <c:v>44769</c:v>
                </c:pt>
                <c:pt idx="1453">
                  <c:v>44770</c:v>
                </c:pt>
                <c:pt idx="1454">
                  <c:v>44771</c:v>
                </c:pt>
                <c:pt idx="1455">
                  <c:v>44774</c:v>
                </c:pt>
                <c:pt idx="1456">
                  <c:v>44775</c:v>
                </c:pt>
                <c:pt idx="1457">
                  <c:v>44776</c:v>
                </c:pt>
                <c:pt idx="1458">
                  <c:v>44777</c:v>
                </c:pt>
                <c:pt idx="1459">
                  <c:v>44778</c:v>
                </c:pt>
                <c:pt idx="1460">
                  <c:v>44781</c:v>
                </c:pt>
                <c:pt idx="1461">
                  <c:v>44782</c:v>
                </c:pt>
                <c:pt idx="1462">
                  <c:v>44783</c:v>
                </c:pt>
                <c:pt idx="1463">
                  <c:v>44784</c:v>
                </c:pt>
                <c:pt idx="1464">
                  <c:v>44785</c:v>
                </c:pt>
                <c:pt idx="1465">
                  <c:v>44788</c:v>
                </c:pt>
                <c:pt idx="1466">
                  <c:v>44789</c:v>
                </c:pt>
                <c:pt idx="1467">
                  <c:v>44790</c:v>
                </c:pt>
                <c:pt idx="1468">
                  <c:v>44791</c:v>
                </c:pt>
                <c:pt idx="1469">
                  <c:v>44792</c:v>
                </c:pt>
                <c:pt idx="1470">
                  <c:v>44795</c:v>
                </c:pt>
                <c:pt idx="1471">
                  <c:v>44796</c:v>
                </c:pt>
                <c:pt idx="1472">
                  <c:v>44797</c:v>
                </c:pt>
                <c:pt idx="1473">
                  <c:v>44798</c:v>
                </c:pt>
                <c:pt idx="1474">
                  <c:v>44799</c:v>
                </c:pt>
                <c:pt idx="1475">
                  <c:v>44802</c:v>
                </c:pt>
                <c:pt idx="1476">
                  <c:v>44803</c:v>
                </c:pt>
                <c:pt idx="1477">
                  <c:v>44804</c:v>
                </c:pt>
                <c:pt idx="1478">
                  <c:v>44805</c:v>
                </c:pt>
                <c:pt idx="1479">
                  <c:v>44806</c:v>
                </c:pt>
                <c:pt idx="1480">
                  <c:v>44809</c:v>
                </c:pt>
                <c:pt idx="1481">
                  <c:v>44810</c:v>
                </c:pt>
                <c:pt idx="1482">
                  <c:v>44811</c:v>
                </c:pt>
                <c:pt idx="1483">
                  <c:v>44812</c:v>
                </c:pt>
                <c:pt idx="1484">
                  <c:v>44813</c:v>
                </c:pt>
                <c:pt idx="1485">
                  <c:v>44816</c:v>
                </c:pt>
                <c:pt idx="1486">
                  <c:v>44817</c:v>
                </c:pt>
                <c:pt idx="1487">
                  <c:v>44818</c:v>
                </c:pt>
                <c:pt idx="1488">
                  <c:v>44819</c:v>
                </c:pt>
                <c:pt idx="1489">
                  <c:v>44820</c:v>
                </c:pt>
                <c:pt idx="1490">
                  <c:v>44823</c:v>
                </c:pt>
                <c:pt idx="1491">
                  <c:v>44824</c:v>
                </c:pt>
                <c:pt idx="1492">
                  <c:v>44825</c:v>
                </c:pt>
                <c:pt idx="1493">
                  <c:v>44826</c:v>
                </c:pt>
                <c:pt idx="1494">
                  <c:v>44827</c:v>
                </c:pt>
                <c:pt idx="1495">
                  <c:v>44830</c:v>
                </c:pt>
                <c:pt idx="1496">
                  <c:v>44831</c:v>
                </c:pt>
                <c:pt idx="1497">
                  <c:v>44832</c:v>
                </c:pt>
                <c:pt idx="1498">
                  <c:v>44833</c:v>
                </c:pt>
                <c:pt idx="1499">
                  <c:v>44834</c:v>
                </c:pt>
                <c:pt idx="1500">
                  <c:v>44837</c:v>
                </c:pt>
                <c:pt idx="1501">
                  <c:v>44838</c:v>
                </c:pt>
                <c:pt idx="1502">
                  <c:v>44839</c:v>
                </c:pt>
                <c:pt idx="1503">
                  <c:v>44840</c:v>
                </c:pt>
                <c:pt idx="1504">
                  <c:v>44841</c:v>
                </c:pt>
                <c:pt idx="1505">
                  <c:v>44844</c:v>
                </c:pt>
                <c:pt idx="1506">
                  <c:v>44845</c:v>
                </c:pt>
                <c:pt idx="1507">
                  <c:v>44846</c:v>
                </c:pt>
                <c:pt idx="1508">
                  <c:v>44847</c:v>
                </c:pt>
                <c:pt idx="1509">
                  <c:v>44848</c:v>
                </c:pt>
                <c:pt idx="1510">
                  <c:v>44851</c:v>
                </c:pt>
                <c:pt idx="1511">
                  <c:v>44852</c:v>
                </c:pt>
                <c:pt idx="1512">
                  <c:v>44853</c:v>
                </c:pt>
                <c:pt idx="1513">
                  <c:v>44854</c:v>
                </c:pt>
                <c:pt idx="1514">
                  <c:v>44855</c:v>
                </c:pt>
                <c:pt idx="1515">
                  <c:v>44858</c:v>
                </c:pt>
                <c:pt idx="1516">
                  <c:v>44859</c:v>
                </c:pt>
                <c:pt idx="1517">
                  <c:v>44860</c:v>
                </c:pt>
                <c:pt idx="1518">
                  <c:v>44861</c:v>
                </c:pt>
                <c:pt idx="1519">
                  <c:v>44862</c:v>
                </c:pt>
                <c:pt idx="1520">
                  <c:v>44865</c:v>
                </c:pt>
                <c:pt idx="1521">
                  <c:v>44866</c:v>
                </c:pt>
                <c:pt idx="1522">
                  <c:v>44867</c:v>
                </c:pt>
                <c:pt idx="1523">
                  <c:v>44868</c:v>
                </c:pt>
                <c:pt idx="1524">
                  <c:v>44869</c:v>
                </c:pt>
                <c:pt idx="1525">
                  <c:v>44872</c:v>
                </c:pt>
                <c:pt idx="1526">
                  <c:v>44873</c:v>
                </c:pt>
                <c:pt idx="1527">
                  <c:v>44874</c:v>
                </c:pt>
                <c:pt idx="1528">
                  <c:v>44875</c:v>
                </c:pt>
                <c:pt idx="1529">
                  <c:v>44876</c:v>
                </c:pt>
                <c:pt idx="1530">
                  <c:v>44879</c:v>
                </c:pt>
                <c:pt idx="1531">
                  <c:v>44880</c:v>
                </c:pt>
                <c:pt idx="1532">
                  <c:v>44881</c:v>
                </c:pt>
                <c:pt idx="1533">
                  <c:v>44882</c:v>
                </c:pt>
                <c:pt idx="1534">
                  <c:v>44883</c:v>
                </c:pt>
                <c:pt idx="1535">
                  <c:v>44886</c:v>
                </c:pt>
                <c:pt idx="1536">
                  <c:v>44887</c:v>
                </c:pt>
                <c:pt idx="1537">
                  <c:v>44888</c:v>
                </c:pt>
                <c:pt idx="1538">
                  <c:v>44889</c:v>
                </c:pt>
                <c:pt idx="1539">
                  <c:v>44890</c:v>
                </c:pt>
                <c:pt idx="1540">
                  <c:v>44893</c:v>
                </c:pt>
                <c:pt idx="1541">
                  <c:v>44894</c:v>
                </c:pt>
                <c:pt idx="1542">
                  <c:v>44895</c:v>
                </c:pt>
                <c:pt idx="1543">
                  <c:v>44896</c:v>
                </c:pt>
                <c:pt idx="1544">
                  <c:v>44897</c:v>
                </c:pt>
                <c:pt idx="1545">
                  <c:v>44900</c:v>
                </c:pt>
                <c:pt idx="1546">
                  <c:v>44901</c:v>
                </c:pt>
                <c:pt idx="1547">
                  <c:v>44902</c:v>
                </c:pt>
                <c:pt idx="1548">
                  <c:v>44903</c:v>
                </c:pt>
                <c:pt idx="1549">
                  <c:v>44904</c:v>
                </c:pt>
                <c:pt idx="1550">
                  <c:v>44907</c:v>
                </c:pt>
                <c:pt idx="1551">
                  <c:v>44908</c:v>
                </c:pt>
                <c:pt idx="1552">
                  <c:v>44909</c:v>
                </c:pt>
                <c:pt idx="1553">
                  <c:v>44910</c:v>
                </c:pt>
                <c:pt idx="1554">
                  <c:v>44911</c:v>
                </c:pt>
                <c:pt idx="1555">
                  <c:v>44914</c:v>
                </c:pt>
                <c:pt idx="1556">
                  <c:v>44915</c:v>
                </c:pt>
                <c:pt idx="1557">
                  <c:v>44916</c:v>
                </c:pt>
                <c:pt idx="1558">
                  <c:v>44917</c:v>
                </c:pt>
                <c:pt idx="1559">
                  <c:v>44918</c:v>
                </c:pt>
                <c:pt idx="1560">
                  <c:v>44921</c:v>
                </c:pt>
                <c:pt idx="1561">
                  <c:v>44922</c:v>
                </c:pt>
                <c:pt idx="1562">
                  <c:v>44923</c:v>
                </c:pt>
                <c:pt idx="1563">
                  <c:v>44924</c:v>
                </c:pt>
                <c:pt idx="1564">
                  <c:v>44925</c:v>
                </c:pt>
                <c:pt idx="1565">
                  <c:v>44928</c:v>
                </c:pt>
                <c:pt idx="1566">
                  <c:v>44929</c:v>
                </c:pt>
                <c:pt idx="1567">
                  <c:v>44930</c:v>
                </c:pt>
                <c:pt idx="1568">
                  <c:v>44931</c:v>
                </c:pt>
                <c:pt idx="1569">
                  <c:v>44932</c:v>
                </c:pt>
                <c:pt idx="1570">
                  <c:v>44935</c:v>
                </c:pt>
                <c:pt idx="1571">
                  <c:v>44936</c:v>
                </c:pt>
                <c:pt idx="1572">
                  <c:v>44937</c:v>
                </c:pt>
                <c:pt idx="1573">
                  <c:v>44938</c:v>
                </c:pt>
                <c:pt idx="1574">
                  <c:v>44939</c:v>
                </c:pt>
                <c:pt idx="1575">
                  <c:v>44942</c:v>
                </c:pt>
                <c:pt idx="1576">
                  <c:v>44943</c:v>
                </c:pt>
                <c:pt idx="1577">
                  <c:v>44944</c:v>
                </c:pt>
                <c:pt idx="1578">
                  <c:v>44945</c:v>
                </c:pt>
                <c:pt idx="1579">
                  <c:v>44946</c:v>
                </c:pt>
                <c:pt idx="1580">
                  <c:v>44949</c:v>
                </c:pt>
                <c:pt idx="1581">
                  <c:v>44950</c:v>
                </c:pt>
                <c:pt idx="1582">
                  <c:v>44951</c:v>
                </c:pt>
                <c:pt idx="1583">
                  <c:v>44952</c:v>
                </c:pt>
                <c:pt idx="1584">
                  <c:v>44953</c:v>
                </c:pt>
                <c:pt idx="1585">
                  <c:v>44956</c:v>
                </c:pt>
                <c:pt idx="1586">
                  <c:v>44957</c:v>
                </c:pt>
                <c:pt idx="1587">
                  <c:v>44958</c:v>
                </c:pt>
                <c:pt idx="1588">
                  <c:v>44959</c:v>
                </c:pt>
                <c:pt idx="1589">
                  <c:v>44960</c:v>
                </c:pt>
                <c:pt idx="1590">
                  <c:v>44963</c:v>
                </c:pt>
                <c:pt idx="1591">
                  <c:v>44964</c:v>
                </c:pt>
                <c:pt idx="1592">
                  <c:v>44965</c:v>
                </c:pt>
                <c:pt idx="1593">
                  <c:v>44966</c:v>
                </c:pt>
                <c:pt idx="1594">
                  <c:v>44967</c:v>
                </c:pt>
                <c:pt idx="1595">
                  <c:v>44970</c:v>
                </c:pt>
                <c:pt idx="1596">
                  <c:v>44971</c:v>
                </c:pt>
                <c:pt idx="1597">
                  <c:v>44972</c:v>
                </c:pt>
                <c:pt idx="1598">
                  <c:v>44973</c:v>
                </c:pt>
                <c:pt idx="1599">
                  <c:v>44974</c:v>
                </c:pt>
                <c:pt idx="1600">
                  <c:v>44977</c:v>
                </c:pt>
                <c:pt idx="1601">
                  <c:v>44978</c:v>
                </c:pt>
                <c:pt idx="1602">
                  <c:v>44979</c:v>
                </c:pt>
                <c:pt idx="1603">
                  <c:v>44980</c:v>
                </c:pt>
                <c:pt idx="1604">
                  <c:v>44981</c:v>
                </c:pt>
                <c:pt idx="1605">
                  <c:v>44984</c:v>
                </c:pt>
                <c:pt idx="1606">
                  <c:v>44985</c:v>
                </c:pt>
                <c:pt idx="1607">
                  <c:v>44986</c:v>
                </c:pt>
                <c:pt idx="1608">
                  <c:v>44987</c:v>
                </c:pt>
                <c:pt idx="1609">
                  <c:v>44988</c:v>
                </c:pt>
                <c:pt idx="1610">
                  <c:v>44991</c:v>
                </c:pt>
                <c:pt idx="1611">
                  <c:v>44992</c:v>
                </c:pt>
                <c:pt idx="1612">
                  <c:v>44993</c:v>
                </c:pt>
                <c:pt idx="1613">
                  <c:v>44994</c:v>
                </c:pt>
                <c:pt idx="1614">
                  <c:v>44995</c:v>
                </c:pt>
                <c:pt idx="1615">
                  <c:v>44998</c:v>
                </c:pt>
                <c:pt idx="1616">
                  <c:v>44999</c:v>
                </c:pt>
                <c:pt idx="1617">
                  <c:v>45000</c:v>
                </c:pt>
                <c:pt idx="1618">
                  <c:v>45001</c:v>
                </c:pt>
                <c:pt idx="1619">
                  <c:v>45002</c:v>
                </c:pt>
                <c:pt idx="1620">
                  <c:v>45005</c:v>
                </c:pt>
                <c:pt idx="1621">
                  <c:v>45006</c:v>
                </c:pt>
                <c:pt idx="1622">
                  <c:v>45007</c:v>
                </c:pt>
                <c:pt idx="1623">
                  <c:v>45008</c:v>
                </c:pt>
                <c:pt idx="1624">
                  <c:v>45009</c:v>
                </c:pt>
                <c:pt idx="1625">
                  <c:v>45012</c:v>
                </c:pt>
                <c:pt idx="1626">
                  <c:v>45013</c:v>
                </c:pt>
                <c:pt idx="1627">
                  <c:v>45014</c:v>
                </c:pt>
                <c:pt idx="1628">
                  <c:v>45015</c:v>
                </c:pt>
                <c:pt idx="1629">
                  <c:v>45016</c:v>
                </c:pt>
                <c:pt idx="1630">
                  <c:v>45019</c:v>
                </c:pt>
                <c:pt idx="1631">
                  <c:v>45020</c:v>
                </c:pt>
                <c:pt idx="1632">
                  <c:v>45021</c:v>
                </c:pt>
                <c:pt idx="1633">
                  <c:v>45022</c:v>
                </c:pt>
                <c:pt idx="1634">
                  <c:v>45023</c:v>
                </c:pt>
                <c:pt idx="1635">
                  <c:v>45026</c:v>
                </c:pt>
                <c:pt idx="1636">
                  <c:v>45027</c:v>
                </c:pt>
                <c:pt idx="1637">
                  <c:v>45028</c:v>
                </c:pt>
                <c:pt idx="1638">
                  <c:v>45029</c:v>
                </c:pt>
                <c:pt idx="1639">
                  <c:v>45030</c:v>
                </c:pt>
                <c:pt idx="1640">
                  <c:v>45033</c:v>
                </c:pt>
                <c:pt idx="1641">
                  <c:v>45034</c:v>
                </c:pt>
                <c:pt idx="1642">
                  <c:v>45035</c:v>
                </c:pt>
                <c:pt idx="1643">
                  <c:v>45036</c:v>
                </c:pt>
                <c:pt idx="1644">
                  <c:v>45037</c:v>
                </c:pt>
                <c:pt idx="1645">
                  <c:v>45040</c:v>
                </c:pt>
                <c:pt idx="1646">
                  <c:v>45041</c:v>
                </c:pt>
                <c:pt idx="1647">
                  <c:v>45042</c:v>
                </c:pt>
                <c:pt idx="1648">
                  <c:v>45043</c:v>
                </c:pt>
                <c:pt idx="1649">
                  <c:v>45044</c:v>
                </c:pt>
                <c:pt idx="1650">
                  <c:v>45047</c:v>
                </c:pt>
                <c:pt idx="1651">
                  <c:v>45048</c:v>
                </c:pt>
                <c:pt idx="1652">
                  <c:v>45049</c:v>
                </c:pt>
                <c:pt idx="1653">
                  <c:v>45050</c:v>
                </c:pt>
                <c:pt idx="1654">
                  <c:v>45051</c:v>
                </c:pt>
                <c:pt idx="1655">
                  <c:v>45054</c:v>
                </c:pt>
                <c:pt idx="1656">
                  <c:v>45055</c:v>
                </c:pt>
                <c:pt idx="1657">
                  <c:v>45056</c:v>
                </c:pt>
                <c:pt idx="1658">
                  <c:v>45057</c:v>
                </c:pt>
                <c:pt idx="1659">
                  <c:v>45058</c:v>
                </c:pt>
                <c:pt idx="1660">
                  <c:v>45061</c:v>
                </c:pt>
                <c:pt idx="1661">
                  <c:v>45062</c:v>
                </c:pt>
                <c:pt idx="1662">
                  <c:v>45063</c:v>
                </c:pt>
                <c:pt idx="1663">
                  <c:v>45064</c:v>
                </c:pt>
                <c:pt idx="1664">
                  <c:v>45065</c:v>
                </c:pt>
                <c:pt idx="1665">
                  <c:v>45068</c:v>
                </c:pt>
                <c:pt idx="1666">
                  <c:v>45069</c:v>
                </c:pt>
                <c:pt idx="1667">
                  <c:v>45070</c:v>
                </c:pt>
                <c:pt idx="1668">
                  <c:v>45071</c:v>
                </c:pt>
                <c:pt idx="1669">
                  <c:v>45072</c:v>
                </c:pt>
                <c:pt idx="1670">
                  <c:v>45075</c:v>
                </c:pt>
                <c:pt idx="1671">
                  <c:v>45076</c:v>
                </c:pt>
                <c:pt idx="1672">
                  <c:v>45077</c:v>
                </c:pt>
                <c:pt idx="1673">
                  <c:v>45078</c:v>
                </c:pt>
                <c:pt idx="1674">
                  <c:v>45079</c:v>
                </c:pt>
                <c:pt idx="1675">
                  <c:v>45082</c:v>
                </c:pt>
                <c:pt idx="1676">
                  <c:v>45083</c:v>
                </c:pt>
                <c:pt idx="1677">
                  <c:v>45084</c:v>
                </c:pt>
                <c:pt idx="1678">
                  <c:v>45085</c:v>
                </c:pt>
                <c:pt idx="1679">
                  <c:v>45086</c:v>
                </c:pt>
                <c:pt idx="1680">
                  <c:v>45089</c:v>
                </c:pt>
                <c:pt idx="1681">
                  <c:v>45090</c:v>
                </c:pt>
                <c:pt idx="1682">
                  <c:v>45091</c:v>
                </c:pt>
                <c:pt idx="1683">
                  <c:v>45092</c:v>
                </c:pt>
                <c:pt idx="1684">
                  <c:v>45093</c:v>
                </c:pt>
                <c:pt idx="1685">
                  <c:v>45096</c:v>
                </c:pt>
                <c:pt idx="1686">
                  <c:v>45097</c:v>
                </c:pt>
                <c:pt idx="1687">
                  <c:v>45098</c:v>
                </c:pt>
                <c:pt idx="1688">
                  <c:v>45099</c:v>
                </c:pt>
                <c:pt idx="1689">
                  <c:v>45100</c:v>
                </c:pt>
                <c:pt idx="1690">
                  <c:v>45103</c:v>
                </c:pt>
                <c:pt idx="1691">
                  <c:v>45104</c:v>
                </c:pt>
                <c:pt idx="1692">
                  <c:v>45105</c:v>
                </c:pt>
                <c:pt idx="1693">
                  <c:v>45106</c:v>
                </c:pt>
                <c:pt idx="1694">
                  <c:v>45107</c:v>
                </c:pt>
                <c:pt idx="1695">
                  <c:v>45110</c:v>
                </c:pt>
                <c:pt idx="1696">
                  <c:v>45111</c:v>
                </c:pt>
                <c:pt idx="1697">
                  <c:v>45112</c:v>
                </c:pt>
                <c:pt idx="1698">
                  <c:v>45113</c:v>
                </c:pt>
                <c:pt idx="1699">
                  <c:v>45114</c:v>
                </c:pt>
                <c:pt idx="1700">
                  <c:v>45117</c:v>
                </c:pt>
                <c:pt idx="1701">
                  <c:v>45118</c:v>
                </c:pt>
                <c:pt idx="1702">
                  <c:v>45119</c:v>
                </c:pt>
                <c:pt idx="1703">
                  <c:v>45120</c:v>
                </c:pt>
                <c:pt idx="1704">
                  <c:v>45121</c:v>
                </c:pt>
                <c:pt idx="1705">
                  <c:v>45124</c:v>
                </c:pt>
                <c:pt idx="1706">
                  <c:v>45125</c:v>
                </c:pt>
                <c:pt idx="1707">
                  <c:v>45126</c:v>
                </c:pt>
                <c:pt idx="1708">
                  <c:v>45127</c:v>
                </c:pt>
                <c:pt idx="1709">
                  <c:v>45128</c:v>
                </c:pt>
                <c:pt idx="1710">
                  <c:v>45131</c:v>
                </c:pt>
                <c:pt idx="1711">
                  <c:v>45132</c:v>
                </c:pt>
                <c:pt idx="1712">
                  <c:v>45133</c:v>
                </c:pt>
                <c:pt idx="1713">
                  <c:v>45134</c:v>
                </c:pt>
                <c:pt idx="1714">
                  <c:v>45135</c:v>
                </c:pt>
                <c:pt idx="1715">
                  <c:v>45138</c:v>
                </c:pt>
                <c:pt idx="1716">
                  <c:v>45139</c:v>
                </c:pt>
                <c:pt idx="1717">
                  <c:v>45140</c:v>
                </c:pt>
                <c:pt idx="1718">
                  <c:v>45141</c:v>
                </c:pt>
                <c:pt idx="1719">
                  <c:v>45142</c:v>
                </c:pt>
                <c:pt idx="1720">
                  <c:v>45145</c:v>
                </c:pt>
                <c:pt idx="1721">
                  <c:v>45146</c:v>
                </c:pt>
                <c:pt idx="1722">
                  <c:v>45147</c:v>
                </c:pt>
                <c:pt idx="1723">
                  <c:v>45148</c:v>
                </c:pt>
                <c:pt idx="1724">
                  <c:v>45149</c:v>
                </c:pt>
                <c:pt idx="1725">
                  <c:v>45152</c:v>
                </c:pt>
                <c:pt idx="1726">
                  <c:v>45153</c:v>
                </c:pt>
                <c:pt idx="1727">
                  <c:v>45154</c:v>
                </c:pt>
                <c:pt idx="1728">
                  <c:v>45155</c:v>
                </c:pt>
                <c:pt idx="1729">
                  <c:v>45156</c:v>
                </c:pt>
                <c:pt idx="1730">
                  <c:v>45159</c:v>
                </c:pt>
                <c:pt idx="1731">
                  <c:v>45160</c:v>
                </c:pt>
                <c:pt idx="1732">
                  <c:v>45161</c:v>
                </c:pt>
                <c:pt idx="1733">
                  <c:v>45162</c:v>
                </c:pt>
                <c:pt idx="1734">
                  <c:v>45163</c:v>
                </c:pt>
                <c:pt idx="1735">
                  <c:v>45166</c:v>
                </c:pt>
                <c:pt idx="1736">
                  <c:v>45167</c:v>
                </c:pt>
                <c:pt idx="1737">
                  <c:v>45168</c:v>
                </c:pt>
                <c:pt idx="1738">
                  <c:v>45169</c:v>
                </c:pt>
                <c:pt idx="1739">
                  <c:v>45170</c:v>
                </c:pt>
                <c:pt idx="1740">
                  <c:v>45173</c:v>
                </c:pt>
                <c:pt idx="1741">
                  <c:v>45174</c:v>
                </c:pt>
                <c:pt idx="1742">
                  <c:v>45175</c:v>
                </c:pt>
                <c:pt idx="1743">
                  <c:v>45176</c:v>
                </c:pt>
                <c:pt idx="1744">
                  <c:v>45177</c:v>
                </c:pt>
                <c:pt idx="1745">
                  <c:v>45180</c:v>
                </c:pt>
                <c:pt idx="1746">
                  <c:v>45181</c:v>
                </c:pt>
                <c:pt idx="1747">
                  <c:v>45182</c:v>
                </c:pt>
                <c:pt idx="1748">
                  <c:v>45183</c:v>
                </c:pt>
                <c:pt idx="1749">
                  <c:v>45184</c:v>
                </c:pt>
                <c:pt idx="1750">
                  <c:v>45187</c:v>
                </c:pt>
                <c:pt idx="1751">
                  <c:v>45188</c:v>
                </c:pt>
                <c:pt idx="1752">
                  <c:v>45189</c:v>
                </c:pt>
                <c:pt idx="1753">
                  <c:v>45190</c:v>
                </c:pt>
                <c:pt idx="1754">
                  <c:v>45191</c:v>
                </c:pt>
                <c:pt idx="1755">
                  <c:v>45194</c:v>
                </c:pt>
                <c:pt idx="1756">
                  <c:v>45195</c:v>
                </c:pt>
                <c:pt idx="1757">
                  <c:v>45196</c:v>
                </c:pt>
                <c:pt idx="1758">
                  <c:v>45197</c:v>
                </c:pt>
                <c:pt idx="1759">
                  <c:v>45198</c:v>
                </c:pt>
                <c:pt idx="1760">
                  <c:v>45201</c:v>
                </c:pt>
                <c:pt idx="1761">
                  <c:v>45202</c:v>
                </c:pt>
                <c:pt idx="1762">
                  <c:v>45203</c:v>
                </c:pt>
                <c:pt idx="1763">
                  <c:v>45204</c:v>
                </c:pt>
                <c:pt idx="1764">
                  <c:v>45205</c:v>
                </c:pt>
                <c:pt idx="1765">
                  <c:v>45208</c:v>
                </c:pt>
                <c:pt idx="1766">
                  <c:v>45209</c:v>
                </c:pt>
                <c:pt idx="1767">
                  <c:v>45210</c:v>
                </c:pt>
                <c:pt idx="1768">
                  <c:v>45211</c:v>
                </c:pt>
                <c:pt idx="1769">
                  <c:v>45212</c:v>
                </c:pt>
                <c:pt idx="1770">
                  <c:v>45215</c:v>
                </c:pt>
                <c:pt idx="1771">
                  <c:v>45216</c:v>
                </c:pt>
                <c:pt idx="1772">
                  <c:v>45217</c:v>
                </c:pt>
                <c:pt idx="1773">
                  <c:v>45218</c:v>
                </c:pt>
                <c:pt idx="1774">
                  <c:v>45219</c:v>
                </c:pt>
                <c:pt idx="1775">
                  <c:v>45222</c:v>
                </c:pt>
                <c:pt idx="1776">
                  <c:v>45223</c:v>
                </c:pt>
                <c:pt idx="1777">
                  <c:v>45224</c:v>
                </c:pt>
                <c:pt idx="1778">
                  <c:v>45225</c:v>
                </c:pt>
                <c:pt idx="1779">
                  <c:v>45226</c:v>
                </c:pt>
                <c:pt idx="1780">
                  <c:v>45229</c:v>
                </c:pt>
                <c:pt idx="1781">
                  <c:v>45230</c:v>
                </c:pt>
                <c:pt idx="1782">
                  <c:v>45231</c:v>
                </c:pt>
                <c:pt idx="1783">
                  <c:v>45232</c:v>
                </c:pt>
                <c:pt idx="1784">
                  <c:v>45233</c:v>
                </c:pt>
                <c:pt idx="1785">
                  <c:v>45236</c:v>
                </c:pt>
                <c:pt idx="1786">
                  <c:v>45237</c:v>
                </c:pt>
                <c:pt idx="1787">
                  <c:v>45238</c:v>
                </c:pt>
                <c:pt idx="1788">
                  <c:v>45239</c:v>
                </c:pt>
                <c:pt idx="1789">
                  <c:v>45240</c:v>
                </c:pt>
                <c:pt idx="1790">
                  <c:v>45243</c:v>
                </c:pt>
                <c:pt idx="1791">
                  <c:v>45244</c:v>
                </c:pt>
                <c:pt idx="1792">
                  <c:v>45245</c:v>
                </c:pt>
                <c:pt idx="1793">
                  <c:v>45246</c:v>
                </c:pt>
                <c:pt idx="1794">
                  <c:v>45247</c:v>
                </c:pt>
                <c:pt idx="1795">
                  <c:v>45250</c:v>
                </c:pt>
                <c:pt idx="1796">
                  <c:v>45251</c:v>
                </c:pt>
                <c:pt idx="1797">
                  <c:v>45252</c:v>
                </c:pt>
                <c:pt idx="1798">
                  <c:v>45253</c:v>
                </c:pt>
                <c:pt idx="1799">
                  <c:v>45254</c:v>
                </c:pt>
                <c:pt idx="1800">
                  <c:v>45257</c:v>
                </c:pt>
                <c:pt idx="1801">
                  <c:v>45258</c:v>
                </c:pt>
                <c:pt idx="1802">
                  <c:v>45259</c:v>
                </c:pt>
                <c:pt idx="1803">
                  <c:v>45260</c:v>
                </c:pt>
                <c:pt idx="1804">
                  <c:v>45261</c:v>
                </c:pt>
                <c:pt idx="1805">
                  <c:v>45264</c:v>
                </c:pt>
                <c:pt idx="1806">
                  <c:v>45265</c:v>
                </c:pt>
                <c:pt idx="1807">
                  <c:v>45266</c:v>
                </c:pt>
                <c:pt idx="1808">
                  <c:v>45267</c:v>
                </c:pt>
                <c:pt idx="1809">
                  <c:v>45268</c:v>
                </c:pt>
                <c:pt idx="1810">
                  <c:v>45271</c:v>
                </c:pt>
                <c:pt idx="1811">
                  <c:v>45272</c:v>
                </c:pt>
                <c:pt idx="1812">
                  <c:v>45273</c:v>
                </c:pt>
                <c:pt idx="1813">
                  <c:v>45274</c:v>
                </c:pt>
                <c:pt idx="1814">
                  <c:v>45275</c:v>
                </c:pt>
                <c:pt idx="1815">
                  <c:v>45278</c:v>
                </c:pt>
                <c:pt idx="1816">
                  <c:v>45279</c:v>
                </c:pt>
                <c:pt idx="1817">
                  <c:v>45280</c:v>
                </c:pt>
                <c:pt idx="1818">
                  <c:v>45281</c:v>
                </c:pt>
                <c:pt idx="1819">
                  <c:v>45282</c:v>
                </c:pt>
                <c:pt idx="1820">
                  <c:v>45285</c:v>
                </c:pt>
                <c:pt idx="1821">
                  <c:v>45286</c:v>
                </c:pt>
                <c:pt idx="1822">
                  <c:v>45287</c:v>
                </c:pt>
                <c:pt idx="1823">
                  <c:v>45288</c:v>
                </c:pt>
                <c:pt idx="1824">
                  <c:v>45289</c:v>
                </c:pt>
                <c:pt idx="1825">
                  <c:v>45292</c:v>
                </c:pt>
                <c:pt idx="1826">
                  <c:v>45293</c:v>
                </c:pt>
                <c:pt idx="1827">
                  <c:v>45294</c:v>
                </c:pt>
                <c:pt idx="1828">
                  <c:v>45295</c:v>
                </c:pt>
                <c:pt idx="1829">
                  <c:v>45296</c:v>
                </c:pt>
                <c:pt idx="1830">
                  <c:v>45299</c:v>
                </c:pt>
                <c:pt idx="1831">
                  <c:v>45300</c:v>
                </c:pt>
                <c:pt idx="1832">
                  <c:v>45301</c:v>
                </c:pt>
                <c:pt idx="1833">
                  <c:v>45302</c:v>
                </c:pt>
                <c:pt idx="1834">
                  <c:v>45303</c:v>
                </c:pt>
                <c:pt idx="1835">
                  <c:v>45306</c:v>
                </c:pt>
                <c:pt idx="1836">
                  <c:v>45307</c:v>
                </c:pt>
                <c:pt idx="1837">
                  <c:v>45308</c:v>
                </c:pt>
                <c:pt idx="1838">
                  <c:v>45309</c:v>
                </c:pt>
                <c:pt idx="1839">
                  <c:v>45310</c:v>
                </c:pt>
                <c:pt idx="1840">
                  <c:v>45313</c:v>
                </c:pt>
                <c:pt idx="1841">
                  <c:v>45314</c:v>
                </c:pt>
                <c:pt idx="1842">
                  <c:v>45315</c:v>
                </c:pt>
                <c:pt idx="1843">
                  <c:v>45316</c:v>
                </c:pt>
                <c:pt idx="1844">
                  <c:v>45317</c:v>
                </c:pt>
                <c:pt idx="1845">
                  <c:v>45320</c:v>
                </c:pt>
                <c:pt idx="1846">
                  <c:v>45321</c:v>
                </c:pt>
                <c:pt idx="1847">
                  <c:v>45322</c:v>
                </c:pt>
                <c:pt idx="1848">
                  <c:v>45323</c:v>
                </c:pt>
                <c:pt idx="1849">
                  <c:v>45324</c:v>
                </c:pt>
                <c:pt idx="1850">
                  <c:v>45327</c:v>
                </c:pt>
                <c:pt idx="1851">
                  <c:v>45328</c:v>
                </c:pt>
                <c:pt idx="1852">
                  <c:v>45329</c:v>
                </c:pt>
                <c:pt idx="1853">
                  <c:v>45330</c:v>
                </c:pt>
                <c:pt idx="1854">
                  <c:v>45331</c:v>
                </c:pt>
                <c:pt idx="1855">
                  <c:v>45334</c:v>
                </c:pt>
                <c:pt idx="1856">
                  <c:v>45335</c:v>
                </c:pt>
                <c:pt idx="1857">
                  <c:v>45336</c:v>
                </c:pt>
                <c:pt idx="1858">
                  <c:v>45337</c:v>
                </c:pt>
                <c:pt idx="1859">
                  <c:v>45338</c:v>
                </c:pt>
                <c:pt idx="1860">
                  <c:v>45341</c:v>
                </c:pt>
                <c:pt idx="1861">
                  <c:v>45342</c:v>
                </c:pt>
                <c:pt idx="1862">
                  <c:v>45343</c:v>
                </c:pt>
                <c:pt idx="1863">
                  <c:v>45344</c:v>
                </c:pt>
                <c:pt idx="1864">
                  <c:v>45345</c:v>
                </c:pt>
                <c:pt idx="1865">
                  <c:v>45348</c:v>
                </c:pt>
                <c:pt idx="1866">
                  <c:v>45349</c:v>
                </c:pt>
                <c:pt idx="1867">
                  <c:v>45350</c:v>
                </c:pt>
                <c:pt idx="1868">
                  <c:v>45351</c:v>
                </c:pt>
                <c:pt idx="1869">
                  <c:v>45352</c:v>
                </c:pt>
                <c:pt idx="1870">
                  <c:v>45355</c:v>
                </c:pt>
                <c:pt idx="1871">
                  <c:v>45356</c:v>
                </c:pt>
                <c:pt idx="1872">
                  <c:v>45357</c:v>
                </c:pt>
                <c:pt idx="1873">
                  <c:v>45358</c:v>
                </c:pt>
                <c:pt idx="1874">
                  <c:v>45359</c:v>
                </c:pt>
                <c:pt idx="1875">
                  <c:v>45362</c:v>
                </c:pt>
                <c:pt idx="1876">
                  <c:v>45363</c:v>
                </c:pt>
                <c:pt idx="1877">
                  <c:v>45364</c:v>
                </c:pt>
                <c:pt idx="1878">
                  <c:v>45365</c:v>
                </c:pt>
                <c:pt idx="1879">
                  <c:v>45366</c:v>
                </c:pt>
                <c:pt idx="1880">
                  <c:v>45369</c:v>
                </c:pt>
                <c:pt idx="1881">
                  <c:v>45370</c:v>
                </c:pt>
                <c:pt idx="1882">
                  <c:v>45371</c:v>
                </c:pt>
                <c:pt idx="1883">
                  <c:v>45372</c:v>
                </c:pt>
                <c:pt idx="1884">
                  <c:v>45373</c:v>
                </c:pt>
                <c:pt idx="1885">
                  <c:v>45376</c:v>
                </c:pt>
                <c:pt idx="1886">
                  <c:v>45377</c:v>
                </c:pt>
                <c:pt idx="1887">
                  <c:v>45378</c:v>
                </c:pt>
                <c:pt idx="1888">
                  <c:v>45379</c:v>
                </c:pt>
                <c:pt idx="1889">
                  <c:v>45380</c:v>
                </c:pt>
                <c:pt idx="1890">
                  <c:v>45383</c:v>
                </c:pt>
                <c:pt idx="1891">
                  <c:v>45384</c:v>
                </c:pt>
                <c:pt idx="1892">
                  <c:v>45385</c:v>
                </c:pt>
                <c:pt idx="1893">
                  <c:v>45386</c:v>
                </c:pt>
                <c:pt idx="1894">
                  <c:v>45387</c:v>
                </c:pt>
                <c:pt idx="1895">
                  <c:v>45390</c:v>
                </c:pt>
                <c:pt idx="1896">
                  <c:v>45391</c:v>
                </c:pt>
                <c:pt idx="1897">
                  <c:v>45392</c:v>
                </c:pt>
                <c:pt idx="1898">
                  <c:v>45393</c:v>
                </c:pt>
                <c:pt idx="1899">
                  <c:v>45394</c:v>
                </c:pt>
                <c:pt idx="1900">
                  <c:v>45397</c:v>
                </c:pt>
                <c:pt idx="1901">
                  <c:v>45398</c:v>
                </c:pt>
                <c:pt idx="1902">
                  <c:v>45399</c:v>
                </c:pt>
                <c:pt idx="1903">
                  <c:v>45400</c:v>
                </c:pt>
                <c:pt idx="1904">
                  <c:v>45401</c:v>
                </c:pt>
                <c:pt idx="1905">
                  <c:v>45404</c:v>
                </c:pt>
                <c:pt idx="1906">
                  <c:v>45405</c:v>
                </c:pt>
                <c:pt idx="1907">
                  <c:v>45406</c:v>
                </c:pt>
                <c:pt idx="1908">
                  <c:v>45407</c:v>
                </c:pt>
                <c:pt idx="1909">
                  <c:v>45408</c:v>
                </c:pt>
                <c:pt idx="1910">
                  <c:v>45411</c:v>
                </c:pt>
                <c:pt idx="1911">
                  <c:v>45412</c:v>
                </c:pt>
                <c:pt idx="1912">
                  <c:v>45413</c:v>
                </c:pt>
                <c:pt idx="1913">
                  <c:v>45414</c:v>
                </c:pt>
                <c:pt idx="1914">
                  <c:v>45415</c:v>
                </c:pt>
                <c:pt idx="1915">
                  <c:v>45418</c:v>
                </c:pt>
                <c:pt idx="1916">
                  <c:v>45419</c:v>
                </c:pt>
                <c:pt idx="1917">
                  <c:v>45420</c:v>
                </c:pt>
                <c:pt idx="1918">
                  <c:v>45421</c:v>
                </c:pt>
                <c:pt idx="1919">
                  <c:v>45422</c:v>
                </c:pt>
                <c:pt idx="1920">
                  <c:v>45425</c:v>
                </c:pt>
                <c:pt idx="1921">
                  <c:v>45426</c:v>
                </c:pt>
                <c:pt idx="1922">
                  <c:v>45427</c:v>
                </c:pt>
                <c:pt idx="1923">
                  <c:v>45428</c:v>
                </c:pt>
                <c:pt idx="1924">
                  <c:v>45429</c:v>
                </c:pt>
                <c:pt idx="1925">
                  <c:v>45432</c:v>
                </c:pt>
                <c:pt idx="1926">
                  <c:v>45433</c:v>
                </c:pt>
                <c:pt idx="1927">
                  <c:v>45434</c:v>
                </c:pt>
                <c:pt idx="1928">
                  <c:v>45435</c:v>
                </c:pt>
                <c:pt idx="1929">
                  <c:v>45436</c:v>
                </c:pt>
                <c:pt idx="1930">
                  <c:v>45439</c:v>
                </c:pt>
                <c:pt idx="1931">
                  <c:v>45440</c:v>
                </c:pt>
                <c:pt idx="1932">
                  <c:v>45441</c:v>
                </c:pt>
                <c:pt idx="1933">
                  <c:v>45442</c:v>
                </c:pt>
                <c:pt idx="1934">
                  <c:v>45443</c:v>
                </c:pt>
                <c:pt idx="1935">
                  <c:v>45446</c:v>
                </c:pt>
                <c:pt idx="1936">
                  <c:v>45447</c:v>
                </c:pt>
                <c:pt idx="1937">
                  <c:v>45448</c:v>
                </c:pt>
                <c:pt idx="1938">
                  <c:v>45449</c:v>
                </c:pt>
                <c:pt idx="1939">
                  <c:v>45450</c:v>
                </c:pt>
                <c:pt idx="1940">
                  <c:v>45453</c:v>
                </c:pt>
                <c:pt idx="1941">
                  <c:v>45454</c:v>
                </c:pt>
                <c:pt idx="1942">
                  <c:v>45455</c:v>
                </c:pt>
                <c:pt idx="1943">
                  <c:v>45456</c:v>
                </c:pt>
                <c:pt idx="1944">
                  <c:v>45457</c:v>
                </c:pt>
                <c:pt idx="1945">
                  <c:v>45460</c:v>
                </c:pt>
                <c:pt idx="1946">
                  <c:v>45461</c:v>
                </c:pt>
                <c:pt idx="1947">
                  <c:v>45462</c:v>
                </c:pt>
                <c:pt idx="1948">
                  <c:v>45463</c:v>
                </c:pt>
                <c:pt idx="1949">
                  <c:v>45464</c:v>
                </c:pt>
                <c:pt idx="1950">
                  <c:v>45467</c:v>
                </c:pt>
                <c:pt idx="1951">
                  <c:v>45468</c:v>
                </c:pt>
                <c:pt idx="1952">
                  <c:v>45469</c:v>
                </c:pt>
                <c:pt idx="1953">
                  <c:v>45470</c:v>
                </c:pt>
                <c:pt idx="1954">
                  <c:v>45471</c:v>
                </c:pt>
                <c:pt idx="1955">
                  <c:v>45474</c:v>
                </c:pt>
                <c:pt idx="1956">
                  <c:v>45475</c:v>
                </c:pt>
                <c:pt idx="1957">
                  <c:v>45476</c:v>
                </c:pt>
                <c:pt idx="1958">
                  <c:v>45477</c:v>
                </c:pt>
                <c:pt idx="1959">
                  <c:v>45478</c:v>
                </c:pt>
                <c:pt idx="1960">
                  <c:v>45481</c:v>
                </c:pt>
                <c:pt idx="1961">
                  <c:v>45482</c:v>
                </c:pt>
                <c:pt idx="1962">
                  <c:v>45483</c:v>
                </c:pt>
                <c:pt idx="1963">
                  <c:v>45484</c:v>
                </c:pt>
                <c:pt idx="1964">
                  <c:v>45485</c:v>
                </c:pt>
                <c:pt idx="1965">
                  <c:v>45488</c:v>
                </c:pt>
                <c:pt idx="1966">
                  <c:v>45489</c:v>
                </c:pt>
                <c:pt idx="1967">
                  <c:v>45490</c:v>
                </c:pt>
                <c:pt idx="1968">
                  <c:v>45491</c:v>
                </c:pt>
                <c:pt idx="1969">
                  <c:v>45492</c:v>
                </c:pt>
                <c:pt idx="1970">
                  <c:v>45495</c:v>
                </c:pt>
                <c:pt idx="1971">
                  <c:v>45496</c:v>
                </c:pt>
                <c:pt idx="1972">
                  <c:v>45497</c:v>
                </c:pt>
                <c:pt idx="1973">
                  <c:v>45498</c:v>
                </c:pt>
                <c:pt idx="1974">
                  <c:v>45499</c:v>
                </c:pt>
                <c:pt idx="1975">
                  <c:v>45502</c:v>
                </c:pt>
                <c:pt idx="1976">
                  <c:v>45503</c:v>
                </c:pt>
                <c:pt idx="1977">
                  <c:v>45504</c:v>
                </c:pt>
                <c:pt idx="1978">
                  <c:v>45505</c:v>
                </c:pt>
                <c:pt idx="1979">
                  <c:v>45506</c:v>
                </c:pt>
                <c:pt idx="1980">
                  <c:v>45509</c:v>
                </c:pt>
                <c:pt idx="1981">
                  <c:v>45510</c:v>
                </c:pt>
                <c:pt idx="1982">
                  <c:v>45511</c:v>
                </c:pt>
                <c:pt idx="1983">
                  <c:v>45512</c:v>
                </c:pt>
                <c:pt idx="1984">
                  <c:v>45513</c:v>
                </c:pt>
                <c:pt idx="1985">
                  <c:v>45516</c:v>
                </c:pt>
                <c:pt idx="1986">
                  <c:v>45517</c:v>
                </c:pt>
                <c:pt idx="1987">
                  <c:v>45518</c:v>
                </c:pt>
                <c:pt idx="1988">
                  <c:v>45519</c:v>
                </c:pt>
                <c:pt idx="1989">
                  <c:v>45520</c:v>
                </c:pt>
                <c:pt idx="1990">
                  <c:v>45523</c:v>
                </c:pt>
                <c:pt idx="1991">
                  <c:v>45524</c:v>
                </c:pt>
                <c:pt idx="1992">
                  <c:v>45525</c:v>
                </c:pt>
                <c:pt idx="1993">
                  <c:v>45526</c:v>
                </c:pt>
                <c:pt idx="1994">
                  <c:v>45527</c:v>
                </c:pt>
                <c:pt idx="1995">
                  <c:v>45530</c:v>
                </c:pt>
                <c:pt idx="1996">
                  <c:v>45531</c:v>
                </c:pt>
                <c:pt idx="1997">
                  <c:v>45532</c:v>
                </c:pt>
                <c:pt idx="1998">
                  <c:v>45533</c:v>
                </c:pt>
                <c:pt idx="1999">
                  <c:v>45534</c:v>
                </c:pt>
                <c:pt idx="2000">
                  <c:v>45537</c:v>
                </c:pt>
                <c:pt idx="2001">
                  <c:v>45538</c:v>
                </c:pt>
                <c:pt idx="2002">
                  <c:v>45539</c:v>
                </c:pt>
                <c:pt idx="2003">
                  <c:v>45540</c:v>
                </c:pt>
                <c:pt idx="2004">
                  <c:v>45541</c:v>
                </c:pt>
                <c:pt idx="2005">
                  <c:v>45544</c:v>
                </c:pt>
                <c:pt idx="2006">
                  <c:v>45545</c:v>
                </c:pt>
                <c:pt idx="2007">
                  <c:v>45546</c:v>
                </c:pt>
                <c:pt idx="2008">
                  <c:v>45547</c:v>
                </c:pt>
                <c:pt idx="2009">
                  <c:v>45548</c:v>
                </c:pt>
                <c:pt idx="2010">
                  <c:v>45551</c:v>
                </c:pt>
                <c:pt idx="2011">
                  <c:v>45552</c:v>
                </c:pt>
                <c:pt idx="2012">
                  <c:v>45553</c:v>
                </c:pt>
                <c:pt idx="2013">
                  <c:v>45554</c:v>
                </c:pt>
                <c:pt idx="2014">
                  <c:v>45555</c:v>
                </c:pt>
                <c:pt idx="2015">
                  <c:v>45558</c:v>
                </c:pt>
                <c:pt idx="2016">
                  <c:v>45559</c:v>
                </c:pt>
                <c:pt idx="2017">
                  <c:v>45560</c:v>
                </c:pt>
                <c:pt idx="2018">
                  <c:v>45561</c:v>
                </c:pt>
              </c:numCache>
            </c:numRef>
          </c:cat>
          <c:val>
            <c:numRef>
              <c:f>'6.5.4 Drägerwerk'!$E$7:$E$2025</c:f>
              <c:numCache>
                <c:formatCode>General</c:formatCode>
                <c:ptCount val="2019"/>
                <c:pt idx="0">
                  <c:v>13871</c:v>
                </c:pt>
                <c:pt idx="1">
                  <c:v>16075</c:v>
                </c:pt>
                <c:pt idx="2">
                  <c:v>15042</c:v>
                </c:pt>
                <c:pt idx="3">
                  <c:v>13031</c:v>
                </c:pt>
                <c:pt idx="4">
                  <c:v>18443</c:v>
                </c:pt>
                <c:pt idx="5">
                  <c:v>17396</c:v>
                </c:pt>
                <c:pt idx="6">
                  <c:v>60749</c:v>
                </c:pt>
                <c:pt idx="7">
                  <c:v>45249</c:v>
                </c:pt>
                <c:pt idx="8">
                  <c:v>54437</c:v>
                </c:pt>
                <c:pt idx="9">
                  <c:v>81235</c:v>
                </c:pt>
                <c:pt idx="10">
                  <c:v>46818</c:v>
                </c:pt>
                <c:pt idx="11">
                  <c:v>38776</c:v>
                </c:pt>
                <c:pt idx="12">
                  <c:v>47348</c:v>
                </c:pt>
                <c:pt idx="13">
                  <c:v>44624</c:v>
                </c:pt>
                <c:pt idx="14">
                  <c:v>26742</c:v>
                </c:pt>
                <c:pt idx="15">
                  <c:v>17567</c:v>
                </c:pt>
                <c:pt idx="16">
                  <c:v>24656</c:v>
                </c:pt>
                <c:pt idx="17">
                  <c:v>26295</c:v>
                </c:pt>
                <c:pt idx="18">
                  <c:v>29329</c:v>
                </c:pt>
                <c:pt idx="19">
                  <c:v>33680</c:v>
                </c:pt>
                <c:pt idx="20">
                  <c:v>15733</c:v>
                </c:pt>
                <c:pt idx="21">
                  <c:v>21956</c:v>
                </c:pt>
                <c:pt idx="22">
                  <c:v>33470</c:v>
                </c:pt>
                <c:pt idx="23">
                  <c:v>21287</c:v>
                </c:pt>
                <c:pt idx="24">
                  <c:v>14347</c:v>
                </c:pt>
                <c:pt idx="25">
                  <c:v>18148</c:v>
                </c:pt>
                <c:pt idx="26">
                  <c:v>35763</c:v>
                </c:pt>
                <c:pt idx="27">
                  <c:v>17218</c:v>
                </c:pt>
                <c:pt idx="28">
                  <c:v>29965</c:v>
                </c:pt>
                <c:pt idx="29">
                  <c:v>31111</c:v>
                </c:pt>
                <c:pt idx="30">
                  <c:v>24057</c:v>
                </c:pt>
                <c:pt idx="31">
                  <c:v>13824</c:v>
                </c:pt>
                <c:pt idx="32">
                  <c:v>17169</c:v>
                </c:pt>
                <c:pt idx="33">
                  <c:v>23579</c:v>
                </c:pt>
                <c:pt idx="34">
                  <c:v>17939</c:v>
                </c:pt>
                <c:pt idx="35">
                  <c:v>24882</c:v>
                </c:pt>
                <c:pt idx="36">
                  <c:v>15878</c:v>
                </c:pt>
                <c:pt idx="37">
                  <c:v>20009</c:v>
                </c:pt>
                <c:pt idx="38">
                  <c:v>12445</c:v>
                </c:pt>
                <c:pt idx="39">
                  <c:v>23125</c:v>
                </c:pt>
                <c:pt idx="40">
                  <c:v>11653</c:v>
                </c:pt>
                <c:pt idx="41">
                  <c:v>9758</c:v>
                </c:pt>
                <c:pt idx="42">
                  <c:v>28468</c:v>
                </c:pt>
                <c:pt idx="43">
                  <c:v>34760</c:v>
                </c:pt>
                <c:pt idx="44">
                  <c:v>15986</c:v>
                </c:pt>
                <c:pt idx="45">
                  <c:v>23191</c:v>
                </c:pt>
                <c:pt idx="46">
                  <c:v>37762</c:v>
                </c:pt>
                <c:pt idx="47">
                  <c:v>27866</c:v>
                </c:pt>
                <c:pt idx="48">
                  <c:v>63815</c:v>
                </c:pt>
                <c:pt idx="49">
                  <c:v>36478</c:v>
                </c:pt>
                <c:pt idx="50">
                  <c:v>22515</c:v>
                </c:pt>
                <c:pt idx="51">
                  <c:v>33921</c:v>
                </c:pt>
                <c:pt idx="52">
                  <c:v>33556</c:v>
                </c:pt>
                <c:pt idx="53">
                  <c:v>58713</c:v>
                </c:pt>
                <c:pt idx="54">
                  <c:v>48836</c:v>
                </c:pt>
                <c:pt idx="55">
                  <c:v>44663</c:v>
                </c:pt>
                <c:pt idx="56">
                  <c:v>26229</c:v>
                </c:pt>
                <c:pt idx="57">
                  <c:v>26660</c:v>
                </c:pt>
                <c:pt idx="58">
                  <c:v>43642</c:v>
                </c:pt>
                <c:pt idx="59">
                  <c:v>39737</c:v>
                </c:pt>
                <c:pt idx="60">
                  <c:v>25730</c:v>
                </c:pt>
                <c:pt idx="61">
                  <c:v>23480</c:v>
                </c:pt>
                <c:pt idx="62">
                  <c:v>32963</c:v>
                </c:pt>
                <c:pt idx="63">
                  <c:v>27708</c:v>
                </c:pt>
                <c:pt idx="64">
                  <c:v>38506</c:v>
                </c:pt>
                <c:pt idx="65">
                  <c:v>56639</c:v>
                </c:pt>
                <c:pt idx="66">
                  <c:v>43635</c:v>
                </c:pt>
                <c:pt idx="67">
                  <c:v>107389</c:v>
                </c:pt>
                <c:pt idx="68">
                  <c:v>45980</c:v>
                </c:pt>
                <c:pt idx="69">
                  <c:v>27978</c:v>
                </c:pt>
                <c:pt idx="70">
                  <c:v>28239</c:v>
                </c:pt>
                <c:pt idx="71">
                  <c:v>33265</c:v>
                </c:pt>
                <c:pt idx="72">
                  <c:v>26699</c:v>
                </c:pt>
                <c:pt idx="73">
                  <c:v>50529</c:v>
                </c:pt>
                <c:pt idx="74">
                  <c:v>50529</c:v>
                </c:pt>
                <c:pt idx="75">
                  <c:v>50529</c:v>
                </c:pt>
                <c:pt idx="76">
                  <c:v>28221</c:v>
                </c:pt>
                <c:pt idx="77">
                  <c:v>45778</c:v>
                </c:pt>
                <c:pt idx="78">
                  <c:v>24160</c:v>
                </c:pt>
                <c:pt idx="79">
                  <c:v>36587</c:v>
                </c:pt>
                <c:pt idx="80">
                  <c:v>33982</c:v>
                </c:pt>
                <c:pt idx="81">
                  <c:v>47696</c:v>
                </c:pt>
                <c:pt idx="82">
                  <c:v>32716</c:v>
                </c:pt>
                <c:pt idx="83">
                  <c:v>29600</c:v>
                </c:pt>
                <c:pt idx="84">
                  <c:v>40186</c:v>
                </c:pt>
                <c:pt idx="85">
                  <c:v>40186</c:v>
                </c:pt>
                <c:pt idx="86">
                  <c:v>36649</c:v>
                </c:pt>
                <c:pt idx="87">
                  <c:v>24699</c:v>
                </c:pt>
                <c:pt idx="88">
                  <c:v>33580</c:v>
                </c:pt>
                <c:pt idx="89">
                  <c:v>22340</c:v>
                </c:pt>
                <c:pt idx="90">
                  <c:v>44526</c:v>
                </c:pt>
                <c:pt idx="91">
                  <c:v>43045</c:v>
                </c:pt>
                <c:pt idx="92">
                  <c:v>25585</c:v>
                </c:pt>
                <c:pt idx="93">
                  <c:v>27120</c:v>
                </c:pt>
                <c:pt idx="94">
                  <c:v>26798</c:v>
                </c:pt>
                <c:pt idx="95">
                  <c:v>41437</c:v>
                </c:pt>
                <c:pt idx="96">
                  <c:v>76983</c:v>
                </c:pt>
                <c:pt idx="97">
                  <c:v>54704</c:v>
                </c:pt>
                <c:pt idx="98">
                  <c:v>47989</c:v>
                </c:pt>
                <c:pt idx="99">
                  <c:v>25212</c:v>
                </c:pt>
                <c:pt idx="100">
                  <c:v>22912</c:v>
                </c:pt>
                <c:pt idx="101">
                  <c:v>31745</c:v>
                </c:pt>
                <c:pt idx="102">
                  <c:v>28567</c:v>
                </c:pt>
                <c:pt idx="103">
                  <c:v>27060</c:v>
                </c:pt>
                <c:pt idx="104">
                  <c:v>25673</c:v>
                </c:pt>
                <c:pt idx="105">
                  <c:v>12205</c:v>
                </c:pt>
                <c:pt idx="106">
                  <c:v>13641</c:v>
                </c:pt>
                <c:pt idx="107">
                  <c:v>46064</c:v>
                </c:pt>
                <c:pt idx="108">
                  <c:v>49394</c:v>
                </c:pt>
                <c:pt idx="109">
                  <c:v>36565</c:v>
                </c:pt>
                <c:pt idx="110">
                  <c:v>36565</c:v>
                </c:pt>
                <c:pt idx="111">
                  <c:v>26122</c:v>
                </c:pt>
                <c:pt idx="112">
                  <c:v>18963</c:v>
                </c:pt>
                <c:pt idx="113">
                  <c:v>20919</c:v>
                </c:pt>
                <c:pt idx="114">
                  <c:v>22067</c:v>
                </c:pt>
                <c:pt idx="115">
                  <c:v>30287</c:v>
                </c:pt>
                <c:pt idx="116">
                  <c:v>13308</c:v>
                </c:pt>
                <c:pt idx="117">
                  <c:v>22021</c:v>
                </c:pt>
                <c:pt idx="118">
                  <c:v>14987</c:v>
                </c:pt>
                <c:pt idx="119">
                  <c:v>28227</c:v>
                </c:pt>
                <c:pt idx="120">
                  <c:v>23409</c:v>
                </c:pt>
                <c:pt idx="121">
                  <c:v>20434</c:v>
                </c:pt>
                <c:pt idx="122">
                  <c:v>28497</c:v>
                </c:pt>
                <c:pt idx="123">
                  <c:v>44974</c:v>
                </c:pt>
                <c:pt idx="124">
                  <c:v>47469</c:v>
                </c:pt>
                <c:pt idx="125">
                  <c:v>26547</c:v>
                </c:pt>
                <c:pt idx="126">
                  <c:v>25249</c:v>
                </c:pt>
                <c:pt idx="127">
                  <c:v>39826</c:v>
                </c:pt>
                <c:pt idx="128">
                  <c:v>36801</c:v>
                </c:pt>
                <c:pt idx="129">
                  <c:v>24731</c:v>
                </c:pt>
                <c:pt idx="130">
                  <c:v>39432</c:v>
                </c:pt>
                <c:pt idx="131">
                  <c:v>21791</c:v>
                </c:pt>
                <c:pt idx="132">
                  <c:v>41019</c:v>
                </c:pt>
                <c:pt idx="133">
                  <c:v>25072</c:v>
                </c:pt>
                <c:pt idx="134">
                  <c:v>30131</c:v>
                </c:pt>
                <c:pt idx="135">
                  <c:v>43279</c:v>
                </c:pt>
                <c:pt idx="136">
                  <c:v>47912</c:v>
                </c:pt>
                <c:pt idx="137">
                  <c:v>39985</c:v>
                </c:pt>
                <c:pt idx="138">
                  <c:v>61457</c:v>
                </c:pt>
                <c:pt idx="139">
                  <c:v>27466</c:v>
                </c:pt>
                <c:pt idx="140">
                  <c:v>19599</c:v>
                </c:pt>
                <c:pt idx="141">
                  <c:v>21269</c:v>
                </c:pt>
                <c:pt idx="142">
                  <c:v>28189</c:v>
                </c:pt>
                <c:pt idx="143">
                  <c:v>20902</c:v>
                </c:pt>
                <c:pt idx="144">
                  <c:v>28047</c:v>
                </c:pt>
                <c:pt idx="145">
                  <c:v>31257</c:v>
                </c:pt>
                <c:pt idx="146">
                  <c:v>24054</c:v>
                </c:pt>
                <c:pt idx="147">
                  <c:v>24058</c:v>
                </c:pt>
                <c:pt idx="148">
                  <c:v>24621</c:v>
                </c:pt>
                <c:pt idx="149">
                  <c:v>30016</c:v>
                </c:pt>
                <c:pt idx="150">
                  <c:v>75371</c:v>
                </c:pt>
                <c:pt idx="151">
                  <c:v>57237</c:v>
                </c:pt>
                <c:pt idx="152">
                  <c:v>48950</c:v>
                </c:pt>
                <c:pt idx="153">
                  <c:v>65918</c:v>
                </c:pt>
                <c:pt idx="154">
                  <c:v>31758</c:v>
                </c:pt>
                <c:pt idx="155">
                  <c:v>35542</c:v>
                </c:pt>
                <c:pt idx="156">
                  <c:v>40604</c:v>
                </c:pt>
                <c:pt idx="157">
                  <c:v>42273</c:v>
                </c:pt>
                <c:pt idx="158">
                  <c:v>43522</c:v>
                </c:pt>
                <c:pt idx="159">
                  <c:v>32123</c:v>
                </c:pt>
                <c:pt idx="160">
                  <c:v>30233</c:v>
                </c:pt>
                <c:pt idx="161">
                  <c:v>23685</c:v>
                </c:pt>
                <c:pt idx="162">
                  <c:v>19701</c:v>
                </c:pt>
                <c:pt idx="163">
                  <c:v>19324</c:v>
                </c:pt>
                <c:pt idx="164">
                  <c:v>29337</c:v>
                </c:pt>
                <c:pt idx="165">
                  <c:v>29367</c:v>
                </c:pt>
                <c:pt idx="166">
                  <c:v>39062</c:v>
                </c:pt>
                <c:pt idx="167">
                  <c:v>28280</c:v>
                </c:pt>
                <c:pt idx="168">
                  <c:v>33105</c:v>
                </c:pt>
                <c:pt idx="169">
                  <c:v>20850</c:v>
                </c:pt>
                <c:pt idx="170">
                  <c:v>10842</c:v>
                </c:pt>
                <c:pt idx="171">
                  <c:v>30073</c:v>
                </c:pt>
                <c:pt idx="172">
                  <c:v>35538</c:v>
                </c:pt>
                <c:pt idx="173">
                  <c:v>22409</c:v>
                </c:pt>
                <c:pt idx="174">
                  <c:v>27254</c:v>
                </c:pt>
                <c:pt idx="175">
                  <c:v>16626</c:v>
                </c:pt>
                <c:pt idx="176">
                  <c:v>19809</c:v>
                </c:pt>
                <c:pt idx="177">
                  <c:v>30276</c:v>
                </c:pt>
                <c:pt idx="178">
                  <c:v>23502</c:v>
                </c:pt>
                <c:pt idx="179">
                  <c:v>19457</c:v>
                </c:pt>
                <c:pt idx="180">
                  <c:v>14342</c:v>
                </c:pt>
                <c:pt idx="181">
                  <c:v>20669</c:v>
                </c:pt>
                <c:pt idx="182">
                  <c:v>36774</c:v>
                </c:pt>
                <c:pt idx="183">
                  <c:v>26972</c:v>
                </c:pt>
                <c:pt idx="184">
                  <c:v>33909</c:v>
                </c:pt>
                <c:pt idx="185">
                  <c:v>18539</c:v>
                </c:pt>
                <c:pt idx="186">
                  <c:v>12087</c:v>
                </c:pt>
                <c:pt idx="187">
                  <c:v>26774</c:v>
                </c:pt>
                <c:pt idx="188">
                  <c:v>11256</c:v>
                </c:pt>
                <c:pt idx="189">
                  <c:v>23666</c:v>
                </c:pt>
                <c:pt idx="190">
                  <c:v>8440</c:v>
                </c:pt>
                <c:pt idx="191">
                  <c:v>19900</c:v>
                </c:pt>
                <c:pt idx="192">
                  <c:v>25353</c:v>
                </c:pt>
                <c:pt idx="193">
                  <c:v>22191</c:v>
                </c:pt>
                <c:pt idx="194">
                  <c:v>37877</c:v>
                </c:pt>
                <c:pt idx="195">
                  <c:v>31427</c:v>
                </c:pt>
                <c:pt idx="196">
                  <c:v>31427</c:v>
                </c:pt>
                <c:pt idx="197">
                  <c:v>33379</c:v>
                </c:pt>
                <c:pt idx="198">
                  <c:v>15974</c:v>
                </c:pt>
                <c:pt idx="199">
                  <c:v>15660</c:v>
                </c:pt>
                <c:pt idx="200">
                  <c:v>14569</c:v>
                </c:pt>
                <c:pt idx="201">
                  <c:v>15729</c:v>
                </c:pt>
                <c:pt idx="202">
                  <c:v>10231</c:v>
                </c:pt>
                <c:pt idx="203">
                  <c:v>31349</c:v>
                </c:pt>
                <c:pt idx="204">
                  <c:v>38208</c:v>
                </c:pt>
                <c:pt idx="205">
                  <c:v>18400</c:v>
                </c:pt>
                <c:pt idx="206">
                  <c:v>22471</c:v>
                </c:pt>
                <c:pt idx="207">
                  <c:v>15155</c:v>
                </c:pt>
                <c:pt idx="208">
                  <c:v>16510</c:v>
                </c:pt>
                <c:pt idx="209">
                  <c:v>9189</c:v>
                </c:pt>
                <c:pt idx="210">
                  <c:v>8847</c:v>
                </c:pt>
                <c:pt idx="211">
                  <c:v>19910</c:v>
                </c:pt>
                <c:pt idx="212">
                  <c:v>15179</c:v>
                </c:pt>
                <c:pt idx="213">
                  <c:v>11799</c:v>
                </c:pt>
                <c:pt idx="214">
                  <c:v>16712</c:v>
                </c:pt>
                <c:pt idx="215">
                  <c:v>31254</c:v>
                </c:pt>
                <c:pt idx="216">
                  <c:v>31254</c:v>
                </c:pt>
                <c:pt idx="217">
                  <c:v>32089</c:v>
                </c:pt>
                <c:pt idx="218">
                  <c:v>82455</c:v>
                </c:pt>
                <c:pt idx="219">
                  <c:v>46148</c:v>
                </c:pt>
                <c:pt idx="220">
                  <c:v>54578</c:v>
                </c:pt>
                <c:pt idx="221">
                  <c:v>53731</c:v>
                </c:pt>
                <c:pt idx="222">
                  <c:v>75071</c:v>
                </c:pt>
                <c:pt idx="223">
                  <c:v>36778</c:v>
                </c:pt>
                <c:pt idx="224">
                  <c:v>27672</c:v>
                </c:pt>
                <c:pt idx="225">
                  <c:v>325384</c:v>
                </c:pt>
                <c:pt idx="226">
                  <c:v>139633</c:v>
                </c:pt>
                <c:pt idx="227">
                  <c:v>148457</c:v>
                </c:pt>
                <c:pt idx="228">
                  <c:v>84936</c:v>
                </c:pt>
                <c:pt idx="229">
                  <c:v>64595</c:v>
                </c:pt>
                <c:pt idx="230">
                  <c:v>46170</c:v>
                </c:pt>
                <c:pt idx="231">
                  <c:v>87868</c:v>
                </c:pt>
                <c:pt idx="232">
                  <c:v>85156</c:v>
                </c:pt>
                <c:pt idx="233">
                  <c:v>63717</c:v>
                </c:pt>
                <c:pt idx="234">
                  <c:v>33705</c:v>
                </c:pt>
                <c:pt idx="235">
                  <c:v>65184</c:v>
                </c:pt>
                <c:pt idx="236">
                  <c:v>36088</c:v>
                </c:pt>
                <c:pt idx="237">
                  <c:v>44468</c:v>
                </c:pt>
                <c:pt idx="238">
                  <c:v>54899</c:v>
                </c:pt>
                <c:pt idx="239">
                  <c:v>61509</c:v>
                </c:pt>
                <c:pt idx="240">
                  <c:v>48484</c:v>
                </c:pt>
                <c:pt idx="241">
                  <c:v>40990</c:v>
                </c:pt>
                <c:pt idx="242">
                  <c:v>33433</c:v>
                </c:pt>
                <c:pt idx="243">
                  <c:v>29229</c:v>
                </c:pt>
                <c:pt idx="244">
                  <c:v>31427</c:v>
                </c:pt>
                <c:pt idx="245">
                  <c:v>43536</c:v>
                </c:pt>
                <c:pt idx="246">
                  <c:v>39953</c:v>
                </c:pt>
                <c:pt idx="247">
                  <c:v>43719</c:v>
                </c:pt>
                <c:pt idx="248">
                  <c:v>26114</c:v>
                </c:pt>
                <c:pt idx="249">
                  <c:v>36520</c:v>
                </c:pt>
                <c:pt idx="250">
                  <c:v>78917</c:v>
                </c:pt>
                <c:pt idx="251">
                  <c:v>42537</c:v>
                </c:pt>
                <c:pt idx="252">
                  <c:v>54630</c:v>
                </c:pt>
                <c:pt idx="253">
                  <c:v>27329</c:v>
                </c:pt>
                <c:pt idx="254">
                  <c:v>17068</c:v>
                </c:pt>
                <c:pt idx="255">
                  <c:v>17068</c:v>
                </c:pt>
                <c:pt idx="256">
                  <c:v>17068</c:v>
                </c:pt>
                <c:pt idx="257">
                  <c:v>14469</c:v>
                </c:pt>
                <c:pt idx="258">
                  <c:v>15616</c:v>
                </c:pt>
                <c:pt idx="259">
                  <c:v>10848</c:v>
                </c:pt>
                <c:pt idx="260">
                  <c:v>10848</c:v>
                </c:pt>
                <c:pt idx="261">
                  <c:v>18994</c:v>
                </c:pt>
                <c:pt idx="262">
                  <c:v>31324</c:v>
                </c:pt>
                <c:pt idx="263">
                  <c:v>34979</c:v>
                </c:pt>
                <c:pt idx="264">
                  <c:v>39711</c:v>
                </c:pt>
                <c:pt idx="265">
                  <c:v>41409</c:v>
                </c:pt>
                <c:pt idx="266">
                  <c:v>36989</c:v>
                </c:pt>
                <c:pt idx="267">
                  <c:v>44181</c:v>
                </c:pt>
                <c:pt idx="268">
                  <c:v>28886</c:v>
                </c:pt>
                <c:pt idx="269">
                  <c:v>78813</c:v>
                </c:pt>
                <c:pt idx="270">
                  <c:v>32795</c:v>
                </c:pt>
                <c:pt idx="271">
                  <c:v>38364</c:v>
                </c:pt>
                <c:pt idx="272">
                  <c:v>31262</c:v>
                </c:pt>
                <c:pt idx="273">
                  <c:v>37824</c:v>
                </c:pt>
                <c:pt idx="274">
                  <c:v>51652</c:v>
                </c:pt>
                <c:pt idx="275">
                  <c:v>52755</c:v>
                </c:pt>
                <c:pt idx="276">
                  <c:v>40117</c:v>
                </c:pt>
                <c:pt idx="277">
                  <c:v>29611</c:v>
                </c:pt>
                <c:pt idx="278">
                  <c:v>37226</c:v>
                </c:pt>
                <c:pt idx="279">
                  <c:v>22719</c:v>
                </c:pt>
                <c:pt idx="280">
                  <c:v>38840</c:v>
                </c:pt>
                <c:pt idx="281">
                  <c:v>29471</c:v>
                </c:pt>
                <c:pt idx="282">
                  <c:v>28454</c:v>
                </c:pt>
                <c:pt idx="283">
                  <c:v>40668</c:v>
                </c:pt>
                <c:pt idx="284">
                  <c:v>23010</c:v>
                </c:pt>
                <c:pt idx="285">
                  <c:v>39526</c:v>
                </c:pt>
                <c:pt idx="286">
                  <c:v>55113</c:v>
                </c:pt>
                <c:pt idx="287">
                  <c:v>45872</c:v>
                </c:pt>
                <c:pt idx="288">
                  <c:v>44143</c:v>
                </c:pt>
                <c:pt idx="289">
                  <c:v>19659</c:v>
                </c:pt>
                <c:pt idx="290">
                  <c:v>27840</c:v>
                </c:pt>
                <c:pt idx="291">
                  <c:v>27655</c:v>
                </c:pt>
                <c:pt idx="292">
                  <c:v>66018</c:v>
                </c:pt>
                <c:pt idx="293">
                  <c:v>50259</c:v>
                </c:pt>
                <c:pt idx="294">
                  <c:v>18589</c:v>
                </c:pt>
                <c:pt idx="295">
                  <c:v>17191</c:v>
                </c:pt>
                <c:pt idx="296">
                  <c:v>22311</c:v>
                </c:pt>
                <c:pt idx="297">
                  <c:v>17100</c:v>
                </c:pt>
                <c:pt idx="298">
                  <c:v>29186</c:v>
                </c:pt>
                <c:pt idx="299">
                  <c:v>20064</c:v>
                </c:pt>
                <c:pt idx="300">
                  <c:v>18568</c:v>
                </c:pt>
                <c:pt idx="301">
                  <c:v>33033</c:v>
                </c:pt>
                <c:pt idx="302">
                  <c:v>22264</c:v>
                </c:pt>
                <c:pt idx="303">
                  <c:v>33899</c:v>
                </c:pt>
                <c:pt idx="304">
                  <c:v>36423</c:v>
                </c:pt>
                <c:pt idx="305">
                  <c:v>25865</c:v>
                </c:pt>
                <c:pt idx="306">
                  <c:v>32290</c:v>
                </c:pt>
                <c:pt idx="307">
                  <c:v>29701</c:v>
                </c:pt>
                <c:pt idx="308">
                  <c:v>50768</c:v>
                </c:pt>
                <c:pt idx="309">
                  <c:v>42409</c:v>
                </c:pt>
                <c:pt idx="310">
                  <c:v>35493</c:v>
                </c:pt>
                <c:pt idx="311">
                  <c:v>60564</c:v>
                </c:pt>
                <c:pt idx="312">
                  <c:v>28649</c:v>
                </c:pt>
                <c:pt idx="313">
                  <c:v>35323</c:v>
                </c:pt>
                <c:pt idx="314">
                  <c:v>42773</c:v>
                </c:pt>
                <c:pt idx="315">
                  <c:v>49039</c:v>
                </c:pt>
                <c:pt idx="316">
                  <c:v>16790</c:v>
                </c:pt>
                <c:pt idx="317">
                  <c:v>34299</c:v>
                </c:pt>
                <c:pt idx="318">
                  <c:v>52917</c:v>
                </c:pt>
                <c:pt idx="319">
                  <c:v>58694</c:v>
                </c:pt>
                <c:pt idx="320">
                  <c:v>185013</c:v>
                </c:pt>
                <c:pt idx="321">
                  <c:v>92523</c:v>
                </c:pt>
                <c:pt idx="322">
                  <c:v>33293</c:v>
                </c:pt>
                <c:pt idx="323">
                  <c:v>15906</c:v>
                </c:pt>
                <c:pt idx="324">
                  <c:v>15906</c:v>
                </c:pt>
                <c:pt idx="325">
                  <c:v>15906</c:v>
                </c:pt>
                <c:pt idx="326">
                  <c:v>25184</c:v>
                </c:pt>
                <c:pt idx="327">
                  <c:v>47192</c:v>
                </c:pt>
                <c:pt idx="328">
                  <c:v>18179</c:v>
                </c:pt>
                <c:pt idx="329">
                  <c:v>19925</c:v>
                </c:pt>
                <c:pt idx="330">
                  <c:v>14644</c:v>
                </c:pt>
                <c:pt idx="331">
                  <c:v>16070</c:v>
                </c:pt>
                <c:pt idx="332">
                  <c:v>13526</c:v>
                </c:pt>
                <c:pt idx="333">
                  <c:v>19258</c:v>
                </c:pt>
                <c:pt idx="334">
                  <c:v>17756</c:v>
                </c:pt>
                <c:pt idx="335">
                  <c:v>26175</c:v>
                </c:pt>
                <c:pt idx="336">
                  <c:v>324021</c:v>
                </c:pt>
                <c:pt idx="337">
                  <c:v>166912</c:v>
                </c:pt>
                <c:pt idx="338">
                  <c:v>112071</c:v>
                </c:pt>
                <c:pt idx="339">
                  <c:v>54120</c:v>
                </c:pt>
                <c:pt idx="340">
                  <c:v>43009</c:v>
                </c:pt>
                <c:pt idx="341">
                  <c:v>52908</c:v>
                </c:pt>
                <c:pt idx="342">
                  <c:v>33900</c:v>
                </c:pt>
                <c:pt idx="343">
                  <c:v>74858</c:v>
                </c:pt>
                <c:pt idx="344">
                  <c:v>46373</c:v>
                </c:pt>
                <c:pt idx="345">
                  <c:v>118099</c:v>
                </c:pt>
                <c:pt idx="346">
                  <c:v>118099</c:v>
                </c:pt>
                <c:pt idx="347">
                  <c:v>87278</c:v>
                </c:pt>
                <c:pt idx="348">
                  <c:v>65353</c:v>
                </c:pt>
                <c:pt idx="349">
                  <c:v>71627</c:v>
                </c:pt>
                <c:pt idx="350">
                  <c:v>46121</c:v>
                </c:pt>
                <c:pt idx="351">
                  <c:v>66495</c:v>
                </c:pt>
                <c:pt idx="352">
                  <c:v>53328</c:v>
                </c:pt>
                <c:pt idx="353">
                  <c:v>25718</c:v>
                </c:pt>
                <c:pt idx="354">
                  <c:v>40392</c:v>
                </c:pt>
                <c:pt idx="355">
                  <c:v>29070</c:v>
                </c:pt>
                <c:pt idx="356">
                  <c:v>40180</c:v>
                </c:pt>
                <c:pt idx="357">
                  <c:v>33568</c:v>
                </c:pt>
                <c:pt idx="358">
                  <c:v>51292</c:v>
                </c:pt>
                <c:pt idx="359">
                  <c:v>28987</c:v>
                </c:pt>
                <c:pt idx="360">
                  <c:v>28987</c:v>
                </c:pt>
                <c:pt idx="361">
                  <c:v>31711</c:v>
                </c:pt>
                <c:pt idx="362">
                  <c:v>51078</c:v>
                </c:pt>
                <c:pt idx="363">
                  <c:v>26398</c:v>
                </c:pt>
                <c:pt idx="364">
                  <c:v>32449</c:v>
                </c:pt>
                <c:pt idx="365">
                  <c:v>14816</c:v>
                </c:pt>
                <c:pt idx="366">
                  <c:v>34628</c:v>
                </c:pt>
                <c:pt idx="367">
                  <c:v>26434</c:v>
                </c:pt>
                <c:pt idx="368">
                  <c:v>49386</c:v>
                </c:pt>
                <c:pt idx="369">
                  <c:v>71191</c:v>
                </c:pt>
                <c:pt idx="370">
                  <c:v>29120</c:v>
                </c:pt>
                <c:pt idx="371">
                  <c:v>64611</c:v>
                </c:pt>
                <c:pt idx="372">
                  <c:v>38851</c:v>
                </c:pt>
                <c:pt idx="373">
                  <c:v>39937</c:v>
                </c:pt>
                <c:pt idx="374">
                  <c:v>29152</c:v>
                </c:pt>
                <c:pt idx="375">
                  <c:v>26267</c:v>
                </c:pt>
                <c:pt idx="376">
                  <c:v>33515</c:v>
                </c:pt>
                <c:pt idx="377">
                  <c:v>17642</c:v>
                </c:pt>
                <c:pt idx="378">
                  <c:v>28791</c:v>
                </c:pt>
                <c:pt idx="379">
                  <c:v>46152</c:v>
                </c:pt>
                <c:pt idx="380">
                  <c:v>19313</c:v>
                </c:pt>
                <c:pt idx="381">
                  <c:v>28723</c:v>
                </c:pt>
                <c:pt idx="382">
                  <c:v>19092</c:v>
                </c:pt>
                <c:pt idx="383">
                  <c:v>13425</c:v>
                </c:pt>
                <c:pt idx="384">
                  <c:v>19826</c:v>
                </c:pt>
                <c:pt idx="385">
                  <c:v>21237</c:v>
                </c:pt>
                <c:pt idx="386">
                  <c:v>18592</c:v>
                </c:pt>
                <c:pt idx="387">
                  <c:v>23627</c:v>
                </c:pt>
                <c:pt idx="388">
                  <c:v>25900</c:v>
                </c:pt>
                <c:pt idx="389">
                  <c:v>31782</c:v>
                </c:pt>
                <c:pt idx="390">
                  <c:v>54051</c:v>
                </c:pt>
                <c:pt idx="391">
                  <c:v>16010</c:v>
                </c:pt>
                <c:pt idx="392">
                  <c:v>21010</c:v>
                </c:pt>
                <c:pt idx="393">
                  <c:v>20047</c:v>
                </c:pt>
                <c:pt idx="394">
                  <c:v>27010</c:v>
                </c:pt>
                <c:pt idx="395">
                  <c:v>40307</c:v>
                </c:pt>
                <c:pt idx="396">
                  <c:v>101552</c:v>
                </c:pt>
                <c:pt idx="397">
                  <c:v>40853</c:v>
                </c:pt>
                <c:pt idx="398">
                  <c:v>24080</c:v>
                </c:pt>
                <c:pt idx="399">
                  <c:v>22348</c:v>
                </c:pt>
                <c:pt idx="400">
                  <c:v>51556</c:v>
                </c:pt>
                <c:pt idx="401">
                  <c:v>19318</c:v>
                </c:pt>
                <c:pt idx="402">
                  <c:v>20241</c:v>
                </c:pt>
                <c:pt idx="403">
                  <c:v>17464</c:v>
                </c:pt>
                <c:pt idx="404">
                  <c:v>20882</c:v>
                </c:pt>
                <c:pt idx="405">
                  <c:v>23391</c:v>
                </c:pt>
                <c:pt idx="406">
                  <c:v>44834</c:v>
                </c:pt>
                <c:pt idx="407">
                  <c:v>35145</c:v>
                </c:pt>
                <c:pt idx="408">
                  <c:v>29021</c:v>
                </c:pt>
                <c:pt idx="409">
                  <c:v>16685</c:v>
                </c:pt>
                <c:pt idx="410">
                  <c:v>15776</c:v>
                </c:pt>
                <c:pt idx="411">
                  <c:v>16463</c:v>
                </c:pt>
                <c:pt idx="412">
                  <c:v>22607</c:v>
                </c:pt>
                <c:pt idx="413">
                  <c:v>35560</c:v>
                </c:pt>
                <c:pt idx="414">
                  <c:v>18617</c:v>
                </c:pt>
                <c:pt idx="415">
                  <c:v>42632</c:v>
                </c:pt>
                <c:pt idx="416">
                  <c:v>54323</c:v>
                </c:pt>
                <c:pt idx="417">
                  <c:v>14457</c:v>
                </c:pt>
                <c:pt idx="418">
                  <c:v>11683</c:v>
                </c:pt>
                <c:pt idx="419">
                  <c:v>15339</c:v>
                </c:pt>
                <c:pt idx="420">
                  <c:v>3628</c:v>
                </c:pt>
                <c:pt idx="421">
                  <c:v>8681</c:v>
                </c:pt>
                <c:pt idx="422">
                  <c:v>32252</c:v>
                </c:pt>
                <c:pt idx="423">
                  <c:v>11567</c:v>
                </c:pt>
                <c:pt idx="424">
                  <c:v>10422</c:v>
                </c:pt>
                <c:pt idx="425">
                  <c:v>12286</c:v>
                </c:pt>
                <c:pt idx="426">
                  <c:v>9861</c:v>
                </c:pt>
                <c:pt idx="427">
                  <c:v>11277</c:v>
                </c:pt>
                <c:pt idx="428">
                  <c:v>16167</c:v>
                </c:pt>
                <c:pt idx="429">
                  <c:v>13639</c:v>
                </c:pt>
                <c:pt idx="430">
                  <c:v>7285</c:v>
                </c:pt>
                <c:pt idx="431">
                  <c:v>20843</c:v>
                </c:pt>
                <c:pt idx="432">
                  <c:v>52591</c:v>
                </c:pt>
                <c:pt idx="433">
                  <c:v>14283</c:v>
                </c:pt>
                <c:pt idx="434">
                  <c:v>16485</c:v>
                </c:pt>
                <c:pt idx="435">
                  <c:v>10585</c:v>
                </c:pt>
                <c:pt idx="436">
                  <c:v>9005</c:v>
                </c:pt>
                <c:pt idx="437">
                  <c:v>24619</c:v>
                </c:pt>
                <c:pt idx="438">
                  <c:v>10265</c:v>
                </c:pt>
                <c:pt idx="439">
                  <c:v>14245</c:v>
                </c:pt>
                <c:pt idx="440">
                  <c:v>8946</c:v>
                </c:pt>
                <c:pt idx="441">
                  <c:v>16508</c:v>
                </c:pt>
                <c:pt idx="442">
                  <c:v>29363</c:v>
                </c:pt>
                <c:pt idx="443">
                  <c:v>32260</c:v>
                </c:pt>
                <c:pt idx="444">
                  <c:v>11283</c:v>
                </c:pt>
                <c:pt idx="445">
                  <c:v>15068</c:v>
                </c:pt>
                <c:pt idx="446">
                  <c:v>14127</c:v>
                </c:pt>
                <c:pt idx="447">
                  <c:v>16012</c:v>
                </c:pt>
                <c:pt idx="448">
                  <c:v>8930</c:v>
                </c:pt>
                <c:pt idx="449">
                  <c:v>67389</c:v>
                </c:pt>
                <c:pt idx="450">
                  <c:v>9834</c:v>
                </c:pt>
                <c:pt idx="451">
                  <c:v>30198</c:v>
                </c:pt>
                <c:pt idx="452">
                  <c:v>21204</c:v>
                </c:pt>
                <c:pt idx="453">
                  <c:v>29727</c:v>
                </c:pt>
                <c:pt idx="454">
                  <c:v>86232</c:v>
                </c:pt>
                <c:pt idx="455">
                  <c:v>34086</c:v>
                </c:pt>
                <c:pt idx="456">
                  <c:v>31136</c:v>
                </c:pt>
                <c:pt idx="457">
                  <c:v>31136</c:v>
                </c:pt>
                <c:pt idx="458">
                  <c:v>19711</c:v>
                </c:pt>
                <c:pt idx="459">
                  <c:v>47778</c:v>
                </c:pt>
                <c:pt idx="460">
                  <c:v>58307</c:v>
                </c:pt>
                <c:pt idx="461">
                  <c:v>53979</c:v>
                </c:pt>
                <c:pt idx="462">
                  <c:v>76994</c:v>
                </c:pt>
                <c:pt idx="463">
                  <c:v>45199</c:v>
                </c:pt>
                <c:pt idx="464">
                  <c:v>50629</c:v>
                </c:pt>
                <c:pt idx="465">
                  <c:v>228544</c:v>
                </c:pt>
                <c:pt idx="466">
                  <c:v>144110</c:v>
                </c:pt>
                <c:pt idx="467">
                  <c:v>89648</c:v>
                </c:pt>
                <c:pt idx="468">
                  <c:v>87932</c:v>
                </c:pt>
                <c:pt idx="469">
                  <c:v>53385</c:v>
                </c:pt>
                <c:pt idx="470">
                  <c:v>72793</c:v>
                </c:pt>
                <c:pt idx="471">
                  <c:v>54453</c:v>
                </c:pt>
                <c:pt idx="472">
                  <c:v>40942</c:v>
                </c:pt>
                <c:pt idx="473">
                  <c:v>36213</c:v>
                </c:pt>
                <c:pt idx="474">
                  <c:v>18499</c:v>
                </c:pt>
                <c:pt idx="475">
                  <c:v>31511</c:v>
                </c:pt>
                <c:pt idx="476">
                  <c:v>29381</c:v>
                </c:pt>
                <c:pt idx="477">
                  <c:v>33251</c:v>
                </c:pt>
                <c:pt idx="478">
                  <c:v>21993</c:v>
                </c:pt>
                <c:pt idx="479">
                  <c:v>25665</c:v>
                </c:pt>
                <c:pt idx="480">
                  <c:v>35118</c:v>
                </c:pt>
                <c:pt idx="481">
                  <c:v>39446</c:v>
                </c:pt>
                <c:pt idx="482">
                  <c:v>34913</c:v>
                </c:pt>
                <c:pt idx="483">
                  <c:v>20601</c:v>
                </c:pt>
                <c:pt idx="484">
                  <c:v>52147</c:v>
                </c:pt>
                <c:pt idx="485">
                  <c:v>30769</c:v>
                </c:pt>
                <c:pt idx="486">
                  <c:v>27699</c:v>
                </c:pt>
                <c:pt idx="487">
                  <c:v>13768</c:v>
                </c:pt>
                <c:pt idx="488">
                  <c:v>12997</c:v>
                </c:pt>
                <c:pt idx="489">
                  <c:v>26593</c:v>
                </c:pt>
                <c:pt idx="490">
                  <c:v>25458</c:v>
                </c:pt>
                <c:pt idx="491">
                  <c:v>29010</c:v>
                </c:pt>
                <c:pt idx="492">
                  <c:v>43549</c:v>
                </c:pt>
                <c:pt idx="493">
                  <c:v>16696</c:v>
                </c:pt>
                <c:pt idx="494">
                  <c:v>67436</c:v>
                </c:pt>
                <c:pt idx="495">
                  <c:v>38578</c:v>
                </c:pt>
                <c:pt idx="496">
                  <c:v>52443</c:v>
                </c:pt>
                <c:pt idx="497">
                  <c:v>28054</c:v>
                </c:pt>
                <c:pt idx="498">
                  <c:v>33024</c:v>
                </c:pt>
                <c:pt idx="499">
                  <c:v>34284</c:v>
                </c:pt>
                <c:pt idx="500">
                  <c:v>18056</c:v>
                </c:pt>
                <c:pt idx="501">
                  <c:v>17081</c:v>
                </c:pt>
                <c:pt idx="502">
                  <c:v>24065</c:v>
                </c:pt>
                <c:pt idx="503">
                  <c:v>31874</c:v>
                </c:pt>
                <c:pt idx="504">
                  <c:v>22111</c:v>
                </c:pt>
                <c:pt idx="505">
                  <c:v>33352</c:v>
                </c:pt>
                <c:pt idx="506">
                  <c:v>18893</c:v>
                </c:pt>
                <c:pt idx="507">
                  <c:v>28792</c:v>
                </c:pt>
                <c:pt idx="508">
                  <c:v>19926</c:v>
                </c:pt>
                <c:pt idx="509">
                  <c:v>15104</c:v>
                </c:pt>
                <c:pt idx="510">
                  <c:v>18847</c:v>
                </c:pt>
                <c:pt idx="511">
                  <c:v>26286</c:v>
                </c:pt>
                <c:pt idx="512">
                  <c:v>27373</c:v>
                </c:pt>
                <c:pt idx="513">
                  <c:v>32317</c:v>
                </c:pt>
                <c:pt idx="514">
                  <c:v>45500</c:v>
                </c:pt>
                <c:pt idx="515">
                  <c:v>45500</c:v>
                </c:pt>
                <c:pt idx="516">
                  <c:v>45500</c:v>
                </c:pt>
                <c:pt idx="517">
                  <c:v>45500</c:v>
                </c:pt>
                <c:pt idx="518">
                  <c:v>24363</c:v>
                </c:pt>
                <c:pt idx="519">
                  <c:v>16909</c:v>
                </c:pt>
                <c:pt idx="520">
                  <c:v>16909</c:v>
                </c:pt>
                <c:pt idx="521">
                  <c:v>16909</c:v>
                </c:pt>
                <c:pt idx="522">
                  <c:v>20796</c:v>
                </c:pt>
                <c:pt idx="523">
                  <c:v>22140</c:v>
                </c:pt>
                <c:pt idx="524">
                  <c:v>18470</c:v>
                </c:pt>
                <c:pt idx="525">
                  <c:v>28415</c:v>
                </c:pt>
                <c:pt idx="526">
                  <c:v>16870</c:v>
                </c:pt>
                <c:pt idx="527">
                  <c:v>16592</c:v>
                </c:pt>
                <c:pt idx="528">
                  <c:v>12989</c:v>
                </c:pt>
                <c:pt idx="529">
                  <c:v>19027</c:v>
                </c:pt>
                <c:pt idx="530">
                  <c:v>30069</c:v>
                </c:pt>
                <c:pt idx="531">
                  <c:v>32672</c:v>
                </c:pt>
                <c:pt idx="532">
                  <c:v>8493</c:v>
                </c:pt>
                <c:pt idx="533">
                  <c:v>9133</c:v>
                </c:pt>
                <c:pt idx="534">
                  <c:v>69062</c:v>
                </c:pt>
                <c:pt idx="535">
                  <c:v>24726</c:v>
                </c:pt>
                <c:pt idx="536">
                  <c:v>28036</c:v>
                </c:pt>
                <c:pt idx="537">
                  <c:v>18941</c:v>
                </c:pt>
                <c:pt idx="538">
                  <c:v>15090</c:v>
                </c:pt>
                <c:pt idx="539">
                  <c:v>17169</c:v>
                </c:pt>
                <c:pt idx="540">
                  <c:v>24199</c:v>
                </c:pt>
                <c:pt idx="541">
                  <c:v>20884</c:v>
                </c:pt>
                <c:pt idx="542">
                  <c:v>10195</c:v>
                </c:pt>
                <c:pt idx="543">
                  <c:v>12094</c:v>
                </c:pt>
                <c:pt idx="544">
                  <c:v>19467</c:v>
                </c:pt>
                <c:pt idx="545">
                  <c:v>16029</c:v>
                </c:pt>
                <c:pt idx="546">
                  <c:v>40464</c:v>
                </c:pt>
                <c:pt idx="547">
                  <c:v>15865</c:v>
                </c:pt>
                <c:pt idx="548">
                  <c:v>19730</c:v>
                </c:pt>
                <c:pt idx="549">
                  <c:v>11337</c:v>
                </c:pt>
                <c:pt idx="550">
                  <c:v>15177</c:v>
                </c:pt>
                <c:pt idx="551">
                  <c:v>11573</c:v>
                </c:pt>
                <c:pt idx="552">
                  <c:v>5184</c:v>
                </c:pt>
                <c:pt idx="553">
                  <c:v>16353</c:v>
                </c:pt>
                <c:pt idx="554">
                  <c:v>17601</c:v>
                </c:pt>
                <c:pt idx="555">
                  <c:v>6848</c:v>
                </c:pt>
                <c:pt idx="556">
                  <c:v>9806</c:v>
                </c:pt>
                <c:pt idx="557">
                  <c:v>8207</c:v>
                </c:pt>
                <c:pt idx="558">
                  <c:v>3595</c:v>
                </c:pt>
                <c:pt idx="559">
                  <c:v>8221</c:v>
                </c:pt>
                <c:pt idx="560">
                  <c:v>10642</c:v>
                </c:pt>
                <c:pt idx="561">
                  <c:v>3942</c:v>
                </c:pt>
                <c:pt idx="562">
                  <c:v>10497</c:v>
                </c:pt>
                <c:pt idx="563">
                  <c:v>12354</c:v>
                </c:pt>
                <c:pt idx="564">
                  <c:v>12240</c:v>
                </c:pt>
                <c:pt idx="565">
                  <c:v>9384</c:v>
                </c:pt>
                <c:pt idx="566">
                  <c:v>10528</c:v>
                </c:pt>
                <c:pt idx="567">
                  <c:v>7076</c:v>
                </c:pt>
                <c:pt idx="568">
                  <c:v>14732</c:v>
                </c:pt>
                <c:pt idx="569">
                  <c:v>36166</c:v>
                </c:pt>
                <c:pt idx="570">
                  <c:v>19570</c:v>
                </c:pt>
                <c:pt idx="571">
                  <c:v>10998</c:v>
                </c:pt>
                <c:pt idx="572">
                  <c:v>22000</c:v>
                </c:pt>
                <c:pt idx="573">
                  <c:v>12100</c:v>
                </c:pt>
                <c:pt idx="574">
                  <c:v>31007</c:v>
                </c:pt>
                <c:pt idx="575">
                  <c:v>12214</c:v>
                </c:pt>
                <c:pt idx="576">
                  <c:v>20027</c:v>
                </c:pt>
                <c:pt idx="577">
                  <c:v>12580</c:v>
                </c:pt>
                <c:pt idx="578">
                  <c:v>9979</c:v>
                </c:pt>
                <c:pt idx="579">
                  <c:v>7929</c:v>
                </c:pt>
                <c:pt idx="580">
                  <c:v>21339</c:v>
                </c:pt>
                <c:pt idx="581">
                  <c:v>15842</c:v>
                </c:pt>
                <c:pt idx="582">
                  <c:v>16235</c:v>
                </c:pt>
                <c:pt idx="583">
                  <c:v>7737</c:v>
                </c:pt>
                <c:pt idx="584">
                  <c:v>18718</c:v>
                </c:pt>
                <c:pt idx="585">
                  <c:v>26445</c:v>
                </c:pt>
                <c:pt idx="586">
                  <c:v>16504</c:v>
                </c:pt>
                <c:pt idx="587">
                  <c:v>20113</c:v>
                </c:pt>
                <c:pt idx="588">
                  <c:v>9179</c:v>
                </c:pt>
                <c:pt idx="589">
                  <c:v>15878</c:v>
                </c:pt>
                <c:pt idx="590">
                  <c:v>15790</c:v>
                </c:pt>
                <c:pt idx="591">
                  <c:v>10640</c:v>
                </c:pt>
                <c:pt idx="592">
                  <c:v>25408</c:v>
                </c:pt>
                <c:pt idx="593">
                  <c:v>20235</c:v>
                </c:pt>
                <c:pt idx="594">
                  <c:v>78166</c:v>
                </c:pt>
                <c:pt idx="595">
                  <c:v>42219</c:v>
                </c:pt>
                <c:pt idx="596">
                  <c:v>42886</c:v>
                </c:pt>
                <c:pt idx="597">
                  <c:v>15927</c:v>
                </c:pt>
                <c:pt idx="598">
                  <c:v>22381</c:v>
                </c:pt>
                <c:pt idx="599">
                  <c:v>22381</c:v>
                </c:pt>
                <c:pt idx="600">
                  <c:v>22381</c:v>
                </c:pt>
                <c:pt idx="601">
                  <c:v>28133</c:v>
                </c:pt>
                <c:pt idx="602">
                  <c:v>22691</c:v>
                </c:pt>
                <c:pt idx="603">
                  <c:v>24366</c:v>
                </c:pt>
                <c:pt idx="604">
                  <c:v>22669</c:v>
                </c:pt>
                <c:pt idx="605">
                  <c:v>47998</c:v>
                </c:pt>
                <c:pt idx="606">
                  <c:v>62238</c:v>
                </c:pt>
                <c:pt idx="607">
                  <c:v>62238</c:v>
                </c:pt>
                <c:pt idx="608">
                  <c:v>42426</c:v>
                </c:pt>
                <c:pt idx="609">
                  <c:v>40645</c:v>
                </c:pt>
                <c:pt idx="610">
                  <c:v>21077</c:v>
                </c:pt>
                <c:pt idx="611">
                  <c:v>42869</c:v>
                </c:pt>
                <c:pt idx="612">
                  <c:v>33135</c:v>
                </c:pt>
                <c:pt idx="613">
                  <c:v>23078</c:v>
                </c:pt>
                <c:pt idx="614">
                  <c:v>19133</c:v>
                </c:pt>
                <c:pt idx="615">
                  <c:v>35748</c:v>
                </c:pt>
                <c:pt idx="616">
                  <c:v>21430</c:v>
                </c:pt>
                <c:pt idx="617">
                  <c:v>13185</c:v>
                </c:pt>
                <c:pt idx="618">
                  <c:v>10602</c:v>
                </c:pt>
                <c:pt idx="619">
                  <c:v>11131</c:v>
                </c:pt>
                <c:pt idx="620">
                  <c:v>10657</c:v>
                </c:pt>
                <c:pt idx="621">
                  <c:v>14380</c:v>
                </c:pt>
                <c:pt idx="622">
                  <c:v>31219</c:v>
                </c:pt>
                <c:pt idx="623">
                  <c:v>14240</c:v>
                </c:pt>
                <c:pt idx="624">
                  <c:v>17590</c:v>
                </c:pt>
                <c:pt idx="625">
                  <c:v>5554</c:v>
                </c:pt>
                <c:pt idx="626">
                  <c:v>18878</c:v>
                </c:pt>
                <c:pt idx="627">
                  <c:v>21234</c:v>
                </c:pt>
                <c:pt idx="628">
                  <c:v>12990</c:v>
                </c:pt>
                <c:pt idx="629">
                  <c:v>17775</c:v>
                </c:pt>
                <c:pt idx="630">
                  <c:v>18798</c:v>
                </c:pt>
                <c:pt idx="631">
                  <c:v>30771</c:v>
                </c:pt>
                <c:pt idx="632">
                  <c:v>12612</c:v>
                </c:pt>
                <c:pt idx="633">
                  <c:v>16050</c:v>
                </c:pt>
                <c:pt idx="634">
                  <c:v>17846</c:v>
                </c:pt>
                <c:pt idx="635">
                  <c:v>17846</c:v>
                </c:pt>
                <c:pt idx="636">
                  <c:v>10690</c:v>
                </c:pt>
                <c:pt idx="637">
                  <c:v>16492</c:v>
                </c:pt>
                <c:pt idx="638">
                  <c:v>15327</c:v>
                </c:pt>
                <c:pt idx="639">
                  <c:v>8326</c:v>
                </c:pt>
                <c:pt idx="640">
                  <c:v>13316</c:v>
                </c:pt>
                <c:pt idx="641">
                  <c:v>23560</c:v>
                </c:pt>
                <c:pt idx="642">
                  <c:v>26034</c:v>
                </c:pt>
                <c:pt idx="643">
                  <c:v>18114</c:v>
                </c:pt>
                <c:pt idx="644">
                  <c:v>54169</c:v>
                </c:pt>
                <c:pt idx="645">
                  <c:v>52373</c:v>
                </c:pt>
                <c:pt idx="646">
                  <c:v>15551</c:v>
                </c:pt>
                <c:pt idx="647">
                  <c:v>12862</c:v>
                </c:pt>
                <c:pt idx="648">
                  <c:v>14787</c:v>
                </c:pt>
                <c:pt idx="649">
                  <c:v>21769</c:v>
                </c:pt>
                <c:pt idx="650">
                  <c:v>12016</c:v>
                </c:pt>
                <c:pt idx="651">
                  <c:v>17672</c:v>
                </c:pt>
                <c:pt idx="652">
                  <c:v>7478</c:v>
                </c:pt>
                <c:pt idx="653">
                  <c:v>4070</c:v>
                </c:pt>
                <c:pt idx="654">
                  <c:v>20750</c:v>
                </c:pt>
                <c:pt idx="655">
                  <c:v>12214</c:v>
                </c:pt>
                <c:pt idx="656">
                  <c:v>16814</c:v>
                </c:pt>
                <c:pt idx="657">
                  <c:v>22739</c:v>
                </c:pt>
                <c:pt idx="658">
                  <c:v>19540</c:v>
                </c:pt>
                <c:pt idx="659">
                  <c:v>13613</c:v>
                </c:pt>
                <c:pt idx="660">
                  <c:v>56976</c:v>
                </c:pt>
                <c:pt idx="661">
                  <c:v>23801</c:v>
                </c:pt>
                <c:pt idx="662">
                  <c:v>18581</c:v>
                </c:pt>
                <c:pt idx="663">
                  <c:v>27881</c:v>
                </c:pt>
                <c:pt idx="664">
                  <c:v>12866</c:v>
                </c:pt>
                <c:pt idx="665">
                  <c:v>27332</c:v>
                </c:pt>
                <c:pt idx="666">
                  <c:v>15305</c:v>
                </c:pt>
                <c:pt idx="667">
                  <c:v>13880</c:v>
                </c:pt>
                <c:pt idx="668">
                  <c:v>7237</c:v>
                </c:pt>
                <c:pt idx="669">
                  <c:v>4040</c:v>
                </c:pt>
                <c:pt idx="670">
                  <c:v>22414</c:v>
                </c:pt>
                <c:pt idx="671">
                  <c:v>21453</c:v>
                </c:pt>
                <c:pt idx="672">
                  <c:v>15272</c:v>
                </c:pt>
                <c:pt idx="673">
                  <c:v>11454</c:v>
                </c:pt>
                <c:pt idx="674">
                  <c:v>9607</c:v>
                </c:pt>
                <c:pt idx="675">
                  <c:v>8067</c:v>
                </c:pt>
                <c:pt idx="676">
                  <c:v>4141</c:v>
                </c:pt>
                <c:pt idx="677">
                  <c:v>18275</c:v>
                </c:pt>
                <c:pt idx="678">
                  <c:v>10922</c:v>
                </c:pt>
                <c:pt idx="679">
                  <c:v>16329</c:v>
                </c:pt>
                <c:pt idx="680">
                  <c:v>27217</c:v>
                </c:pt>
                <c:pt idx="681">
                  <c:v>52958</c:v>
                </c:pt>
                <c:pt idx="682">
                  <c:v>32817</c:v>
                </c:pt>
                <c:pt idx="683">
                  <c:v>19935</c:v>
                </c:pt>
                <c:pt idx="684">
                  <c:v>19021</c:v>
                </c:pt>
                <c:pt idx="685">
                  <c:v>52582</c:v>
                </c:pt>
                <c:pt idx="686">
                  <c:v>27001</c:v>
                </c:pt>
                <c:pt idx="687">
                  <c:v>7739</c:v>
                </c:pt>
                <c:pt idx="688">
                  <c:v>15207</c:v>
                </c:pt>
                <c:pt idx="689">
                  <c:v>36181</c:v>
                </c:pt>
                <c:pt idx="690">
                  <c:v>6666</c:v>
                </c:pt>
                <c:pt idx="691">
                  <c:v>15843</c:v>
                </c:pt>
                <c:pt idx="692">
                  <c:v>8614</c:v>
                </c:pt>
                <c:pt idx="693">
                  <c:v>14381</c:v>
                </c:pt>
                <c:pt idx="694">
                  <c:v>11481</c:v>
                </c:pt>
                <c:pt idx="695">
                  <c:v>5837</c:v>
                </c:pt>
                <c:pt idx="696">
                  <c:v>5286</c:v>
                </c:pt>
                <c:pt idx="697">
                  <c:v>10896</c:v>
                </c:pt>
                <c:pt idx="698">
                  <c:v>11056</c:v>
                </c:pt>
                <c:pt idx="699">
                  <c:v>4596</c:v>
                </c:pt>
                <c:pt idx="700">
                  <c:v>18626</c:v>
                </c:pt>
                <c:pt idx="701">
                  <c:v>13876</c:v>
                </c:pt>
                <c:pt idx="702">
                  <c:v>5546</c:v>
                </c:pt>
                <c:pt idx="703">
                  <c:v>18159</c:v>
                </c:pt>
                <c:pt idx="704">
                  <c:v>11388</c:v>
                </c:pt>
                <c:pt idx="705">
                  <c:v>15383</c:v>
                </c:pt>
                <c:pt idx="706">
                  <c:v>9605</c:v>
                </c:pt>
                <c:pt idx="707">
                  <c:v>10288</c:v>
                </c:pt>
                <c:pt idx="708">
                  <c:v>16342</c:v>
                </c:pt>
                <c:pt idx="709">
                  <c:v>49528</c:v>
                </c:pt>
                <c:pt idx="710">
                  <c:v>20221</c:v>
                </c:pt>
                <c:pt idx="711">
                  <c:v>9008</c:v>
                </c:pt>
                <c:pt idx="712">
                  <c:v>12175</c:v>
                </c:pt>
                <c:pt idx="713">
                  <c:v>19164</c:v>
                </c:pt>
                <c:pt idx="714">
                  <c:v>24024</c:v>
                </c:pt>
                <c:pt idx="715">
                  <c:v>28066</c:v>
                </c:pt>
                <c:pt idx="716">
                  <c:v>15020</c:v>
                </c:pt>
                <c:pt idx="717">
                  <c:v>40514</c:v>
                </c:pt>
                <c:pt idx="718">
                  <c:v>40514</c:v>
                </c:pt>
                <c:pt idx="719">
                  <c:v>60843</c:v>
                </c:pt>
                <c:pt idx="720">
                  <c:v>13209</c:v>
                </c:pt>
                <c:pt idx="721">
                  <c:v>18820</c:v>
                </c:pt>
                <c:pt idx="722">
                  <c:v>14527</c:v>
                </c:pt>
                <c:pt idx="723">
                  <c:v>6946</c:v>
                </c:pt>
                <c:pt idx="724">
                  <c:v>8487</c:v>
                </c:pt>
                <c:pt idx="725">
                  <c:v>19509</c:v>
                </c:pt>
                <c:pt idx="726">
                  <c:v>73676</c:v>
                </c:pt>
                <c:pt idx="727">
                  <c:v>43116</c:v>
                </c:pt>
                <c:pt idx="728">
                  <c:v>49225</c:v>
                </c:pt>
                <c:pt idx="729">
                  <c:v>35137</c:v>
                </c:pt>
                <c:pt idx="730">
                  <c:v>26607</c:v>
                </c:pt>
                <c:pt idx="731">
                  <c:v>13909</c:v>
                </c:pt>
                <c:pt idx="732">
                  <c:v>7638</c:v>
                </c:pt>
                <c:pt idx="733">
                  <c:v>12712</c:v>
                </c:pt>
                <c:pt idx="734">
                  <c:v>6163</c:v>
                </c:pt>
                <c:pt idx="735">
                  <c:v>14952</c:v>
                </c:pt>
                <c:pt idx="736">
                  <c:v>13985</c:v>
                </c:pt>
                <c:pt idx="737">
                  <c:v>9972</c:v>
                </c:pt>
                <c:pt idx="738">
                  <c:v>15148</c:v>
                </c:pt>
                <c:pt idx="739">
                  <c:v>13728</c:v>
                </c:pt>
                <c:pt idx="740">
                  <c:v>23352</c:v>
                </c:pt>
                <c:pt idx="741">
                  <c:v>20077</c:v>
                </c:pt>
                <c:pt idx="742">
                  <c:v>31943</c:v>
                </c:pt>
                <c:pt idx="743">
                  <c:v>34575</c:v>
                </c:pt>
                <c:pt idx="744">
                  <c:v>20547</c:v>
                </c:pt>
                <c:pt idx="745">
                  <c:v>25548</c:v>
                </c:pt>
                <c:pt idx="746">
                  <c:v>7462</c:v>
                </c:pt>
                <c:pt idx="747">
                  <c:v>29753</c:v>
                </c:pt>
                <c:pt idx="748">
                  <c:v>22830</c:v>
                </c:pt>
                <c:pt idx="749">
                  <c:v>10728</c:v>
                </c:pt>
                <c:pt idx="750">
                  <c:v>30904</c:v>
                </c:pt>
                <c:pt idx="751">
                  <c:v>54398</c:v>
                </c:pt>
                <c:pt idx="752">
                  <c:v>19635</c:v>
                </c:pt>
                <c:pt idx="753">
                  <c:v>18948</c:v>
                </c:pt>
                <c:pt idx="754">
                  <c:v>26123</c:v>
                </c:pt>
                <c:pt idx="755">
                  <c:v>23350</c:v>
                </c:pt>
                <c:pt idx="756">
                  <c:v>15592</c:v>
                </c:pt>
                <c:pt idx="757">
                  <c:v>14881</c:v>
                </c:pt>
                <c:pt idx="758">
                  <c:v>12104</c:v>
                </c:pt>
                <c:pt idx="759">
                  <c:v>17444</c:v>
                </c:pt>
                <c:pt idx="760">
                  <c:v>13109</c:v>
                </c:pt>
                <c:pt idx="761">
                  <c:v>18098</c:v>
                </c:pt>
                <c:pt idx="762">
                  <c:v>21902</c:v>
                </c:pt>
                <c:pt idx="763">
                  <c:v>15295</c:v>
                </c:pt>
                <c:pt idx="764">
                  <c:v>12711</c:v>
                </c:pt>
                <c:pt idx="765">
                  <c:v>18586</c:v>
                </c:pt>
                <c:pt idx="766">
                  <c:v>21357</c:v>
                </c:pt>
                <c:pt idx="767">
                  <c:v>16956</c:v>
                </c:pt>
                <c:pt idx="768">
                  <c:v>18757</c:v>
                </c:pt>
                <c:pt idx="769">
                  <c:v>12902</c:v>
                </c:pt>
                <c:pt idx="770">
                  <c:v>13389</c:v>
                </c:pt>
                <c:pt idx="771">
                  <c:v>18834</c:v>
                </c:pt>
                <c:pt idx="772">
                  <c:v>18289</c:v>
                </c:pt>
                <c:pt idx="773">
                  <c:v>18026</c:v>
                </c:pt>
                <c:pt idx="774">
                  <c:v>101062</c:v>
                </c:pt>
                <c:pt idx="775">
                  <c:v>14478</c:v>
                </c:pt>
                <c:pt idx="776">
                  <c:v>14478</c:v>
                </c:pt>
                <c:pt idx="777">
                  <c:v>14478</c:v>
                </c:pt>
                <c:pt idx="778">
                  <c:v>14478</c:v>
                </c:pt>
                <c:pt idx="779">
                  <c:v>21714</c:v>
                </c:pt>
                <c:pt idx="780">
                  <c:v>5196</c:v>
                </c:pt>
                <c:pt idx="781">
                  <c:v>5196</c:v>
                </c:pt>
                <c:pt idx="782">
                  <c:v>5196</c:v>
                </c:pt>
                <c:pt idx="783">
                  <c:v>12426</c:v>
                </c:pt>
                <c:pt idx="784">
                  <c:v>10461</c:v>
                </c:pt>
                <c:pt idx="785">
                  <c:v>16445</c:v>
                </c:pt>
                <c:pt idx="786">
                  <c:v>11939</c:v>
                </c:pt>
                <c:pt idx="787">
                  <c:v>12875</c:v>
                </c:pt>
                <c:pt idx="788">
                  <c:v>22977</c:v>
                </c:pt>
                <c:pt idx="789">
                  <c:v>22035</c:v>
                </c:pt>
                <c:pt idx="790">
                  <c:v>13769</c:v>
                </c:pt>
                <c:pt idx="791">
                  <c:v>16740</c:v>
                </c:pt>
                <c:pt idx="792">
                  <c:v>13970</c:v>
                </c:pt>
                <c:pt idx="793">
                  <c:v>8386</c:v>
                </c:pt>
                <c:pt idx="794">
                  <c:v>91852</c:v>
                </c:pt>
                <c:pt idx="795">
                  <c:v>57298</c:v>
                </c:pt>
                <c:pt idx="796">
                  <c:v>28952</c:v>
                </c:pt>
                <c:pt idx="797">
                  <c:v>28851</c:v>
                </c:pt>
                <c:pt idx="798">
                  <c:v>24848</c:v>
                </c:pt>
                <c:pt idx="799">
                  <c:v>31501</c:v>
                </c:pt>
                <c:pt idx="800">
                  <c:v>33427</c:v>
                </c:pt>
                <c:pt idx="801">
                  <c:v>26065</c:v>
                </c:pt>
                <c:pt idx="802">
                  <c:v>35725</c:v>
                </c:pt>
                <c:pt idx="803">
                  <c:v>32241</c:v>
                </c:pt>
                <c:pt idx="804">
                  <c:v>21485</c:v>
                </c:pt>
                <c:pt idx="805">
                  <c:v>13266</c:v>
                </c:pt>
                <c:pt idx="806">
                  <c:v>24505</c:v>
                </c:pt>
                <c:pt idx="807">
                  <c:v>16731</c:v>
                </c:pt>
                <c:pt idx="808">
                  <c:v>9671</c:v>
                </c:pt>
                <c:pt idx="809">
                  <c:v>12215</c:v>
                </c:pt>
                <c:pt idx="810">
                  <c:v>15129</c:v>
                </c:pt>
                <c:pt idx="811">
                  <c:v>32363</c:v>
                </c:pt>
                <c:pt idx="812">
                  <c:v>19692</c:v>
                </c:pt>
                <c:pt idx="813">
                  <c:v>23446</c:v>
                </c:pt>
                <c:pt idx="814">
                  <c:v>16231</c:v>
                </c:pt>
                <c:pt idx="815">
                  <c:v>11843</c:v>
                </c:pt>
                <c:pt idx="816">
                  <c:v>8630</c:v>
                </c:pt>
                <c:pt idx="817">
                  <c:v>19303</c:v>
                </c:pt>
                <c:pt idx="818">
                  <c:v>6914</c:v>
                </c:pt>
                <c:pt idx="819">
                  <c:v>27885</c:v>
                </c:pt>
                <c:pt idx="820">
                  <c:v>24758</c:v>
                </c:pt>
                <c:pt idx="821">
                  <c:v>29402</c:v>
                </c:pt>
                <c:pt idx="822">
                  <c:v>57438</c:v>
                </c:pt>
                <c:pt idx="823">
                  <c:v>49100</c:v>
                </c:pt>
                <c:pt idx="824">
                  <c:v>187867</c:v>
                </c:pt>
                <c:pt idx="825">
                  <c:v>198138</c:v>
                </c:pt>
                <c:pt idx="826">
                  <c:v>70833</c:v>
                </c:pt>
                <c:pt idx="827">
                  <c:v>51844</c:v>
                </c:pt>
                <c:pt idx="828">
                  <c:v>86721</c:v>
                </c:pt>
                <c:pt idx="829">
                  <c:v>55440</c:v>
                </c:pt>
                <c:pt idx="830">
                  <c:v>58721</c:v>
                </c:pt>
                <c:pt idx="831">
                  <c:v>50405</c:v>
                </c:pt>
                <c:pt idx="832">
                  <c:v>55135</c:v>
                </c:pt>
                <c:pt idx="833">
                  <c:v>63836</c:v>
                </c:pt>
                <c:pt idx="834">
                  <c:v>135151</c:v>
                </c:pt>
                <c:pt idx="835">
                  <c:v>444864</c:v>
                </c:pt>
                <c:pt idx="836">
                  <c:v>191096</c:v>
                </c:pt>
                <c:pt idx="837">
                  <c:v>133593</c:v>
                </c:pt>
                <c:pt idx="838">
                  <c:v>160496</c:v>
                </c:pt>
                <c:pt idx="839">
                  <c:v>115157</c:v>
                </c:pt>
                <c:pt idx="840">
                  <c:v>192583</c:v>
                </c:pt>
                <c:pt idx="841">
                  <c:v>144125</c:v>
                </c:pt>
                <c:pt idx="842">
                  <c:v>139989</c:v>
                </c:pt>
                <c:pt idx="843">
                  <c:v>236404</c:v>
                </c:pt>
                <c:pt idx="844">
                  <c:v>255766</c:v>
                </c:pt>
                <c:pt idx="845">
                  <c:v>306427</c:v>
                </c:pt>
                <c:pt idx="846">
                  <c:v>288088</c:v>
                </c:pt>
                <c:pt idx="847">
                  <c:v>199015</c:v>
                </c:pt>
                <c:pt idx="848">
                  <c:v>113600</c:v>
                </c:pt>
                <c:pt idx="849">
                  <c:v>141947</c:v>
                </c:pt>
                <c:pt idx="850">
                  <c:v>166643</c:v>
                </c:pt>
                <c:pt idx="851">
                  <c:v>176324</c:v>
                </c:pt>
                <c:pt idx="852">
                  <c:v>75446</c:v>
                </c:pt>
                <c:pt idx="853">
                  <c:v>110455</c:v>
                </c:pt>
                <c:pt idx="854">
                  <c:v>110455</c:v>
                </c:pt>
                <c:pt idx="855">
                  <c:v>110455</c:v>
                </c:pt>
                <c:pt idx="856">
                  <c:v>90028</c:v>
                </c:pt>
                <c:pt idx="857">
                  <c:v>97086</c:v>
                </c:pt>
                <c:pt idx="858">
                  <c:v>176590</c:v>
                </c:pt>
                <c:pt idx="859">
                  <c:v>127542</c:v>
                </c:pt>
                <c:pt idx="860">
                  <c:v>83211</c:v>
                </c:pt>
                <c:pt idx="861">
                  <c:v>382091</c:v>
                </c:pt>
                <c:pt idx="862">
                  <c:v>195542</c:v>
                </c:pt>
                <c:pt idx="863">
                  <c:v>159517</c:v>
                </c:pt>
                <c:pt idx="864">
                  <c:v>246546</c:v>
                </c:pt>
                <c:pt idx="865">
                  <c:v>107995</c:v>
                </c:pt>
                <c:pt idx="866">
                  <c:v>133501</c:v>
                </c:pt>
                <c:pt idx="867">
                  <c:v>173912</c:v>
                </c:pt>
                <c:pt idx="868">
                  <c:v>173560</c:v>
                </c:pt>
                <c:pt idx="869">
                  <c:v>173560</c:v>
                </c:pt>
                <c:pt idx="870">
                  <c:v>84972</c:v>
                </c:pt>
                <c:pt idx="871">
                  <c:v>65797</c:v>
                </c:pt>
                <c:pt idx="872">
                  <c:v>52439</c:v>
                </c:pt>
                <c:pt idx="873">
                  <c:v>46173</c:v>
                </c:pt>
                <c:pt idx="874">
                  <c:v>23726</c:v>
                </c:pt>
                <c:pt idx="875">
                  <c:v>73327</c:v>
                </c:pt>
                <c:pt idx="876">
                  <c:v>44063</c:v>
                </c:pt>
                <c:pt idx="877">
                  <c:v>61586</c:v>
                </c:pt>
                <c:pt idx="878">
                  <c:v>98156</c:v>
                </c:pt>
                <c:pt idx="879">
                  <c:v>93194</c:v>
                </c:pt>
                <c:pt idx="880">
                  <c:v>41597</c:v>
                </c:pt>
                <c:pt idx="881">
                  <c:v>40335</c:v>
                </c:pt>
                <c:pt idx="882">
                  <c:v>42624</c:v>
                </c:pt>
                <c:pt idx="883">
                  <c:v>36731</c:v>
                </c:pt>
                <c:pt idx="884">
                  <c:v>43237</c:v>
                </c:pt>
                <c:pt idx="885">
                  <c:v>28795</c:v>
                </c:pt>
                <c:pt idx="886">
                  <c:v>61614</c:v>
                </c:pt>
                <c:pt idx="887">
                  <c:v>108083</c:v>
                </c:pt>
                <c:pt idx="888">
                  <c:v>79495</c:v>
                </c:pt>
                <c:pt idx="889">
                  <c:v>72571</c:v>
                </c:pt>
                <c:pt idx="890">
                  <c:v>72571</c:v>
                </c:pt>
                <c:pt idx="891">
                  <c:v>50633</c:v>
                </c:pt>
                <c:pt idx="892">
                  <c:v>82661</c:v>
                </c:pt>
                <c:pt idx="893">
                  <c:v>41277</c:v>
                </c:pt>
                <c:pt idx="894">
                  <c:v>49797</c:v>
                </c:pt>
                <c:pt idx="895">
                  <c:v>51631</c:v>
                </c:pt>
                <c:pt idx="896">
                  <c:v>42740</c:v>
                </c:pt>
                <c:pt idx="897">
                  <c:v>38076</c:v>
                </c:pt>
                <c:pt idx="898">
                  <c:v>66320</c:v>
                </c:pt>
                <c:pt idx="899">
                  <c:v>92857</c:v>
                </c:pt>
                <c:pt idx="900">
                  <c:v>37616</c:v>
                </c:pt>
                <c:pt idx="901">
                  <c:v>73295</c:v>
                </c:pt>
                <c:pt idx="902">
                  <c:v>170075</c:v>
                </c:pt>
                <c:pt idx="903">
                  <c:v>82896</c:v>
                </c:pt>
                <c:pt idx="904">
                  <c:v>87521</c:v>
                </c:pt>
                <c:pt idx="905">
                  <c:v>27285</c:v>
                </c:pt>
                <c:pt idx="906">
                  <c:v>32313</c:v>
                </c:pt>
                <c:pt idx="907">
                  <c:v>26084</c:v>
                </c:pt>
                <c:pt idx="908">
                  <c:v>29842</c:v>
                </c:pt>
                <c:pt idx="909">
                  <c:v>28909</c:v>
                </c:pt>
                <c:pt idx="910">
                  <c:v>20102</c:v>
                </c:pt>
                <c:pt idx="911">
                  <c:v>52030</c:v>
                </c:pt>
                <c:pt idx="912">
                  <c:v>39503</c:v>
                </c:pt>
                <c:pt idx="913">
                  <c:v>36581</c:v>
                </c:pt>
                <c:pt idx="914">
                  <c:v>67206</c:v>
                </c:pt>
                <c:pt idx="915">
                  <c:v>104253</c:v>
                </c:pt>
                <c:pt idx="916">
                  <c:v>117909</c:v>
                </c:pt>
                <c:pt idx="917">
                  <c:v>83035</c:v>
                </c:pt>
                <c:pt idx="918">
                  <c:v>52328</c:v>
                </c:pt>
                <c:pt idx="919">
                  <c:v>144782</c:v>
                </c:pt>
                <c:pt idx="920">
                  <c:v>71401</c:v>
                </c:pt>
                <c:pt idx="921">
                  <c:v>37713</c:v>
                </c:pt>
                <c:pt idx="922">
                  <c:v>242233</c:v>
                </c:pt>
                <c:pt idx="923">
                  <c:v>115254</c:v>
                </c:pt>
                <c:pt idx="924">
                  <c:v>54167</c:v>
                </c:pt>
                <c:pt idx="925">
                  <c:v>35807</c:v>
                </c:pt>
                <c:pt idx="926">
                  <c:v>64075</c:v>
                </c:pt>
                <c:pt idx="927">
                  <c:v>63039</c:v>
                </c:pt>
                <c:pt idx="928">
                  <c:v>37997</c:v>
                </c:pt>
                <c:pt idx="929">
                  <c:v>35994</c:v>
                </c:pt>
                <c:pt idx="930">
                  <c:v>62775</c:v>
                </c:pt>
                <c:pt idx="931">
                  <c:v>23695</c:v>
                </c:pt>
                <c:pt idx="932">
                  <c:v>12297</c:v>
                </c:pt>
                <c:pt idx="933">
                  <c:v>43795</c:v>
                </c:pt>
                <c:pt idx="934">
                  <c:v>43494</c:v>
                </c:pt>
                <c:pt idx="935">
                  <c:v>47905</c:v>
                </c:pt>
                <c:pt idx="936">
                  <c:v>42819</c:v>
                </c:pt>
                <c:pt idx="937">
                  <c:v>41532</c:v>
                </c:pt>
                <c:pt idx="938">
                  <c:v>61859</c:v>
                </c:pt>
                <c:pt idx="939">
                  <c:v>52773</c:v>
                </c:pt>
                <c:pt idx="940">
                  <c:v>37516</c:v>
                </c:pt>
                <c:pt idx="941">
                  <c:v>72665</c:v>
                </c:pt>
                <c:pt idx="942">
                  <c:v>33100</c:v>
                </c:pt>
                <c:pt idx="943">
                  <c:v>98055</c:v>
                </c:pt>
                <c:pt idx="944">
                  <c:v>106147</c:v>
                </c:pt>
                <c:pt idx="945">
                  <c:v>32408</c:v>
                </c:pt>
                <c:pt idx="946">
                  <c:v>41980</c:v>
                </c:pt>
                <c:pt idx="947">
                  <c:v>23918</c:v>
                </c:pt>
                <c:pt idx="948">
                  <c:v>50139</c:v>
                </c:pt>
                <c:pt idx="949">
                  <c:v>19700</c:v>
                </c:pt>
                <c:pt idx="950">
                  <c:v>32024</c:v>
                </c:pt>
                <c:pt idx="951">
                  <c:v>39821</c:v>
                </c:pt>
                <c:pt idx="952">
                  <c:v>16016</c:v>
                </c:pt>
                <c:pt idx="953">
                  <c:v>35488</c:v>
                </c:pt>
                <c:pt idx="954">
                  <c:v>65041</c:v>
                </c:pt>
                <c:pt idx="955">
                  <c:v>161839</c:v>
                </c:pt>
                <c:pt idx="956">
                  <c:v>89982</c:v>
                </c:pt>
                <c:pt idx="957">
                  <c:v>93383</c:v>
                </c:pt>
                <c:pt idx="958">
                  <c:v>46355</c:v>
                </c:pt>
                <c:pt idx="959">
                  <c:v>90397</c:v>
                </c:pt>
                <c:pt idx="960">
                  <c:v>82535</c:v>
                </c:pt>
                <c:pt idx="961">
                  <c:v>46270</c:v>
                </c:pt>
                <c:pt idx="962">
                  <c:v>61256</c:v>
                </c:pt>
                <c:pt idx="963">
                  <c:v>140619</c:v>
                </c:pt>
                <c:pt idx="964">
                  <c:v>86224</c:v>
                </c:pt>
                <c:pt idx="965">
                  <c:v>49848</c:v>
                </c:pt>
                <c:pt idx="966">
                  <c:v>53250</c:v>
                </c:pt>
                <c:pt idx="967">
                  <c:v>51892</c:v>
                </c:pt>
                <c:pt idx="968">
                  <c:v>24275</c:v>
                </c:pt>
                <c:pt idx="969">
                  <c:v>51769</c:v>
                </c:pt>
                <c:pt idx="970">
                  <c:v>28569</c:v>
                </c:pt>
                <c:pt idx="971">
                  <c:v>12984</c:v>
                </c:pt>
                <c:pt idx="972">
                  <c:v>33381</c:v>
                </c:pt>
                <c:pt idx="973">
                  <c:v>22392</c:v>
                </c:pt>
                <c:pt idx="974">
                  <c:v>40344</c:v>
                </c:pt>
                <c:pt idx="975">
                  <c:v>42536</c:v>
                </c:pt>
                <c:pt idx="976">
                  <c:v>42279</c:v>
                </c:pt>
                <c:pt idx="977">
                  <c:v>18569</c:v>
                </c:pt>
                <c:pt idx="978">
                  <c:v>31370</c:v>
                </c:pt>
                <c:pt idx="979">
                  <c:v>19814</c:v>
                </c:pt>
                <c:pt idx="980">
                  <c:v>21137</c:v>
                </c:pt>
                <c:pt idx="981">
                  <c:v>31382</c:v>
                </c:pt>
                <c:pt idx="982">
                  <c:v>29268</c:v>
                </c:pt>
                <c:pt idx="983">
                  <c:v>29654</c:v>
                </c:pt>
                <c:pt idx="984">
                  <c:v>20485</c:v>
                </c:pt>
                <c:pt idx="985">
                  <c:v>27855</c:v>
                </c:pt>
                <c:pt idx="986">
                  <c:v>28510</c:v>
                </c:pt>
                <c:pt idx="987">
                  <c:v>25993</c:v>
                </c:pt>
                <c:pt idx="988">
                  <c:v>106426</c:v>
                </c:pt>
                <c:pt idx="989">
                  <c:v>98471</c:v>
                </c:pt>
                <c:pt idx="990">
                  <c:v>38831</c:v>
                </c:pt>
                <c:pt idx="991">
                  <c:v>51674</c:v>
                </c:pt>
                <c:pt idx="992">
                  <c:v>56505</c:v>
                </c:pt>
                <c:pt idx="993">
                  <c:v>34306</c:v>
                </c:pt>
                <c:pt idx="994">
                  <c:v>37445</c:v>
                </c:pt>
                <c:pt idx="995">
                  <c:v>49112</c:v>
                </c:pt>
                <c:pt idx="996">
                  <c:v>87627</c:v>
                </c:pt>
                <c:pt idx="997">
                  <c:v>51826</c:v>
                </c:pt>
                <c:pt idx="998">
                  <c:v>62616</c:v>
                </c:pt>
                <c:pt idx="999">
                  <c:v>57178</c:v>
                </c:pt>
                <c:pt idx="1000">
                  <c:v>43680</c:v>
                </c:pt>
                <c:pt idx="1001">
                  <c:v>43331</c:v>
                </c:pt>
                <c:pt idx="1002">
                  <c:v>33813</c:v>
                </c:pt>
                <c:pt idx="1003">
                  <c:v>53354</c:v>
                </c:pt>
                <c:pt idx="1004">
                  <c:v>36944</c:v>
                </c:pt>
                <c:pt idx="1005">
                  <c:v>275062</c:v>
                </c:pt>
                <c:pt idx="1006">
                  <c:v>109034</c:v>
                </c:pt>
                <c:pt idx="1007">
                  <c:v>46130</c:v>
                </c:pt>
                <c:pt idx="1008">
                  <c:v>44687</c:v>
                </c:pt>
                <c:pt idx="1009">
                  <c:v>36521</c:v>
                </c:pt>
                <c:pt idx="1010">
                  <c:v>63239</c:v>
                </c:pt>
                <c:pt idx="1011">
                  <c:v>36257</c:v>
                </c:pt>
                <c:pt idx="1012">
                  <c:v>41826</c:v>
                </c:pt>
                <c:pt idx="1013">
                  <c:v>23290</c:v>
                </c:pt>
                <c:pt idx="1014">
                  <c:v>34623</c:v>
                </c:pt>
                <c:pt idx="1015">
                  <c:v>30750</c:v>
                </c:pt>
                <c:pt idx="1016">
                  <c:v>58297</c:v>
                </c:pt>
                <c:pt idx="1017">
                  <c:v>75462</c:v>
                </c:pt>
                <c:pt idx="1018">
                  <c:v>34563</c:v>
                </c:pt>
                <c:pt idx="1019">
                  <c:v>28629</c:v>
                </c:pt>
                <c:pt idx="1020">
                  <c:v>56826</c:v>
                </c:pt>
                <c:pt idx="1021">
                  <c:v>49327</c:v>
                </c:pt>
                <c:pt idx="1022">
                  <c:v>71265</c:v>
                </c:pt>
                <c:pt idx="1023">
                  <c:v>39359</c:v>
                </c:pt>
                <c:pt idx="1024">
                  <c:v>29014</c:v>
                </c:pt>
                <c:pt idx="1025">
                  <c:v>54456</c:v>
                </c:pt>
                <c:pt idx="1026">
                  <c:v>27903</c:v>
                </c:pt>
                <c:pt idx="1027">
                  <c:v>29773</c:v>
                </c:pt>
                <c:pt idx="1028">
                  <c:v>46297</c:v>
                </c:pt>
                <c:pt idx="1029">
                  <c:v>41073</c:v>
                </c:pt>
                <c:pt idx="1030">
                  <c:v>47584</c:v>
                </c:pt>
                <c:pt idx="1031">
                  <c:v>51262</c:v>
                </c:pt>
                <c:pt idx="1032">
                  <c:v>71785</c:v>
                </c:pt>
                <c:pt idx="1033">
                  <c:v>55198</c:v>
                </c:pt>
                <c:pt idx="1034">
                  <c:v>98803</c:v>
                </c:pt>
                <c:pt idx="1035">
                  <c:v>50588</c:v>
                </c:pt>
                <c:pt idx="1036">
                  <c:v>19605</c:v>
                </c:pt>
                <c:pt idx="1037">
                  <c:v>26937</c:v>
                </c:pt>
                <c:pt idx="1038">
                  <c:v>26937</c:v>
                </c:pt>
                <c:pt idx="1039">
                  <c:v>26937</c:v>
                </c:pt>
                <c:pt idx="1040">
                  <c:v>26694</c:v>
                </c:pt>
                <c:pt idx="1041">
                  <c:v>38925</c:v>
                </c:pt>
                <c:pt idx="1042">
                  <c:v>31104</c:v>
                </c:pt>
                <c:pt idx="1043">
                  <c:v>31104</c:v>
                </c:pt>
                <c:pt idx="1044">
                  <c:v>31104</c:v>
                </c:pt>
                <c:pt idx="1045">
                  <c:v>63044</c:v>
                </c:pt>
                <c:pt idx="1046">
                  <c:v>52774</c:v>
                </c:pt>
                <c:pt idx="1047">
                  <c:v>21017</c:v>
                </c:pt>
                <c:pt idx="1048">
                  <c:v>31929</c:v>
                </c:pt>
                <c:pt idx="1049">
                  <c:v>34979</c:v>
                </c:pt>
                <c:pt idx="1050">
                  <c:v>51962</c:v>
                </c:pt>
                <c:pt idx="1051">
                  <c:v>91883</c:v>
                </c:pt>
                <c:pt idx="1052">
                  <c:v>73983</c:v>
                </c:pt>
                <c:pt idx="1053">
                  <c:v>88084</c:v>
                </c:pt>
                <c:pt idx="1054">
                  <c:v>95935</c:v>
                </c:pt>
                <c:pt idx="1055">
                  <c:v>87345</c:v>
                </c:pt>
                <c:pt idx="1056">
                  <c:v>46187</c:v>
                </c:pt>
                <c:pt idx="1057">
                  <c:v>27657</c:v>
                </c:pt>
                <c:pt idx="1058">
                  <c:v>102226</c:v>
                </c:pt>
                <c:pt idx="1059">
                  <c:v>90887</c:v>
                </c:pt>
                <c:pt idx="1060">
                  <c:v>63026</c:v>
                </c:pt>
                <c:pt idx="1061">
                  <c:v>59107</c:v>
                </c:pt>
                <c:pt idx="1062">
                  <c:v>57226</c:v>
                </c:pt>
                <c:pt idx="1063">
                  <c:v>53170</c:v>
                </c:pt>
                <c:pt idx="1064">
                  <c:v>67642</c:v>
                </c:pt>
                <c:pt idx="1065">
                  <c:v>45593</c:v>
                </c:pt>
                <c:pt idx="1066">
                  <c:v>32685</c:v>
                </c:pt>
                <c:pt idx="1067">
                  <c:v>30231</c:v>
                </c:pt>
                <c:pt idx="1068">
                  <c:v>42592</c:v>
                </c:pt>
                <c:pt idx="1069">
                  <c:v>22395</c:v>
                </c:pt>
                <c:pt idx="1070">
                  <c:v>37350</c:v>
                </c:pt>
                <c:pt idx="1071">
                  <c:v>21820</c:v>
                </c:pt>
                <c:pt idx="1072">
                  <c:v>97785</c:v>
                </c:pt>
                <c:pt idx="1073">
                  <c:v>27353</c:v>
                </c:pt>
                <c:pt idx="1074">
                  <c:v>14468</c:v>
                </c:pt>
                <c:pt idx="1075">
                  <c:v>29465</c:v>
                </c:pt>
                <c:pt idx="1076">
                  <c:v>59754</c:v>
                </c:pt>
                <c:pt idx="1077">
                  <c:v>35722</c:v>
                </c:pt>
                <c:pt idx="1078">
                  <c:v>31984</c:v>
                </c:pt>
                <c:pt idx="1079">
                  <c:v>39016</c:v>
                </c:pt>
                <c:pt idx="1080">
                  <c:v>64820</c:v>
                </c:pt>
                <c:pt idx="1081">
                  <c:v>94368</c:v>
                </c:pt>
                <c:pt idx="1082">
                  <c:v>40209</c:v>
                </c:pt>
                <c:pt idx="1083">
                  <c:v>42714</c:v>
                </c:pt>
                <c:pt idx="1084">
                  <c:v>22656</c:v>
                </c:pt>
                <c:pt idx="1085">
                  <c:v>45787</c:v>
                </c:pt>
                <c:pt idx="1086">
                  <c:v>39146</c:v>
                </c:pt>
                <c:pt idx="1087">
                  <c:v>54032</c:v>
                </c:pt>
                <c:pt idx="1088">
                  <c:v>112093</c:v>
                </c:pt>
                <c:pt idx="1089">
                  <c:v>88012</c:v>
                </c:pt>
                <c:pt idx="1090">
                  <c:v>78409</c:v>
                </c:pt>
                <c:pt idx="1091">
                  <c:v>64021</c:v>
                </c:pt>
                <c:pt idx="1092">
                  <c:v>54864</c:v>
                </c:pt>
                <c:pt idx="1093">
                  <c:v>50679</c:v>
                </c:pt>
                <c:pt idx="1094">
                  <c:v>27840</c:v>
                </c:pt>
                <c:pt idx="1095">
                  <c:v>32812</c:v>
                </c:pt>
                <c:pt idx="1096">
                  <c:v>84341</c:v>
                </c:pt>
                <c:pt idx="1097">
                  <c:v>33019</c:v>
                </c:pt>
                <c:pt idx="1098">
                  <c:v>71745</c:v>
                </c:pt>
                <c:pt idx="1099">
                  <c:v>46773</c:v>
                </c:pt>
                <c:pt idx="1100">
                  <c:v>40692</c:v>
                </c:pt>
                <c:pt idx="1101">
                  <c:v>26020</c:v>
                </c:pt>
                <c:pt idx="1102">
                  <c:v>41330</c:v>
                </c:pt>
                <c:pt idx="1103">
                  <c:v>27222</c:v>
                </c:pt>
                <c:pt idx="1104">
                  <c:v>47642</c:v>
                </c:pt>
                <c:pt idx="1105">
                  <c:v>24320</c:v>
                </c:pt>
                <c:pt idx="1106">
                  <c:v>28092</c:v>
                </c:pt>
                <c:pt idx="1107">
                  <c:v>34726</c:v>
                </c:pt>
                <c:pt idx="1108">
                  <c:v>55633</c:v>
                </c:pt>
                <c:pt idx="1109">
                  <c:v>55633</c:v>
                </c:pt>
                <c:pt idx="1110">
                  <c:v>55633</c:v>
                </c:pt>
                <c:pt idx="1111">
                  <c:v>65102</c:v>
                </c:pt>
                <c:pt idx="1112">
                  <c:v>40388</c:v>
                </c:pt>
                <c:pt idx="1113">
                  <c:v>32833</c:v>
                </c:pt>
                <c:pt idx="1114">
                  <c:v>17248</c:v>
                </c:pt>
                <c:pt idx="1115">
                  <c:v>29223</c:v>
                </c:pt>
                <c:pt idx="1116">
                  <c:v>24752</c:v>
                </c:pt>
                <c:pt idx="1117">
                  <c:v>35875</c:v>
                </c:pt>
                <c:pt idx="1118">
                  <c:v>209290</c:v>
                </c:pt>
                <c:pt idx="1119">
                  <c:v>108346</c:v>
                </c:pt>
                <c:pt idx="1120">
                  <c:v>77517</c:v>
                </c:pt>
                <c:pt idx="1121">
                  <c:v>31532</c:v>
                </c:pt>
                <c:pt idx="1122">
                  <c:v>21225</c:v>
                </c:pt>
                <c:pt idx="1123">
                  <c:v>45700</c:v>
                </c:pt>
                <c:pt idx="1124">
                  <c:v>19704</c:v>
                </c:pt>
                <c:pt idx="1125">
                  <c:v>30489</c:v>
                </c:pt>
                <c:pt idx="1126">
                  <c:v>49626</c:v>
                </c:pt>
                <c:pt idx="1127">
                  <c:v>54184</c:v>
                </c:pt>
                <c:pt idx="1128">
                  <c:v>78483</c:v>
                </c:pt>
                <c:pt idx="1129">
                  <c:v>72716</c:v>
                </c:pt>
                <c:pt idx="1130">
                  <c:v>58605</c:v>
                </c:pt>
                <c:pt idx="1131">
                  <c:v>54527</c:v>
                </c:pt>
                <c:pt idx="1132">
                  <c:v>76163</c:v>
                </c:pt>
                <c:pt idx="1133">
                  <c:v>79643</c:v>
                </c:pt>
                <c:pt idx="1134">
                  <c:v>74526</c:v>
                </c:pt>
                <c:pt idx="1135">
                  <c:v>29165</c:v>
                </c:pt>
                <c:pt idx="1136">
                  <c:v>34105</c:v>
                </c:pt>
                <c:pt idx="1137">
                  <c:v>25981</c:v>
                </c:pt>
                <c:pt idx="1138">
                  <c:v>40334</c:v>
                </c:pt>
                <c:pt idx="1139">
                  <c:v>17220</c:v>
                </c:pt>
                <c:pt idx="1140">
                  <c:v>33686</c:v>
                </c:pt>
                <c:pt idx="1141">
                  <c:v>21126</c:v>
                </c:pt>
                <c:pt idx="1142">
                  <c:v>39200</c:v>
                </c:pt>
                <c:pt idx="1143">
                  <c:v>30522</c:v>
                </c:pt>
                <c:pt idx="1144">
                  <c:v>17568</c:v>
                </c:pt>
                <c:pt idx="1145">
                  <c:v>17568</c:v>
                </c:pt>
                <c:pt idx="1146">
                  <c:v>18456</c:v>
                </c:pt>
                <c:pt idx="1147">
                  <c:v>17298</c:v>
                </c:pt>
                <c:pt idx="1148">
                  <c:v>39688</c:v>
                </c:pt>
                <c:pt idx="1149">
                  <c:v>14942</c:v>
                </c:pt>
                <c:pt idx="1150">
                  <c:v>18694</c:v>
                </c:pt>
                <c:pt idx="1151">
                  <c:v>41399</c:v>
                </c:pt>
                <c:pt idx="1152">
                  <c:v>19853</c:v>
                </c:pt>
                <c:pt idx="1153">
                  <c:v>14998</c:v>
                </c:pt>
                <c:pt idx="1154">
                  <c:v>31296</c:v>
                </c:pt>
                <c:pt idx="1155">
                  <c:v>22379</c:v>
                </c:pt>
                <c:pt idx="1156">
                  <c:v>34429</c:v>
                </c:pt>
                <c:pt idx="1157">
                  <c:v>26779</c:v>
                </c:pt>
                <c:pt idx="1158">
                  <c:v>16226</c:v>
                </c:pt>
                <c:pt idx="1159">
                  <c:v>12746</c:v>
                </c:pt>
                <c:pt idx="1160">
                  <c:v>21490</c:v>
                </c:pt>
                <c:pt idx="1161">
                  <c:v>15810</c:v>
                </c:pt>
                <c:pt idx="1162">
                  <c:v>34415</c:v>
                </c:pt>
                <c:pt idx="1163">
                  <c:v>28255</c:v>
                </c:pt>
                <c:pt idx="1164">
                  <c:v>98616</c:v>
                </c:pt>
                <c:pt idx="1165">
                  <c:v>21489</c:v>
                </c:pt>
                <c:pt idx="1166">
                  <c:v>88567</c:v>
                </c:pt>
                <c:pt idx="1167">
                  <c:v>41917</c:v>
                </c:pt>
                <c:pt idx="1168">
                  <c:v>24591</c:v>
                </c:pt>
                <c:pt idx="1169">
                  <c:v>36478</c:v>
                </c:pt>
                <c:pt idx="1170">
                  <c:v>23643</c:v>
                </c:pt>
                <c:pt idx="1171">
                  <c:v>39315</c:v>
                </c:pt>
                <c:pt idx="1172">
                  <c:v>34646</c:v>
                </c:pt>
                <c:pt idx="1173">
                  <c:v>20577</c:v>
                </c:pt>
                <c:pt idx="1174">
                  <c:v>17196</c:v>
                </c:pt>
                <c:pt idx="1175">
                  <c:v>12378</c:v>
                </c:pt>
                <c:pt idx="1176">
                  <c:v>12128</c:v>
                </c:pt>
                <c:pt idx="1177">
                  <c:v>34280</c:v>
                </c:pt>
                <c:pt idx="1178">
                  <c:v>26033</c:v>
                </c:pt>
                <c:pt idx="1179">
                  <c:v>23318</c:v>
                </c:pt>
                <c:pt idx="1180">
                  <c:v>13964</c:v>
                </c:pt>
                <c:pt idx="1181">
                  <c:v>20932</c:v>
                </c:pt>
                <c:pt idx="1182">
                  <c:v>13507</c:v>
                </c:pt>
                <c:pt idx="1183">
                  <c:v>203067</c:v>
                </c:pt>
                <c:pt idx="1184">
                  <c:v>49803</c:v>
                </c:pt>
                <c:pt idx="1185">
                  <c:v>32744</c:v>
                </c:pt>
                <c:pt idx="1186">
                  <c:v>30490</c:v>
                </c:pt>
                <c:pt idx="1187">
                  <c:v>34883</c:v>
                </c:pt>
                <c:pt idx="1188">
                  <c:v>26437</c:v>
                </c:pt>
                <c:pt idx="1189">
                  <c:v>18417</c:v>
                </c:pt>
                <c:pt idx="1190">
                  <c:v>10575</c:v>
                </c:pt>
                <c:pt idx="1191">
                  <c:v>22479</c:v>
                </c:pt>
                <c:pt idx="1192">
                  <c:v>26780</c:v>
                </c:pt>
                <c:pt idx="1193">
                  <c:v>34519</c:v>
                </c:pt>
                <c:pt idx="1194">
                  <c:v>24351</c:v>
                </c:pt>
                <c:pt idx="1195">
                  <c:v>8164</c:v>
                </c:pt>
                <c:pt idx="1196">
                  <c:v>10230</c:v>
                </c:pt>
                <c:pt idx="1197">
                  <c:v>21103</c:v>
                </c:pt>
                <c:pt idx="1198">
                  <c:v>8367</c:v>
                </c:pt>
                <c:pt idx="1199">
                  <c:v>13228</c:v>
                </c:pt>
                <c:pt idx="1200">
                  <c:v>9079</c:v>
                </c:pt>
                <c:pt idx="1201">
                  <c:v>13753</c:v>
                </c:pt>
                <c:pt idx="1202">
                  <c:v>11346</c:v>
                </c:pt>
                <c:pt idx="1203">
                  <c:v>15092</c:v>
                </c:pt>
                <c:pt idx="1204">
                  <c:v>20848</c:v>
                </c:pt>
                <c:pt idx="1205">
                  <c:v>11807</c:v>
                </c:pt>
                <c:pt idx="1206">
                  <c:v>34847</c:v>
                </c:pt>
                <c:pt idx="1207">
                  <c:v>28114</c:v>
                </c:pt>
                <c:pt idx="1208">
                  <c:v>61391</c:v>
                </c:pt>
                <c:pt idx="1209">
                  <c:v>38238</c:v>
                </c:pt>
                <c:pt idx="1210">
                  <c:v>16744</c:v>
                </c:pt>
                <c:pt idx="1211">
                  <c:v>23653</c:v>
                </c:pt>
                <c:pt idx="1212">
                  <c:v>14059</c:v>
                </c:pt>
                <c:pt idx="1213">
                  <c:v>35756</c:v>
                </c:pt>
                <c:pt idx="1214">
                  <c:v>9884</c:v>
                </c:pt>
                <c:pt idx="1215">
                  <c:v>9468</c:v>
                </c:pt>
                <c:pt idx="1216">
                  <c:v>30114</c:v>
                </c:pt>
                <c:pt idx="1217">
                  <c:v>27903</c:v>
                </c:pt>
                <c:pt idx="1218">
                  <c:v>6101</c:v>
                </c:pt>
                <c:pt idx="1219">
                  <c:v>12074</c:v>
                </c:pt>
                <c:pt idx="1220">
                  <c:v>11438</c:v>
                </c:pt>
                <c:pt idx="1221">
                  <c:v>17372</c:v>
                </c:pt>
                <c:pt idx="1222">
                  <c:v>9348</c:v>
                </c:pt>
                <c:pt idx="1223">
                  <c:v>10184</c:v>
                </c:pt>
                <c:pt idx="1224">
                  <c:v>16661</c:v>
                </c:pt>
                <c:pt idx="1225">
                  <c:v>21004</c:v>
                </c:pt>
                <c:pt idx="1226">
                  <c:v>20399</c:v>
                </c:pt>
                <c:pt idx="1227">
                  <c:v>13525</c:v>
                </c:pt>
                <c:pt idx="1228">
                  <c:v>17880</c:v>
                </c:pt>
                <c:pt idx="1229">
                  <c:v>129730</c:v>
                </c:pt>
                <c:pt idx="1230">
                  <c:v>48591</c:v>
                </c:pt>
                <c:pt idx="1231">
                  <c:v>23260</c:v>
                </c:pt>
                <c:pt idx="1232">
                  <c:v>19537</c:v>
                </c:pt>
                <c:pt idx="1233">
                  <c:v>18076</c:v>
                </c:pt>
                <c:pt idx="1234">
                  <c:v>23082</c:v>
                </c:pt>
                <c:pt idx="1235">
                  <c:v>51158</c:v>
                </c:pt>
                <c:pt idx="1236">
                  <c:v>24660</c:v>
                </c:pt>
                <c:pt idx="1237">
                  <c:v>25775</c:v>
                </c:pt>
                <c:pt idx="1238">
                  <c:v>21094</c:v>
                </c:pt>
                <c:pt idx="1239">
                  <c:v>18606</c:v>
                </c:pt>
                <c:pt idx="1240">
                  <c:v>17768</c:v>
                </c:pt>
                <c:pt idx="1241">
                  <c:v>25536</c:v>
                </c:pt>
                <c:pt idx="1242">
                  <c:v>36219</c:v>
                </c:pt>
                <c:pt idx="1243">
                  <c:v>17724</c:v>
                </c:pt>
                <c:pt idx="1244">
                  <c:v>6383</c:v>
                </c:pt>
                <c:pt idx="1245">
                  <c:v>11375</c:v>
                </c:pt>
                <c:pt idx="1246">
                  <c:v>75180</c:v>
                </c:pt>
                <c:pt idx="1247">
                  <c:v>9669</c:v>
                </c:pt>
                <c:pt idx="1248">
                  <c:v>6609</c:v>
                </c:pt>
                <c:pt idx="1249">
                  <c:v>41193</c:v>
                </c:pt>
                <c:pt idx="1250">
                  <c:v>14156</c:v>
                </c:pt>
                <c:pt idx="1251">
                  <c:v>23235</c:v>
                </c:pt>
                <c:pt idx="1252">
                  <c:v>13219</c:v>
                </c:pt>
                <c:pt idx="1253">
                  <c:v>19784</c:v>
                </c:pt>
                <c:pt idx="1254">
                  <c:v>11283</c:v>
                </c:pt>
                <c:pt idx="1255">
                  <c:v>21900</c:v>
                </c:pt>
                <c:pt idx="1256">
                  <c:v>32094</c:v>
                </c:pt>
                <c:pt idx="1257">
                  <c:v>32754</c:v>
                </c:pt>
                <c:pt idx="1258">
                  <c:v>31662</c:v>
                </c:pt>
                <c:pt idx="1259">
                  <c:v>32537</c:v>
                </c:pt>
                <c:pt idx="1260">
                  <c:v>31061</c:v>
                </c:pt>
                <c:pt idx="1261">
                  <c:v>42556</c:v>
                </c:pt>
                <c:pt idx="1262">
                  <c:v>27850</c:v>
                </c:pt>
                <c:pt idx="1263">
                  <c:v>27112</c:v>
                </c:pt>
                <c:pt idx="1264">
                  <c:v>30604</c:v>
                </c:pt>
                <c:pt idx="1265">
                  <c:v>15205</c:v>
                </c:pt>
                <c:pt idx="1266">
                  <c:v>11376</c:v>
                </c:pt>
                <c:pt idx="1267">
                  <c:v>14501</c:v>
                </c:pt>
                <c:pt idx="1268">
                  <c:v>42398</c:v>
                </c:pt>
                <c:pt idx="1269">
                  <c:v>9692</c:v>
                </c:pt>
                <c:pt idx="1270">
                  <c:v>20080</c:v>
                </c:pt>
                <c:pt idx="1271">
                  <c:v>22577</c:v>
                </c:pt>
                <c:pt idx="1272">
                  <c:v>14131</c:v>
                </c:pt>
                <c:pt idx="1273">
                  <c:v>15275</c:v>
                </c:pt>
                <c:pt idx="1274">
                  <c:v>19953</c:v>
                </c:pt>
                <c:pt idx="1275">
                  <c:v>16013</c:v>
                </c:pt>
                <c:pt idx="1276">
                  <c:v>22608</c:v>
                </c:pt>
                <c:pt idx="1277">
                  <c:v>315370</c:v>
                </c:pt>
                <c:pt idx="1278">
                  <c:v>195517</c:v>
                </c:pt>
                <c:pt idx="1279">
                  <c:v>131729</c:v>
                </c:pt>
                <c:pt idx="1280">
                  <c:v>62698</c:v>
                </c:pt>
                <c:pt idx="1281">
                  <c:v>83555</c:v>
                </c:pt>
                <c:pt idx="1282">
                  <c:v>38167</c:v>
                </c:pt>
                <c:pt idx="1283">
                  <c:v>35327</c:v>
                </c:pt>
                <c:pt idx="1284">
                  <c:v>32140</c:v>
                </c:pt>
                <c:pt idx="1285">
                  <c:v>41472</c:v>
                </c:pt>
                <c:pt idx="1286">
                  <c:v>39891</c:v>
                </c:pt>
                <c:pt idx="1287">
                  <c:v>42411</c:v>
                </c:pt>
                <c:pt idx="1288">
                  <c:v>30091</c:v>
                </c:pt>
                <c:pt idx="1289">
                  <c:v>26381</c:v>
                </c:pt>
                <c:pt idx="1290">
                  <c:v>41414</c:v>
                </c:pt>
                <c:pt idx="1291">
                  <c:v>29337</c:v>
                </c:pt>
                <c:pt idx="1292">
                  <c:v>19878</c:v>
                </c:pt>
                <c:pt idx="1293">
                  <c:v>34596</c:v>
                </c:pt>
                <c:pt idx="1294">
                  <c:v>121812</c:v>
                </c:pt>
                <c:pt idx="1295">
                  <c:v>24893</c:v>
                </c:pt>
                <c:pt idx="1296">
                  <c:v>16503</c:v>
                </c:pt>
                <c:pt idx="1297">
                  <c:v>20810</c:v>
                </c:pt>
                <c:pt idx="1298">
                  <c:v>25381</c:v>
                </c:pt>
                <c:pt idx="1299">
                  <c:v>25381</c:v>
                </c:pt>
                <c:pt idx="1300">
                  <c:v>25405</c:v>
                </c:pt>
                <c:pt idx="1301">
                  <c:v>18507</c:v>
                </c:pt>
                <c:pt idx="1302">
                  <c:v>19864</c:v>
                </c:pt>
                <c:pt idx="1303">
                  <c:v>23761</c:v>
                </c:pt>
                <c:pt idx="1304">
                  <c:v>23761</c:v>
                </c:pt>
                <c:pt idx="1305">
                  <c:v>14600</c:v>
                </c:pt>
                <c:pt idx="1306">
                  <c:v>26425</c:v>
                </c:pt>
                <c:pt idx="1307">
                  <c:v>38795</c:v>
                </c:pt>
                <c:pt idx="1308">
                  <c:v>20832</c:v>
                </c:pt>
                <c:pt idx="1309">
                  <c:v>25237</c:v>
                </c:pt>
                <c:pt idx="1310">
                  <c:v>23706</c:v>
                </c:pt>
                <c:pt idx="1311">
                  <c:v>19805</c:v>
                </c:pt>
                <c:pt idx="1312">
                  <c:v>21074</c:v>
                </c:pt>
                <c:pt idx="1313">
                  <c:v>23087</c:v>
                </c:pt>
                <c:pt idx="1314">
                  <c:v>26157</c:v>
                </c:pt>
                <c:pt idx="1315">
                  <c:v>16306</c:v>
                </c:pt>
                <c:pt idx="1316">
                  <c:v>15507</c:v>
                </c:pt>
                <c:pt idx="1317">
                  <c:v>13660</c:v>
                </c:pt>
                <c:pt idx="1318">
                  <c:v>14321</c:v>
                </c:pt>
                <c:pt idx="1319">
                  <c:v>37584</c:v>
                </c:pt>
                <c:pt idx="1320">
                  <c:v>61196</c:v>
                </c:pt>
                <c:pt idx="1321">
                  <c:v>33030</c:v>
                </c:pt>
                <c:pt idx="1322">
                  <c:v>20164</c:v>
                </c:pt>
                <c:pt idx="1323">
                  <c:v>28445</c:v>
                </c:pt>
                <c:pt idx="1324">
                  <c:v>26748</c:v>
                </c:pt>
                <c:pt idx="1325">
                  <c:v>28528</c:v>
                </c:pt>
                <c:pt idx="1326">
                  <c:v>11522</c:v>
                </c:pt>
                <c:pt idx="1327">
                  <c:v>21537</c:v>
                </c:pt>
                <c:pt idx="1328">
                  <c:v>17822</c:v>
                </c:pt>
                <c:pt idx="1329">
                  <c:v>16557</c:v>
                </c:pt>
                <c:pt idx="1330">
                  <c:v>19411</c:v>
                </c:pt>
                <c:pt idx="1331">
                  <c:v>19278</c:v>
                </c:pt>
                <c:pt idx="1332">
                  <c:v>15374</c:v>
                </c:pt>
                <c:pt idx="1333">
                  <c:v>10734</c:v>
                </c:pt>
                <c:pt idx="1334">
                  <c:v>21985</c:v>
                </c:pt>
                <c:pt idx="1335">
                  <c:v>29807</c:v>
                </c:pt>
                <c:pt idx="1336">
                  <c:v>32213</c:v>
                </c:pt>
                <c:pt idx="1337">
                  <c:v>18851</c:v>
                </c:pt>
                <c:pt idx="1338">
                  <c:v>19273</c:v>
                </c:pt>
                <c:pt idx="1339">
                  <c:v>39057</c:v>
                </c:pt>
                <c:pt idx="1340">
                  <c:v>13757</c:v>
                </c:pt>
                <c:pt idx="1341">
                  <c:v>15830</c:v>
                </c:pt>
                <c:pt idx="1342">
                  <c:v>17282</c:v>
                </c:pt>
                <c:pt idx="1343">
                  <c:v>39242</c:v>
                </c:pt>
                <c:pt idx="1344">
                  <c:v>16743</c:v>
                </c:pt>
                <c:pt idx="1345">
                  <c:v>34639</c:v>
                </c:pt>
                <c:pt idx="1346">
                  <c:v>36735</c:v>
                </c:pt>
                <c:pt idx="1347">
                  <c:v>43662</c:v>
                </c:pt>
                <c:pt idx="1348">
                  <c:v>25548</c:v>
                </c:pt>
                <c:pt idx="1349">
                  <c:v>41727</c:v>
                </c:pt>
                <c:pt idx="1350">
                  <c:v>59507</c:v>
                </c:pt>
                <c:pt idx="1351">
                  <c:v>46335</c:v>
                </c:pt>
                <c:pt idx="1352">
                  <c:v>63035</c:v>
                </c:pt>
                <c:pt idx="1353">
                  <c:v>18483</c:v>
                </c:pt>
                <c:pt idx="1354">
                  <c:v>30022</c:v>
                </c:pt>
                <c:pt idx="1355">
                  <c:v>27438</c:v>
                </c:pt>
                <c:pt idx="1356">
                  <c:v>27227</c:v>
                </c:pt>
                <c:pt idx="1357">
                  <c:v>38670</c:v>
                </c:pt>
                <c:pt idx="1358">
                  <c:v>35369</c:v>
                </c:pt>
                <c:pt idx="1359">
                  <c:v>72927</c:v>
                </c:pt>
                <c:pt idx="1360">
                  <c:v>15539</c:v>
                </c:pt>
                <c:pt idx="1361">
                  <c:v>30873</c:v>
                </c:pt>
                <c:pt idx="1362">
                  <c:v>20988</c:v>
                </c:pt>
                <c:pt idx="1363">
                  <c:v>18061</c:v>
                </c:pt>
                <c:pt idx="1364">
                  <c:v>24772</c:v>
                </c:pt>
                <c:pt idx="1365">
                  <c:v>30163</c:v>
                </c:pt>
                <c:pt idx="1366">
                  <c:v>32623</c:v>
                </c:pt>
                <c:pt idx="1367">
                  <c:v>28472</c:v>
                </c:pt>
                <c:pt idx="1368">
                  <c:v>13210</c:v>
                </c:pt>
                <c:pt idx="1369">
                  <c:v>21645</c:v>
                </c:pt>
                <c:pt idx="1370">
                  <c:v>12126</c:v>
                </c:pt>
                <c:pt idx="1371">
                  <c:v>16305</c:v>
                </c:pt>
                <c:pt idx="1372">
                  <c:v>19019</c:v>
                </c:pt>
                <c:pt idx="1373">
                  <c:v>14121</c:v>
                </c:pt>
                <c:pt idx="1374">
                  <c:v>27290</c:v>
                </c:pt>
                <c:pt idx="1375">
                  <c:v>31082</c:v>
                </c:pt>
                <c:pt idx="1376">
                  <c:v>19400</c:v>
                </c:pt>
                <c:pt idx="1377">
                  <c:v>18002</c:v>
                </c:pt>
                <c:pt idx="1378">
                  <c:v>110607</c:v>
                </c:pt>
                <c:pt idx="1379">
                  <c:v>110607</c:v>
                </c:pt>
                <c:pt idx="1380">
                  <c:v>110607</c:v>
                </c:pt>
                <c:pt idx="1381">
                  <c:v>23031</c:v>
                </c:pt>
                <c:pt idx="1382">
                  <c:v>39206</c:v>
                </c:pt>
                <c:pt idx="1383">
                  <c:v>19439</c:v>
                </c:pt>
                <c:pt idx="1384">
                  <c:v>18543</c:v>
                </c:pt>
                <c:pt idx="1385">
                  <c:v>23495</c:v>
                </c:pt>
                <c:pt idx="1386">
                  <c:v>26338</c:v>
                </c:pt>
                <c:pt idx="1387">
                  <c:v>29292</c:v>
                </c:pt>
                <c:pt idx="1388">
                  <c:v>32690</c:v>
                </c:pt>
                <c:pt idx="1389">
                  <c:v>24334</c:v>
                </c:pt>
                <c:pt idx="1390">
                  <c:v>20305</c:v>
                </c:pt>
                <c:pt idx="1391">
                  <c:v>22992</c:v>
                </c:pt>
                <c:pt idx="1392">
                  <c:v>14083</c:v>
                </c:pt>
                <c:pt idx="1393">
                  <c:v>23758</c:v>
                </c:pt>
                <c:pt idx="1394">
                  <c:v>25359</c:v>
                </c:pt>
                <c:pt idx="1395">
                  <c:v>18107</c:v>
                </c:pt>
                <c:pt idx="1396">
                  <c:v>17180</c:v>
                </c:pt>
                <c:pt idx="1397">
                  <c:v>32634</c:v>
                </c:pt>
                <c:pt idx="1398">
                  <c:v>36547</c:v>
                </c:pt>
                <c:pt idx="1399">
                  <c:v>16726</c:v>
                </c:pt>
                <c:pt idx="1400">
                  <c:v>21471</c:v>
                </c:pt>
                <c:pt idx="1401">
                  <c:v>8482</c:v>
                </c:pt>
                <c:pt idx="1402">
                  <c:v>16120</c:v>
                </c:pt>
                <c:pt idx="1403">
                  <c:v>35547</c:v>
                </c:pt>
                <c:pt idx="1404">
                  <c:v>15772</c:v>
                </c:pt>
                <c:pt idx="1405">
                  <c:v>12376</c:v>
                </c:pt>
                <c:pt idx="1406">
                  <c:v>21858</c:v>
                </c:pt>
                <c:pt idx="1407">
                  <c:v>8419</c:v>
                </c:pt>
                <c:pt idx="1408">
                  <c:v>5122</c:v>
                </c:pt>
                <c:pt idx="1409">
                  <c:v>28582</c:v>
                </c:pt>
                <c:pt idx="1410">
                  <c:v>23542</c:v>
                </c:pt>
                <c:pt idx="1411">
                  <c:v>26046</c:v>
                </c:pt>
                <c:pt idx="1412">
                  <c:v>21556</c:v>
                </c:pt>
                <c:pt idx="1413">
                  <c:v>11324</c:v>
                </c:pt>
                <c:pt idx="1414">
                  <c:v>28109</c:v>
                </c:pt>
                <c:pt idx="1415">
                  <c:v>14428</c:v>
                </c:pt>
                <c:pt idx="1416">
                  <c:v>18988</c:v>
                </c:pt>
                <c:pt idx="1417">
                  <c:v>13819</c:v>
                </c:pt>
                <c:pt idx="1418">
                  <c:v>13269</c:v>
                </c:pt>
                <c:pt idx="1419">
                  <c:v>14104</c:v>
                </c:pt>
                <c:pt idx="1420">
                  <c:v>32077</c:v>
                </c:pt>
                <c:pt idx="1421">
                  <c:v>45881</c:v>
                </c:pt>
                <c:pt idx="1422">
                  <c:v>59616</c:v>
                </c:pt>
                <c:pt idx="1423">
                  <c:v>29212</c:v>
                </c:pt>
                <c:pt idx="1424">
                  <c:v>56511</c:v>
                </c:pt>
                <c:pt idx="1425">
                  <c:v>16270</c:v>
                </c:pt>
                <c:pt idx="1426">
                  <c:v>16389</c:v>
                </c:pt>
                <c:pt idx="1427">
                  <c:v>17430</c:v>
                </c:pt>
                <c:pt idx="1428">
                  <c:v>17748</c:v>
                </c:pt>
                <c:pt idx="1429">
                  <c:v>13957</c:v>
                </c:pt>
                <c:pt idx="1430">
                  <c:v>10831</c:v>
                </c:pt>
                <c:pt idx="1431">
                  <c:v>21692</c:v>
                </c:pt>
                <c:pt idx="1432">
                  <c:v>30349</c:v>
                </c:pt>
                <c:pt idx="1433">
                  <c:v>11264</c:v>
                </c:pt>
                <c:pt idx="1434">
                  <c:v>10226</c:v>
                </c:pt>
                <c:pt idx="1435">
                  <c:v>24221</c:v>
                </c:pt>
                <c:pt idx="1436">
                  <c:v>18495</c:v>
                </c:pt>
                <c:pt idx="1437">
                  <c:v>18236</c:v>
                </c:pt>
                <c:pt idx="1438">
                  <c:v>9697</c:v>
                </c:pt>
                <c:pt idx="1439">
                  <c:v>16346</c:v>
                </c:pt>
                <c:pt idx="1440">
                  <c:v>8586</c:v>
                </c:pt>
                <c:pt idx="1441">
                  <c:v>5667</c:v>
                </c:pt>
                <c:pt idx="1442">
                  <c:v>7812</c:v>
                </c:pt>
                <c:pt idx="1443">
                  <c:v>14970</c:v>
                </c:pt>
                <c:pt idx="1444">
                  <c:v>62195</c:v>
                </c:pt>
                <c:pt idx="1445">
                  <c:v>11030</c:v>
                </c:pt>
                <c:pt idx="1446">
                  <c:v>20256</c:v>
                </c:pt>
                <c:pt idx="1447">
                  <c:v>13458</c:v>
                </c:pt>
                <c:pt idx="1448">
                  <c:v>5921</c:v>
                </c:pt>
                <c:pt idx="1449">
                  <c:v>10052</c:v>
                </c:pt>
                <c:pt idx="1450">
                  <c:v>17120</c:v>
                </c:pt>
                <c:pt idx="1451">
                  <c:v>6753</c:v>
                </c:pt>
                <c:pt idx="1452">
                  <c:v>10975</c:v>
                </c:pt>
                <c:pt idx="1453">
                  <c:v>16448</c:v>
                </c:pt>
                <c:pt idx="1454">
                  <c:v>9590</c:v>
                </c:pt>
                <c:pt idx="1455">
                  <c:v>9307</c:v>
                </c:pt>
                <c:pt idx="1456">
                  <c:v>12037</c:v>
                </c:pt>
                <c:pt idx="1457">
                  <c:v>17826</c:v>
                </c:pt>
                <c:pt idx="1458">
                  <c:v>11714</c:v>
                </c:pt>
                <c:pt idx="1459">
                  <c:v>15751</c:v>
                </c:pt>
                <c:pt idx="1460">
                  <c:v>6225</c:v>
                </c:pt>
                <c:pt idx="1461">
                  <c:v>13106</c:v>
                </c:pt>
                <c:pt idx="1462">
                  <c:v>6272</c:v>
                </c:pt>
                <c:pt idx="1463">
                  <c:v>5244</c:v>
                </c:pt>
                <c:pt idx="1464">
                  <c:v>5062</c:v>
                </c:pt>
                <c:pt idx="1465">
                  <c:v>6972</c:v>
                </c:pt>
                <c:pt idx="1466">
                  <c:v>3481</c:v>
                </c:pt>
                <c:pt idx="1467">
                  <c:v>3977</c:v>
                </c:pt>
                <c:pt idx="1468">
                  <c:v>9753</c:v>
                </c:pt>
                <c:pt idx="1469">
                  <c:v>21101</c:v>
                </c:pt>
                <c:pt idx="1470">
                  <c:v>6906</c:v>
                </c:pt>
                <c:pt idx="1471">
                  <c:v>5718</c:v>
                </c:pt>
                <c:pt idx="1472">
                  <c:v>12559</c:v>
                </c:pt>
                <c:pt idx="1473">
                  <c:v>9604</c:v>
                </c:pt>
                <c:pt idx="1474">
                  <c:v>21797</c:v>
                </c:pt>
                <c:pt idx="1475">
                  <c:v>31982</c:v>
                </c:pt>
                <c:pt idx="1476">
                  <c:v>13628</c:v>
                </c:pt>
                <c:pt idx="1477">
                  <c:v>11191</c:v>
                </c:pt>
                <c:pt idx="1478">
                  <c:v>22983</c:v>
                </c:pt>
                <c:pt idx="1479">
                  <c:v>12098</c:v>
                </c:pt>
                <c:pt idx="1480">
                  <c:v>9285</c:v>
                </c:pt>
                <c:pt idx="1481">
                  <c:v>6295</c:v>
                </c:pt>
                <c:pt idx="1482">
                  <c:v>9511</c:v>
                </c:pt>
                <c:pt idx="1483">
                  <c:v>11741</c:v>
                </c:pt>
                <c:pt idx="1484">
                  <c:v>6204</c:v>
                </c:pt>
                <c:pt idx="1485">
                  <c:v>23084</c:v>
                </c:pt>
                <c:pt idx="1486">
                  <c:v>16474</c:v>
                </c:pt>
                <c:pt idx="1487">
                  <c:v>24206</c:v>
                </c:pt>
                <c:pt idx="1488">
                  <c:v>9132</c:v>
                </c:pt>
                <c:pt idx="1489">
                  <c:v>43205</c:v>
                </c:pt>
                <c:pt idx="1490">
                  <c:v>15766</c:v>
                </c:pt>
                <c:pt idx="1491">
                  <c:v>9100</c:v>
                </c:pt>
                <c:pt idx="1492">
                  <c:v>12684</c:v>
                </c:pt>
                <c:pt idx="1493">
                  <c:v>20512</c:v>
                </c:pt>
                <c:pt idx="1494">
                  <c:v>19213</c:v>
                </c:pt>
                <c:pt idx="1495">
                  <c:v>20074</c:v>
                </c:pt>
                <c:pt idx="1496">
                  <c:v>17989</c:v>
                </c:pt>
                <c:pt idx="1497">
                  <c:v>22461</c:v>
                </c:pt>
                <c:pt idx="1498">
                  <c:v>29723</c:v>
                </c:pt>
                <c:pt idx="1499">
                  <c:v>25024</c:v>
                </c:pt>
                <c:pt idx="1500">
                  <c:v>22198</c:v>
                </c:pt>
                <c:pt idx="1501">
                  <c:v>18990</c:v>
                </c:pt>
                <c:pt idx="1502">
                  <c:v>14377</c:v>
                </c:pt>
                <c:pt idx="1503">
                  <c:v>14061</c:v>
                </c:pt>
                <c:pt idx="1504">
                  <c:v>15039</c:v>
                </c:pt>
                <c:pt idx="1505">
                  <c:v>13391</c:v>
                </c:pt>
                <c:pt idx="1506">
                  <c:v>18152</c:v>
                </c:pt>
                <c:pt idx="1507">
                  <c:v>29564</c:v>
                </c:pt>
                <c:pt idx="1508">
                  <c:v>22222</c:v>
                </c:pt>
                <c:pt idx="1509">
                  <c:v>16909</c:v>
                </c:pt>
                <c:pt idx="1510">
                  <c:v>40951</c:v>
                </c:pt>
                <c:pt idx="1511">
                  <c:v>22891</c:v>
                </c:pt>
                <c:pt idx="1512">
                  <c:v>21941</c:v>
                </c:pt>
                <c:pt idx="1513">
                  <c:v>19995</c:v>
                </c:pt>
                <c:pt idx="1514">
                  <c:v>7640</c:v>
                </c:pt>
                <c:pt idx="1515">
                  <c:v>27461</c:v>
                </c:pt>
                <c:pt idx="1516">
                  <c:v>13090</c:v>
                </c:pt>
                <c:pt idx="1517">
                  <c:v>15299</c:v>
                </c:pt>
                <c:pt idx="1518">
                  <c:v>17595</c:v>
                </c:pt>
                <c:pt idx="1519">
                  <c:v>12352</c:v>
                </c:pt>
                <c:pt idx="1520">
                  <c:v>7197</c:v>
                </c:pt>
                <c:pt idx="1521">
                  <c:v>13906</c:v>
                </c:pt>
                <c:pt idx="1522">
                  <c:v>8845</c:v>
                </c:pt>
                <c:pt idx="1523">
                  <c:v>12208</c:v>
                </c:pt>
                <c:pt idx="1524">
                  <c:v>4410</c:v>
                </c:pt>
                <c:pt idx="1525">
                  <c:v>15971</c:v>
                </c:pt>
                <c:pt idx="1526">
                  <c:v>6994</c:v>
                </c:pt>
                <c:pt idx="1527">
                  <c:v>6731</c:v>
                </c:pt>
                <c:pt idx="1528">
                  <c:v>11822</c:v>
                </c:pt>
                <c:pt idx="1529">
                  <c:v>26895</c:v>
                </c:pt>
                <c:pt idx="1530">
                  <c:v>10418</c:v>
                </c:pt>
                <c:pt idx="1531">
                  <c:v>13488</c:v>
                </c:pt>
                <c:pt idx="1532">
                  <c:v>27541</c:v>
                </c:pt>
                <c:pt idx="1533">
                  <c:v>14274</c:v>
                </c:pt>
                <c:pt idx="1534">
                  <c:v>5106</c:v>
                </c:pt>
                <c:pt idx="1535">
                  <c:v>13406</c:v>
                </c:pt>
                <c:pt idx="1536">
                  <c:v>13996</c:v>
                </c:pt>
                <c:pt idx="1537">
                  <c:v>6843</c:v>
                </c:pt>
                <c:pt idx="1538">
                  <c:v>20300</c:v>
                </c:pt>
                <c:pt idx="1539">
                  <c:v>10188</c:v>
                </c:pt>
                <c:pt idx="1540">
                  <c:v>3409</c:v>
                </c:pt>
                <c:pt idx="1541">
                  <c:v>10302</c:v>
                </c:pt>
                <c:pt idx="1542">
                  <c:v>12544</c:v>
                </c:pt>
                <c:pt idx="1543">
                  <c:v>8868</c:v>
                </c:pt>
                <c:pt idx="1544">
                  <c:v>24750</c:v>
                </c:pt>
                <c:pt idx="1545">
                  <c:v>8639</c:v>
                </c:pt>
                <c:pt idx="1546">
                  <c:v>9525</c:v>
                </c:pt>
                <c:pt idx="1547">
                  <c:v>11249</c:v>
                </c:pt>
                <c:pt idx="1548">
                  <c:v>3266</c:v>
                </c:pt>
                <c:pt idx="1549">
                  <c:v>12552</c:v>
                </c:pt>
                <c:pt idx="1550">
                  <c:v>10352</c:v>
                </c:pt>
                <c:pt idx="1551">
                  <c:v>24260</c:v>
                </c:pt>
                <c:pt idx="1552">
                  <c:v>5876</c:v>
                </c:pt>
                <c:pt idx="1553">
                  <c:v>13122</c:v>
                </c:pt>
                <c:pt idx="1554">
                  <c:v>23316</c:v>
                </c:pt>
                <c:pt idx="1555">
                  <c:v>10348</c:v>
                </c:pt>
                <c:pt idx="1556">
                  <c:v>9261</c:v>
                </c:pt>
                <c:pt idx="1557">
                  <c:v>6540</c:v>
                </c:pt>
                <c:pt idx="1558">
                  <c:v>5714</c:v>
                </c:pt>
                <c:pt idx="1559">
                  <c:v>14022</c:v>
                </c:pt>
                <c:pt idx="1560">
                  <c:v>14022</c:v>
                </c:pt>
                <c:pt idx="1561">
                  <c:v>5167</c:v>
                </c:pt>
                <c:pt idx="1562">
                  <c:v>5288</c:v>
                </c:pt>
                <c:pt idx="1563">
                  <c:v>22354</c:v>
                </c:pt>
                <c:pt idx="1564">
                  <c:v>12066</c:v>
                </c:pt>
                <c:pt idx="1565">
                  <c:v>3985</c:v>
                </c:pt>
                <c:pt idx="1566">
                  <c:v>14667</c:v>
                </c:pt>
                <c:pt idx="1567">
                  <c:v>12601</c:v>
                </c:pt>
                <c:pt idx="1568">
                  <c:v>10252</c:v>
                </c:pt>
                <c:pt idx="1569">
                  <c:v>6961</c:v>
                </c:pt>
                <c:pt idx="1570">
                  <c:v>7634</c:v>
                </c:pt>
                <c:pt idx="1571">
                  <c:v>3531</c:v>
                </c:pt>
                <c:pt idx="1572">
                  <c:v>73189</c:v>
                </c:pt>
                <c:pt idx="1573">
                  <c:v>25148</c:v>
                </c:pt>
                <c:pt idx="1574">
                  <c:v>12804</c:v>
                </c:pt>
                <c:pt idx="1575">
                  <c:v>4907</c:v>
                </c:pt>
                <c:pt idx="1576">
                  <c:v>39658</c:v>
                </c:pt>
                <c:pt idx="1577">
                  <c:v>17710</c:v>
                </c:pt>
                <c:pt idx="1578">
                  <c:v>14571</c:v>
                </c:pt>
                <c:pt idx="1579">
                  <c:v>19576</c:v>
                </c:pt>
                <c:pt idx="1580">
                  <c:v>16007</c:v>
                </c:pt>
                <c:pt idx="1581">
                  <c:v>4940</c:v>
                </c:pt>
                <c:pt idx="1582">
                  <c:v>11068</c:v>
                </c:pt>
                <c:pt idx="1583">
                  <c:v>9009</c:v>
                </c:pt>
                <c:pt idx="1584">
                  <c:v>8245</c:v>
                </c:pt>
                <c:pt idx="1585">
                  <c:v>5380</c:v>
                </c:pt>
                <c:pt idx="1586">
                  <c:v>13498</c:v>
                </c:pt>
                <c:pt idx="1587">
                  <c:v>7275</c:v>
                </c:pt>
                <c:pt idx="1588">
                  <c:v>12765</c:v>
                </c:pt>
                <c:pt idx="1589">
                  <c:v>9143</c:v>
                </c:pt>
                <c:pt idx="1590">
                  <c:v>14805</c:v>
                </c:pt>
                <c:pt idx="1591">
                  <c:v>17554</c:v>
                </c:pt>
                <c:pt idx="1592">
                  <c:v>17364</c:v>
                </c:pt>
                <c:pt idx="1593">
                  <c:v>6279</c:v>
                </c:pt>
                <c:pt idx="1594">
                  <c:v>7743</c:v>
                </c:pt>
                <c:pt idx="1595">
                  <c:v>9907</c:v>
                </c:pt>
                <c:pt idx="1596">
                  <c:v>8463</c:v>
                </c:pt>
                <c:pt idx="1597">
                  <c:v>6178</c:v>
                </c:pt>
                <c:pt idx="1598">
                  <c:v>7632</c:v>
                </c:pt>
                <c:pt idx="1599">
                  <c:v>7429</c:v>
                </c:pt>
                <c:pt idx="1600">
                  <c:v>8766</c:v>
                </c:pt>
                <c:pt idx="1601">
                  <c:v>7931</c:v>
                </c:pt>
                <c:pt idx="1602">
                  <c:v>12584</c:v>
                </c:pt>
                <c:pt idx="1603">
                  <c:v>5333</c:v>
                </c:pt>
                <c:pt idx="1604">
                  <c:v>9400</c:v>
                </c:pt>
                <c:pt idx="1605">
                  <c:v>4975</c:v>
                </c:pt>
                <c:pt idx="1606">
                  <c:v>8933</c:v>
                </c:pt>
                <c:pt idx="1607">
                  <c:v>7001</c:v>
                </c:pt>
                <c:pt idx="1608">
                  <c:v>4349</c:v>
                </c:pt>
                <c:pt idx="1609">
                  <c:v>3889</c:v>
                </c:pt>
                <c:pt idx="1610">
                  <c:v>8629</c:v>
                </c:pt>
                <c:pt idx="1611">
                  <c:v>16067</c:v>
                </c:pt>
                <c:pt idx="1612">
                  <c:v>4966</c:v>
                </c:pt>
                <c:pt idx="1613">
                  <c:v>8188</c:v>
                </c:pt>
                <c:pt idx="1614">
                  <c:v>16289</c:v>
                </c:pt>
                <c:pt idx="1615">
                  <c:v>7917</c:v>
                </c:pt>
                <c:pt idx="1616">
                  <c:v>15090</c:v>
                </c:pt>
                <c:pt idx="1617">
                  <c:v>11209</c:v>
                </c:pt>
                <c:pt idx="1618">
                  <c:v>13964</c:v>
                </c:pt>
                <c:pt idx="1619">
                  <c:v>16935</c:v>
                </c:pt>
                <c:pt idx="1620">
                  <c:v>17990</c:v>
                </c:pt>
                <c:pt idx="1621">
                  <c:v>5774</c:v>
                </c:pt>
                <c:pt idx="1622">
                  <c:v>13313</c:v>
                </c:pt>
                <c:pt idx="1623">
                  <c:v>6983</c:v>
                </c:pt>
                <c:pt idx="1624">
                  <c:v>4105</c:v>
                </c:pt>
                <c:pt idx="1625">
                  <c:v>7469</c:v>
                </c:pt>
                <c:pt idx="1626">
                  <c:v>9113</c:v>
                </c:pt>
                <c:pt idx="1627">
                  <c:v>3437</c:v>
                </c:pt>
                <c:pt idx="1628">
                  <c:v>8514</c:v>
                </c:pt>
                <c:pt idx="1629">
                  <c:v>24291</c:v>
                </c:pt>
                <c:pt idx="1630">
                  <c:v>7501</c:v>
                </c:pt>
                <c:pt idx="1631">
                  <c:v>4586</c:v>
                </c:pt>
                <c:pt idx="1632">
                  <c:v>4236</c:v>
                </c:pt>
                <c:pt idx="1633">
                  <c:v>4123</c:v>
                </c:pt>
                <c:pt idx="1634">
                  <c:v>4123</c:v>
                </c:pt>
                <c:pt idx="1635">
                  <c:v>4123</c:v>
                </c:pt>
                <c:pt idx="1636">
                  <c:v>5670</c:v>
                </c:pt>
                <c:pt idx="1637">
                  <c:v>6356</c:v>
                </c:pt>
                <c:pt idx="1638">
                  <c:v>8657</c:v>
                </c:pt>
                <c:pt idx="1639">
                  <c:v>6817</c:v>
                </c:pt>
                <c:pt idx="1640">
                  <c:v>4374</c:v>
                </c:pt>
                <c:pt idx="1641">
                  <c:v>71540</c:v>
                </c:pt>
                <c:pt idx="1642">
                  <c:v>15121</c:v>
                </c:pt>
                <c:pt idx="1643">
                  <c:v>8263</c:v>
                </c:pt>
                <c:pt idx="1644">
                  <c:v>10309</c:v>
                </c:pt>
                <c:pt idx="1645">
                  <c:v>24092</c:v>
                </c:pt>
                <c:pt idx="1646">
                  <c:v>35801</c:v>
                </c:pt>
                <c:pt idx="1647">
                  <c:v>27859</c:v>
                </c:pt>
                <c:pt idx="1648">
                  <c:v>29943</c:v>
                </c:pt>
                <c:pt idx="1649">
                  <c:v>15708</c:v>
                </c:pt>
                <c:pt idx="1650">
                  <c:v>15708</c:v>
                </c:pt>
                <c:pt idx="1651">
                  <c:v>26831</c:v>
                </c:pt>
                <c:pt idx="1652">
                  <c:v>10167</c:v>
                </c:pt>
                <c:pt idx="1653">
                  <c:v>6829</c:v>
                </c:pt>
                <c:pt idx="1654">
                  <c:v>8956</c:v>
                </c:pt>
                <c:pt idx="1655">
                  <c:v>5749</c:v>
                </c:pt>
                <c:pt idx="1656">
                  <c:v>9846</c:v>
                </c:pt>
                <c:pt idx="1657">
                  <c:v>11955</c:v>
                </c:pt>
                <c:pt idx="1658">
                  <c:v>8368</c:v>
                </c:pt>
                <c:pt idx="1659">
                  <c:v>25247</c:v>
                </c:pt>
                <c:pt idx="1660">
                  <c:v>11384</c:v>
                </c:pt>
                <c:pt idx="1661">
                  <c:v>13724</c:v>
                </c:pt>
                <c:pt idx="1662">
                  <c:v>9717</c:v>
                </c:pt>
                <c:pt idx="1663">
                  <c:v>4506</c:v>
                </c:pt>
                <c:pt idx="1664">
                  <c:v>8061</c:v>
                </c:pt>
                <c:pt idx="1665">
                  <c:v>5918</c:v>
                </c:pt>
                <c:pt idx="1666">
                  <c:v>11912</c:v>
                </c:pt>
                <c:pt idx="1667">
                  <c:v>12597</c:v>
                </c:pt>
                <c:pt idx="1668">
                  <c:v>15904</c:v>
                </c:pt>
                <c:pt idx="1669">
                  <c:v>6172</c:v>
                </c:pt>
                <c:pt idx="1670">
                  <c:v>2784</c:v>
                </c:pt>
                <c:pt idx="1671">
                  <c:v>6184</c:v>
                </c:pt>
                <c:pt idx="1672">
                  <c:v>41374</c:v>
                </c:pt>
                <c:pt idx="1673">
                  <c:v>40909</c:v>
                </c:pt>
                <c:pt idx="1674">
                  <c:v>24010</c:v>
                </c:pt>
                <c:pt idx="1675">
                  <c:v>8447</c:v>
                </c:pt>
                <c:pt idx="1676">
                  <c:v>1855</c:v>
                </c:pt>
                <c:pt idx="1677">
                  <c:v>4816</c:v>
                </c:pt>
                <c:pt idx="1678">
                  <c:v>12996</c:v>
                </c:pt>
                <c:pt idx="1679">
                  <c:v>5947</c:v>
                </c:pt>
                <c:pt idx="1680">
                  <c:v>13690</c:v>
                </c:pt>
                <c:pt idx="1681">
                  <c:v>13750</c:v>
                </c:pt>
                <c:pt idx="1682">
                  <c:v>25382</c:v>
                </c:pt>
                <c:pt idx="1683">
                  <c:v>6712</c:v>
                </c:pt>
                <c:pt idx="1684">
                  <c:v>33124</c:v>
                </c:pt>
                <c:pt idx="1685">
                  <c:v>14091</c:v>
                </c:pt>
                <c:pt idx="1686">
                  <c:v>11541</c:v>
                </c:pt>
                <c:pt idx="1687">
                  <c:v>5304</c:v>
                </c:pt>
                <c:pt idx="1688">
                  <c:v>5447</c:v>
                </c:pt>
                <c:pt idx="1689">
                  <c:v>4794</c:v>
                </c:pt>
                <c:pt idx="1690">
                  <c:v>17328</c:v>
                </c:pt>
                <c:pt idx="1691">
                  <c:v>3968</c:v>
                </c:pt>
                <c:pt idx="1692">
                  <c:v>5660</c:v>
                </c:pt>
                <c:pt idx="1693">
                  <c:v>5849</c:v>
                </c:pt>
                <c:pt idx="1694">
                  <c:v>4453</c:v>
                </c:pt>
                <c:pt idx="1695">
                  <c:v>5076</c:v>
                </c:pt>
                <c:pt idx="1696">
                  <c:v>2554</c:v>
                </c:pt>
                <c:pt idx="1697">
                  <c:v>4675</c:v>
                </c:pt>
                <c:pt idx="1698">
                  <c:v>6113</c:v>
                </c:pt>
                <c:pt idx="1699">
                  <c:v>10879</c:v>
                </c:pt>
                <c:pt idx="1700">
                  <c:v>25313</c:v>
                </c:pt>
                <c:pt idx="1701">
                  <c:v>13076</c:v>
                </c:pt>
                <c:pt idx="1702">
                  <c:v>12083</c:v>
                </c:pt>
                <c:pt idx="1703">
                  <c:v>14657</c:v>
                </c:pt>
                <c:pt idx="1704">
                  <c:v>20921</c:v>
                </c:pt>
                <c:pt idx="1705">
                  <c:v>18029</c:v>
                </c:pt>
                <c:pt idx="1706">
                  <c:v>5178</c:v>
                </c:pt>
                <c:pt idx="1707">
                  <c:v>9676</c:v>
                </c:pt>
                <c:pt idx="1708">
                  <c:v>13610</c:v>
                </c:pt>
                <c:pt idx="1709">
                  <c:v>10211</c:v>
                </c:pt>
                <c:pt idx="1710">
                  <c:v>13097</c:v>
                </c:pt>
                <c:pt idx="1711">
                  <c:v>11632</c:v>
                </c:pt>
                <c:pt idx="1712">
                  <c:v>8903</c:v>
                </c:pt>
                <c:pt idx="1713">
                  <c:v>4718</c:v>
                </c:pt>
                <c:pt idx="1714">
                  <c:v>5120</c:v>
                </c:pt>
                <c:pt idx="1715">
                  <c:v>9902</c:v>
                </c:pt>
                <c:pt idx="1716">
                  <c:v>58597</c:v>
                </c:pt>
                <c:pt idx="1717">
                  <c:v>18824</c:v>
                </c:pt>
                <c:pt idx="1718">
                  <c:v>6073</c:v>
                </c:pt>
                <c:pt idx="1719">
                  <c:v>7509</c:v>
                </c:pt>
                <c:pt idx="1720">
                  <c:v>5329</c:v>
                </c:pt>
                <c:pt idx="1721">
                  <c:v>7779</c:v>
                </c:pt>
                <c:pt idx="1722">
                  <c:v>5089</c:v>
                </c:pt>
                <c:pt idx="1723">
                  <c:v>2856</c:v>
                </c:pt>
                <c:pt idx="1724">
                  <c:v>6152</c:v>
                </c:pt>
                <c:pt idx="1725">
                  <c:v>5370</c:v>
                </c:pt>
                <c:pt idx="1726">
                  <c:v>12412</c:v>
                </c:pt>
                <c:pt idx="1727">
                  <c:v>12201</c:v>
                </c:pt>
                <c:pt idx="1728">
                  <c:v>18887</c:v>
                </c:pt>
                <c:pt idx="1729">
                  <c:v>6924</c:v>
                </c:pt>
                <c:pt idx="1730">
                  <c:v>5567</c:v>
                </c:pt>
                <c:pt idx="1731">
                  <c:v>6529</c:v>
                </c:pt>
                <c:pt idx="1732">
                  <c:v>4346</c:v>
                </c:pt>
                <c:pt idx="1733">
                  <c:v>5695</c:v>
                </c:pt>
                <c:pt idx="1734">
                  <c:v>6161</c:v>
                </c:pt>
                <c:pt idx="1735">
                  <c:v>10229</c:v>
                </c:pt>
                <c:pt idx="1736">
                  <c:v>3239</c:v>
                </c:pt>
                <c:pt idx="1737">
                  <c:v>6413</c:v>
                </c:pt>
                <c:pt idx="1738">
                  <c:v>13111</c:v>
                </c:pt>
                <c:pt idx="1739">
                  <c:v>5399</c:v>
                </c:pt>
                <c:pt idx="1740">
                  <c:v>3645</c:v>
                </c:pt>
                <c:pt idx="1741">
                  <c:v>6077</c:v>
                </c:pt>
                <c:pt idx="1742">
                  <c:v>5404</c:v>
                </c:pt>
                <c:pt idx="1743">
                  <c:v>6613</c:v>
                </c:pt>
                <c:pt idx="1744">
                  <c:v>14375</c:v>
                </c:pt>
                <c:pt idx="1745">
                  <c:v>5672</c:v>
                </c:pt>
                <c:pt idx="1746">
                  <c:v>6604</c:v>
                </c:pt>
                <c:pt idx="1747">
                  <c:v>5607</c:v>
                </c:pt>
                <c:pt idx="1748">
                  <c:v>17785</c:v>
                </c:pt>
                <c:pt idx="1749">
                  <c:v>32261</c:v>
                </c:pt>
                <c:pt idx="1750">
                  <c:v>8037</c:v>
                </c:pt>
                <c:pt idx="1751">
                  <c:v>3012</c:v>
                </c:pt>
                <c:pt idx="1752">
                  <c:v>3225</c:v>
                </c:pt>
                <c:pt idx="1753">
                  <c:v>2385</c:v>
                </c:pt>
                <c:pt idx="1754">
                  <c:v>6379</c:v>
                </c:pt>
                <c:pt idx="1755">
                  <c:v>7431</c:v>
                </c:pt>
                <c:pt idx="1756">
                  <c:v>7176</c:v>
                </c:pt>
                <c:pt idx="1757">
                  <c:v>5453</c:v>
                </c:pt>
                <c:pt idx="1758">
                  <c:v>2578</c:v>
                </c:pt>
                <c:pt idx="1759">
                  <c:v>7574</c:v>
                </c:pt>
                <c:pt idx="1760">
                  <c:v>8872</c:v>
                </c:pt>
                <c:pt idx="1761">
                  <c:v>4781</c:v>
                </c:pt>
                <c:pt idx="1762">
                  <c:v>9311</c:v>
                </c:pt>
                <c:pt idx="1763">
                  <c:v>3269</c:v>
                </c:pt>
                <c:pt idx="1764">
                  <c:v>15460</c:v>
                </c:pt>
                <c:pt idx="1765">
                  <c:v>7662</c:v>
                </c:pt>
                <c:pt idx="1766">
                  <c:v>3716</c:v>
                </c:pt>
                <c:pt idx="1767">
                  <c:v>12457</c:v>
                </c:pt>
                <c:pt idx="1768">
                  <c:v>12802</c:v>
                </c:pt>
                <c:pt idx="1769">
                  <c:v>9765</c:v>
                </c:pt>
                <c:pt idx="1770">
                  <c:v>8953</c:v>
                </c:pt>
                <c:pt idx="1771">
                  <c:v>73494</c:v>
                </c:pt>
                <c:pt idx="1772">
                  <c:v>18650</c:v>
                </c:pt>
                <c:pt idx="1773">
                  <c:v>11041</c:v>
                </c:pt>
                <c:pt idx="1774">
                  <c:v>24039</c:v>
                </c:pt>
                <c:pt idx="1775">
                  <c:v>20549</c:v>
                </c:pt>
                <c:pt idx="1776">
                  <c:v>12324</c:v>
                </c:pt>
                <c:pt idx="1777">
                  <c:v>11669</c:v>
                </c:pt>
                <c:pt idx="1778">
                  <c:v>4776</c:v>
                </c:pt>
                <c:pt idx="1779">
                  <c:v>6881</c:v>
                </c:pt>
                <c:pt idx="1780">
                  <c:v>6393</c:v>
                </c:pt>
                <c:pt idx="1781">
                  <c:v>8789</c:v>
                </c:pt>
                <c:pt idx="1782">
                  <c:v>10839</c:v>
                </c:pt>
                <c:pt idx="1783">
                  <c:v>44163</c:v>
                </c:pt>
                <c:pt idx="1784">
                  <c:v>18792</c:v>
                </c:pt>
                <c:pt idx="1785">
                  <c:v>12821</c:v>
                </c:pt>
                <c:pt idx="1786">
                  <c:v>13414</c:v>
                </c:pt>
                <c:pt idx="1787">
                  <c:v>17664</c:v>
                </c:pt>
                <c:pt idx="1788">
                  <c:v>18094</c:v>
                </c:pt>
                <c:pt idx="1789">
                  <c:v>23241</c:v>
                </c:pt>
                <c:pt idx="1790">
                  <c:v>13825</c:v>
                </c:pt>
                <c:pt idx="1791">
                  <c:v>25011</c:v>
                </c:pt>
                <c:pt idx="1792">
                  <c:v>14430</c:v>
                </c:pt>
                <c:pt idx="1793">
                  <c:v>17671</c:v>
                </c:pt>
                <c:pt idx="1794">
                  <c:v>24897</c:v>
                </c:pt>
                <c:pt idx="1795">
                  <c:v>11834</c:v>
                </c:pt>
                <c:pt idx="1796">
                  <c:v>30195</c:v>
                </c:pt>
                <c:pt idx="1797">
                  <c:v>32704</c:v>
                </c:pt>
                <c:pt idx="1798">
                  <c:v>5267</c:v>
                </c:pt>
                <c:pt idx="1799">
                  <c:v>3340</c:v>
                </c:pt>
                <c:pt idx="1800">
                  <c:v>6179</c:v>
                </c:pt>
                <c:pt idx="1801">
                  <c:v>8915</c:v>
                </c:pt>
                <c:pt idx="1802">
                  <c:v>7436</c:v>
                </c:pt>
                <c:pt idx="1803">
                  <c:v>13488</c:v>
                </c:pt>
                <c:pt idx="1804">
                  <c:v>7302</c:v>
                </c:pt>
                <c:pt idx="1805">
                  <c:v>9197</c:v>
                </c:pt>
                <c:pt idx="1806">
                  <c:v>6835</c:v>
                </c:pt>
                <c:pt idx="1807">
                  <c:v>4146</c:v>
                </c:pt>
                <c:pt idx="1808">
                  <c:v>4108</c:v>
                </c:pt>
                <c:pt idx="1809">
                  <c:v>3717</c:v>
                </c:pt>
                <c:pt idx="1810">
                  <c:v>6314</c:v>
                </c:pt>
                <c:pt idx="1811">
                  <c:v>7718</c:v>
                </c:pt>
                <c:pt idx="1812">
                  <c:v>45994</c:v>
                </c:pt>
                <c:pt idx="1813">
                  <c:v>32410</c:v>
                </c:pt>
                <c:pt idx="1814">
                  <c:v>34996</c:v>
                </c:pt>
                <c:pt idx="1815">
                  <c:v>17324</c:v>
                </c:pt>
                <c:pt idx="1816">
                  <c:v>11752</c:v>
                </c:pt>
                <c:pt idx="1817">
                  <c:v>10555</c:v>
                </c:pt>
                <c:pt idx="1818">
                  <c:v>4587</c:v>
                </c:pt>
                <c:pt idx="1819">
                  <c:v>10625</c:v>
                </c:pt>
                <c:pt idx="1820">
                  <c:v>10625</c:v>
                </c:pt>
                <c:pt idx="1821">
                  <c:v>10625</c:v>
                </c:pt>
                <c:pt idx="1822">
                  <c:v>8791</c:v>
                </c:pt>
                <c:pt idx="1823">
                  <c:v>10201</c:v>
                </c:pt>
                <c:pt idx="1824">
                  <c:v>3049</c:v>
                </c:pt>
                <c:pt idx="1825">
                  <c:v>3049</c:v>
                </c:pt>
                <c:pt idx="1826">
                  <c:v>12204</c:v>
                </c:pt>
                <c:pt idx="1827">
                  <c:v>7666</c:v>
                </c:pt>
                <c:pt idx="1828">
                  <c:v>10878</c:v>
                </c:pt>
                <c:pt idx="1829">
                  <c:v>6621</c:v>
                </c:pt>
                <c:pt idx="1830">
                  <c:v>5615</c:v>
                </c:pt>
                <c:pt idx="1831">
                  <c:v>15220</c:v>
                </c:pt>
                <c:pt idx="1832">
                  <c:v>5687</c:v>
                </c:pt>
                <c:pt idx="1833">
                  <c:v>16672</c:v>
                </c:pt>
                <c:pt idx="1834">
                  <c:v>34289</c:v>
                </c:pt>
                <c:pt idx="1835">
                  <c:v>23612</c:v>
                </c:pt>
                <c:pt idx="1836">
                  <c:v>28862</c:v>
                </c:pt>
                <c:pt idx="1837">
                  <c:v>13042</c:v>
                </c:pt>
                <c:pt idx="1838">
                  <c:v>11022</c:v>
                </c:pt>
                <c:pt idx="1839">
                  <c:v>6070</c:v>
                </c:pt>
                <c:pt idx="1840">
                  <c:v>15424</c:v>
                </c:pt>
                <c:pt idx="1841">
                  <c:v>13923</c:v>
                </c:pt>
                <c:pt idx="1842">
                  <c:v>6503</c:v>
                </c:pt>
                <c:pt idx="1843">
                  <c:v>34597</c:v>
                </c:pt>
                <c:pt idx="1844">
                  <c:v>28946</c:v>
                </c:pt>
                <c:pt idx="1845">
                  <c:v>8692</c:v>
                </c:pt>
                <c:pt idx="1846">
                  <c:v>5555</c:v>
                </c:pt>
                <c:pt idx="1847">
                  <c:v>6501</c:v>
                </c:pt>
                <c:pt idx="1848">
                  <c:v>17038</c:v>
                </c:pt>
                <c:pt idx="1849">
                  <c:v>11138</c:v>
                </c:pt>
                <c:pt idx="1850">
                  <c:v>9875</c:v>
                </c:pt>
                <c:pt idx="1851">
                  <c:v>5938</c:v>
                </c:pt>
                <c:pt idx="1852">
                  <c:v>8537</c:v>
                </c:pt>
                <c:pt idx="1853">
                  <c:v>4759</c:v>
                </c:pt>
                <c:pt idx="1854">
                  <c:v>3059</c:v>
                </c:pt>
                <c:pt idx="1855">
                  <c:v>11893</c:v>
                </c:pt>
                <c:pt idx="1856">
                  <c:v>15663</c:v>
                </c:pt>
                <c:pt idx="1857">
                  <c:v>10995</c:v>
                </c:pt>
                <c:pt idx="1858">
                  <c:v>15486</c:v>
                </c:pt>
                <c:pt idx="1859">
                  <c:v>6060</c:v>
                </c:pt>
                <c:pt idx="1860">
                  <c:v>4834</c:v>
                </c:pt>
                <c:pt idx="1861">
                  <c:v>4631</c:v>
                </c:pt>
                <c:pt idx="1862">
                  <c:v>6769</c:v>
                </c:pt>
                <c:pt idx="1863">
                  <c:v>5143</c:v>
                </c:pt>
                <c:pt idx="1864">
                  <c:v>6410</c:v>
                </c:pt>
                <c:pt idx="1865">
                  <c:v>16210</c:v>
                </c:pt>
                <c:pt idx="1866">
                  <c:v>8157</c:v>
                </c:pt>
                <c:pt idx="1867">
                  <c:v>7339</c:v>
                </c:pt>
                <c:pt idx="1868">
                  <c:v>11460</c:v>
                </c:pt>
                <c:pt idx="1869">
                  <c:v>10252</c:v>
                </c:pt>
                <c:pt idx="1870">
                  <c:v>7220</c:v>
                </c:pt>
                <c:pt idx="1871">
                  <c:v>6256</c:v>
                </c:pt>
                <c:pt idx="1872">
                  <c:v>9170</c:v>
                </c:pt>
                <c:pt idx="1873">
                  <c:v>16464</c:v>
                </c:pt>
                <c:pt idx="1874">
                  <c:v>16206</c:v>
                </c:pt>
                <c:pt idx="1875">
                  <c:v>14926</c:v>
                </c:pt>
                <c:pt idx="1876">
                  <c:v>9891</c:v>
                </c:pt>
                <c:pt idx="1877">
                  <c:v>8282</c:v>
                </c:pt>
                <c:pt idx="1878">
                  <c:v>10982</c:v>
                </c:pt>
                <c:pt idx="1879">
                  <c:v>56533</c:v>
                </c:pt>
                <c:pt idx="1880">
                  <c:v>5463</c:v>
                </c:pt>
                <c:pt idx="1881">
                  <c:v>7168</c:v>
                </c:pt>
                <c:pt idx="1882">
                  <c:v>10785</c:v>
                </c:pt>
                <c:pt idx="1883">
                  <c:v>9305</c:v>
                </c:pt>
                <c:pt idx="1884">
                  <c:v>4677</c:v>
                </c:pt>
                <c:pt idx="1885">
                  <c:v>7049</c:v>
                </c:pt>
                <c:pt idx="1886">
                  <c:v>3779</c:v>
                </c:pt>
                <c:pt idx="1887">
                  <c:v>14041</c:v>
                </c:pt>
                <c:pt idx="1888">
                  <c:v>10731</c:v>
                </c:pt>
                <c:pt idx="1889">
                  <c:v>10731</c:v>
                </c:pt>
                <c:pt idx="1890">
                  <c:v>10731</c:v>
                </c:pt>
                <c:pt idx="1891">
                  <c:v>8555</c:v>
                </c:pt>
                <c:pt idx="1892">
                  <c:v>12593</c:v>
                </c:pt>
                <c:pt idx="1893">
                  <c:v>8030</c:v>
                </c:pt>
                <c:pt idx="1894">
                  <c:v>10888</c:v>
                </c:pt>
                <c:pt idx="1895">
                  <c:v>16154</c:v>
                </c:pt>
                <c:pt idx="1896">
                  <c:v>19097</c:v>
                </c:pt>
                <c:pt idx="1897">
                  <c:v>16421</c:v>
                </c:pt>
                <c:pt idx="1898">
                  <c:v>8901</c:v>
                </c:pt>
                <c:pt idx="1899">
                  <c:v>4989</c:v>
                </c:pt>
                <c:pt idx="1900">
                  <c:v>5156</c:v>
                </c:pt>
                <c:pt idx="1901">
                  <c:v>7178</c:v>
                </c:pt>
                <c:pt idx="1902">
                  <c:v>4767</c:v>
                </c:pt>
                <c:pt idx="1903">
                  <c:v>12978</c:v>
                </c:pt>
                <c:pt idx="1904">
                  <c:v>5676</c:v>
                </c:pt>
                <c:pt idx="1905">
                  <c:v>10946</c:v>
                </c:pt>
                <c:pt idx="1906">
                  <c:v>6292</c:v>
                </c:pt>
                <c:pt idx="1907">
                  <c:v>3490</c:v>
                </c:pt>
                <c:pt idx="1908">
                  <c:v>10417</c:v>
                </c:pt>
                <c:pt idx="1909">
                  <c:v>12754</c:v>
                </c:pt>
                <c:pt idx="1910">
                  <c:v>7809</c:v>
                </c:pt>
                <c:pt idx="1911">
                  <c:v>6847</c:v>
                </c:pt>
                <c:pt idx="1912">
                  <c:v>6847</c:v>
                </c:pt>
                <c:pt idx="1913">
                  <c:v>7279</c:v>
                </c:pt>
                <c:pt idx="1914">
                  <c:v>10070</c:v>
                </c:pt>
                <c:pt idx="1915">
                  <c:v>5640</c:v>
                </c:pt>
                <c:pt idx="1916">
                  <c:v>7880</c:v>
                </c:pt>
                <c:pt idx="1917">
                  <c:v>16605</c:v>
                </c:pt>
                <c:pt idx="1918">
                  <c:v>5324</c:v>
                </c:pt>
                <c:pt idx="1919">
                  <c:v>6657</c:v>
                </c:pt>
                <c:pt idx="1920">
                  <c:v>5319</c:v>
                </c:pt>
                <c:pt idx="1921">
                  <c:v>2925</c:v>
                </c:pt>
                <c:pt idx="1922">
                  <c:v>8874</c:v>
                </c:pt>
                <c:pt idx="1923">
                  <c:v>5572</c:v>
                </c:pt>
                <c:pt idx="1924">
                  <c:v>6501</c:v>
                </c:pt>
                <c:pt idx="1925">
                  <c:v>2230</c:v>
                </c:pt>
                <c:pt idx="1926">
                  <c:v>10387</c:v>
                </c:pt>
                <c:pt idx="1927">
                  <c:v>8333</c:v>
                </c:pt>
                <c:pt idx="1928">
                  <c:v>1610</c:v>
                </c:pt>
                <c:pt idx="1929">
                  <c:v>3906</c:v>
                </c:pt>
                <c:pt idx="1930">
                  <c:v>1736</c:v>
                </c:pt>
                <c:pt idx="1931">
                  <c:v>4328</c:v>
                </c:pt>
                <c:pt idx="1932">
                  <c:v>3330</c:v>
                </c:pt>
                <c:pt idx="1933">
                  <c:v>1604</c:v>
                </c:pt>
                <c:pt idx="1934">
                  <c:v>8598</c:v>
                </c:pt>
                <c:pt idx="1935">
                  <c:v>8709</c:v>
                </c:pt>
                <c:pt idx="1936">
                  <c:v>8950</c:v>
                </c:pt>
                <c:pt idx="1937">
                  <c:v>6492</c:v>
                </c:pt>
                <c:pt idx="1938">
                  <c:v>2176</c:v>
                </c:pt>
                <c:pt idx="1939">
                  <c:v>12584</c:v>
                </c:pt>
                <c:pt idx="1940">
                  <c:v>2923</c:v>
                </c:pt>
                <c:pt idx="1941">
                  <c:v>4917</c:v>
                </c:pt>
                <c:pt idx="1942">
                  <c:v>5806</c:v>
                </c:pt>
                <c:pt idx="1943">
                  <c:v>6028</c:v>
                </c:pt>
                <c:pt idx="1944">
                  <c:v>12077</c:v>
                </c:pt>
                <c:pt idx="1945">
                  <c:v>4133</c:v>
                </c:pt>
                <c:pt idx="1946">
                  <c:v>3537</c:v>
                </c:pt>
                <c:pt idx="1947">
                  <c:v>4511</c:v>
                </c:pt>
                <c:pt idx="1948">
                  <c:v>10169</c:v>
                </c:pt>
                <c:pt idx="1949">
                  <c:v>16480</c:v>
                </c:pt>
                <c:pt idx="1950">
                  <c:v>7228</c:v>
                </c:pt>
                <c:pt idx="1951">
                  <c:v>5653</c:v>
                </c:pt>
                <c:pt idx="1952">
                  <c:v>3647</c:v>
                </c:pt>
                <c:pt idx="1953">
                  <c:v>6091</c:v>
                </c:pt>
                <c:pt idx="1954">
                  <c:v>8070</c:v>
                </c:pt>
                <c:pt idx="1955">
                  <c:v>2349</c:v>
                </c:pt>
                <c:pt idx="1956">
                  <c:v>9365</c:v>
                </c:pt>
                <c:pt idx="1957">
                  <c:v>8063</c:v>
                </c:pt>
                <c:pt idx="1958">
                  <c:v>5416</c:v>
                </c:pt>
                <c:pt idx="1959">
                  <c:v>11765</c:v>
                </c:pt>
                <c:pt idx="1960">
                  <c:v>18474</c:v>
                </c:pt>
                <c:pt idx="1961">
                  <c:v>33521</c:v>
                </c:pt>
                <c:pt idx="1962">
                  <c:v>24180</c:v>
                </c:pt>
                <c:pt idx="1963">
                  <c:v>27479</c:v>
                </c:pt>
                <c:pt idx="1964">
                  <c:v>6490</c:v>
                </c:pt>
                <c:pt idx="1965">
                  <c:v>18338</c:v>
                </c:pt>
                <c:pt idx="1966">
                  <c:v>6301</c:v>
                </c:pt>
                <c:pt idx="1967">
                  <c:v>8809</c:v>
                </c:pt>
                <c:pt idx="1968">
                  <c:v>5063</c:v>
                </c:pt>
                <c:pt idx="1969">
                  <c:v>6773</c:v>
                </c:pt>
                <c:pt idx="1970">
                  <c:v>5236</c:v>
                </c:pt>
                <c:pt idx="1971">
                  <c:v>4586</c:v>
                </c:pt>
                <c:pt idx="1972">
                  <c:v>7477</c:v>
                </c:pt>
                <c:pt idx="1973">
                  <c:v>15349</c:v>
                </c:pt>
                <c:pt idx="1974">
                  <c:v>8202</c:v>
                </c:pt>
                <c:pt idx="1975">
                  <c:v>5622</c:v>
                </c:pt>
                <c:pt idx="1976">
                  <c:v>3516</c:v>
                </c:pt>
                <c:pt idx="1977">
                  <c:v>7224</c:v>
                </c:pt>
                <c:pt idx="1978">
                  <c:v>9981</c:v>
                </c:pt>
                <c:pt idx="1979">
                  <c:v>5430</c:v>
                </c:pt>
                <c:pt idx="1980">
                  <c:v>10995</c:v>
                </c:pt>
                <c:pt idx="1981">
                  <c:v>3669</c:v>
                </c:pt>
                <c:pt idx="1982">
                  <c:v>4718</c:v>
                </c:pt>
                <c:pt idx="1983">
                  <c:v>3433</c:v>
                </c:pt>
                <c:pt idx="1984">
                  <c:v>5754</c:v>
                </c:pt>
                <c:pt idx="1985">
                  <c:v>2822</c:v>
                </c:pt>
                <c:pt idx="1986">
                  <c:v>3318</c:v>
                </c:pt>
                <c:pt idx="1987">
                  <c:v>3839</c:v>
                </c:pt>
                <c:pt idx="1988">
                  <c:v>8700</c:v>
                </c:pt>
                <c:pt idx="1989">
                  <c:v>7062</c:v>
                </c:pt>
                <c:pt idx="1990">
                  <c:v>5391</c:v>
                </c:pt>
                <c:pt idx="1991">
                  <c:v>2973</c:v>
                </c:pt>
                <c:pt idx="1992">
                  <c:v>6060</c:v>
                </c:pt>
                <c:pt idx="1993">
                  <c:v>3469</c:v>
                </c:pt>
                <c:pt idx="1994">
                  <c:v>4941</c:v>
                </c:pt>
                <c:pt idx="1995">
                  <c:v>4565</c:v>
                </c:pt>
                <c:pt idx="1996">
                  <c:v>2968</c:v>
                </c:pt>
                <c:pt idx="1997">
                  <c:v>4921</c:v>
                </c:pt>
                <c:pt idx="1998">
                  <c:v>5741</c:v>
                </c:pt>
                <c:pt idx="1999">
                  <c:v>8108</c:v>
                </c:pt>
                <c:pt idx="2000">
                  <c:v>1609</c:v>
                </c:pt>
                <c:pt idx="2001">
                  <c:v>3795</c:v>
                </c:pt>
                <c:pt idx="2002">
                  <c:v>4329</c:v>
                </c:pt>
                <c:pt idx="2003">
                  <c:v>3925</c:v>
                </c:pt>
                <c:pt idx="2004">
                  <c:v>9626</c:v>
                </c:pt>
                <c:pt idx="2005">
                  <c:v>5397</c:v>
                </c:pt>
                <c:pt idx="2006">
                  <c:v>4607</c:v>
                </c:pt>
                <c:pt idx="2007">
                  <c:v>3343</c:v>
                </c:pt>
                <c:pt idx="2008">
                  <c:v>3061</c:v>
                </c:pt>
                <c:pt idx="2009">
                  <c:v>8046</c:v>
                </c:pt>
                <c:pt idx="2010">
                  <c:v>2168</c:v>
                </c:pt>
                <c:pt idx="2011">
                  <c:v>4870</c:v>
                </c:pt>
                <c:pt idx="2012">
                  <c:v>3309</c:v>
                </c:pt>
                <c:pt idx="2013">
                  <c:v>4262</c:v>
                </c:pt>
                <c:pt idx="2014">
                  <c:v>18950</c:v>
                </c:pt>
                <c:pt idx="2015">
                  <c:v>2664</c:v>
                </c:pt>
                <c:pt idx="2016">
                  <c:v>4624</c:v>
                </c:pt>
                <c:pt idx="2017">
                  <c:v>26391</c:v>
                </c:pt>
                <c:pt idx="2018">
                  <c:v>10550</c:v>
                </c:pt>
              </c:numCache>
            </c:numRef>
          </c:val>
          <c:extLst>
            <c:ext xmlns:c16="http://schemas.microsoft.com/office/drawing/2014/chart" uri="{C3380CC4-5D6E-409C-BE32-E72D297353CC}">
              <c16:uniqueId val="{00000001-A8FA-4080-91D3-B82CF65A7894}"/>
            </c:ext>
          </c:extLst>
        </c:ser>
        <c:dLbls>
          <c:showLegendKey val="0"/>
          <c:showVal val="0"/>
          <c:showCatName val="0"/>
          <c:showSerName val="0"/>
          <c:showPercent val="0"/>
          <c:showBubbleSize val="0"/>
        </c:dLbls>
        <c:gapWidth val="150"/>
        <c:axId val="935260719"/>
        <c:axId val="935276943"/>
      </c:barChart>
      <c:lineChart>
        <c:grouping val="standard"/>
        <c:varyColors val="0"/>
        <c:ser>
          <c:idx val="0"/>
          <c:order val="0"/>
          <c:tx>
            <c:strRef>
              <c:f>'6.5.4 Drägerwerk'!$B$5</c:f>
              <c:strCache>
                <c:ptCount val="1"/>
                <c:pt idx="0">
                  <c:v>Preis Stämme</c:v>
                </c:pt>
              </c:strCache>
            </c:strRef>
          </c:tx>
          <c:spPr>
            <a:ln w="9525" cap="rnd">
              <a:solidFill>
                <a:srgbClr val="0067A9"/>
              </a:solidFill>
              <a:round/>
            </a:ln>
            <a:effectLst/>
          </c:spPr>
          <c:marker>
            <c:symbol val="none"/>
          </c:marker>
          <c:cat>
            <c:numRef>
              <c:f>'6.5.4 Drägerwerk'!$A$7:$A$2025</c:f>
              <c:numCache>
                <c:formatCode>dd\.mm\.yyyy</c:formatCode>
                <c:ptCount val="2019"/>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43570</c:v>
                </c:pt>
                <c:pt idx="596">
                  <c:v>43571</c:v>
                </c:pt>
                <c:pt idx="597">
                  <c:v>43572</c:v>
                </c:pt>
                <c:pt idx="598">
                  <c:v>43573</c:v>
                </c:pt>
                <c:pt idx="599">
                  <c:v>43574</c:v>
                </c:pt>
                <c:pt idx="600">
                  <c:v>43577</c:v>
                </c:pt>
                <c:pt idx="601">
                  <c:v>43578</c:v>
                </c:pt>
                <c:pt idx="602">
                  <c:v>43579</c:v>
                </c:pt>
                <c:pt idx="603">
                  <c:v>43580</c:v>
                </c:pt>
                <c:pt idx="604">
                  <c:v>43581</c:v>
                </c:pt>
                <c:pt idx="605">
                  <c:v>43584</c:v>
                </c:pt>
                <c:pt idx="606">
                  <c:v>43585</c:v>
                </c:pt>
                <c:pt idx="607">
                  <c:v>43586</c:v>
                </c:pt>
                <c:pt idx="608">
                  <c:v>43587</c:v>
                </c:pt>
                <c:pt idx="609">
                  <c:v>43588</c:v>
                </c:pt>
                <c:pt idx="610">
                  <c:v>43591</c:v>
                </c:pt>
                <c:pt idx="611">
                  <c:v>43592</c:v>
                </c:pt>
                <c:pt idx="612">
                  <c:v>43593</c:v>
                </c:pt>
                <c:pt idx="613">
                  <c:v>43594</c:v>
                </c:pt>
                <c:pt idx="614">
                  <c:v>43595</c:v>
                </c:pt>
                <c:pt idx="615">
                  <c:v>43598</c:v>
                </c:pt>
                <c:pt idx="616">
                  <c:v>43599</c:v>
                </c:pt>
                <c:pt idx="617">
                  <c:v>43600</c:v>
                </c:pt>
                <c:pt idx="618">
                  <c:v>43601</c:v>
                </c:pt>
                <c:pt idx="619">
                  <c:v>43602</c:v>
                </c:pt>
                <c:pt idx="620">
                  <c:v>43605</c:v>
                </c:pt>
                <c:pt idx="621">
                  <c:v>43606</c:v>
                </c:pt>
                <c:pt idx="622">
                  <c:v>43607</c:v>
                </c:pt>
                <c:pt idx="623">
                  <c:v>43608</c:v>
                </c:pt>
                <c:pt idx="624">
                  <c:v>43609</c:v>
                </c:pt>
                <c:pt idx="625">
                  <c:v>43612</c:v>
                </c:pt>
                <c:pt idx="626">
                  <c:v>43613</c:v>
                </c:pt>
                <c:pt idx="627">
                  <c:v>43614</c:v>
                </c:pt>
                <c:pt idx="628">
                  <c:v>43615</c:v>
                </c:pt>
                <c:pt idx="629">
                  <c:v>43616</c:v>
                </c:pt>
                <c:pt idx="630">
                  <c:v>43619</c:v>
                </c:pt>
                <c:pt idx="631">
                  <c:v>43620</c:v>
                </c:pt>
                <c:pt idx="632">
                  <c:v>43621</c:v>
                </c:pt>
                <c:pt idx="633">
                  <c:v>43622</c:v>
                </c:pt>
                <c:pt idx="634">
                  <c:v>43623</c:v>
                </c:pt>
                <c:pt idx="635">
                  <c:v>43626</c:v>
                </c:pt>
                <c:pt idx="636">
                  <c:v>43627</c:v>
                </c:pt>
                <c:pt idx="637">
                  <c:v>43628</c:v>
                </c:pt>
                <c:pt idx="638">
                  <c:v>43629</c:v>
                </c:pt>
                <c:pt idx="639">
                  <c:v>43630</c:v>
                </c:pt>
                <c:pt idx="640">
                  <c:v>43633</c:v>
                </c:pt>
                <c:pt idx="641">
                  <c:v>43634</c:v>
                </c:pt>
                <c:pt idx="642">
                  <c:v>43635</c:v>
                </c:pt>
                <c:pt idx="643">
                  <c:v>43636</c:v>
                </c:pt>
                <c:pt idx="644">
                  <c:v>43637</c:v>
                </c:pt>
                <c:pt idx="645">
                  <c:v>43640</c:v>
                </c:pt>
                <c:pt idx="646">
                  <c:v>43641</c:v>
                </c:pt>
                <c:pt idx="647">
                  <c:v>43642</c:v>
                </c:pt>
                <c:pt idx="648">
                  <c:v>43643</c:v>
                </c:pt>
                <c:pt idx="649">
                  <c:v>43644</c:v>
                </c:pt>
                <c:pt idx="650">
                  <c:v>43647</c:v>
                </c:pt>
                <c:pt idx="651">
                  <c:v>43648</c:v>
                </c:pt>
                <c:pt idx="652">
                  <c:v>43649</c:v>
                </c:pt>
                <c:pt idx="653">
                  <c:v>43650</c:v>
                </c:pt>
                <c:pt idx="654">
                  <c:v>43651</c:v>
                </c:pt>
                <c:pt idx="655">
                  <c:v>43654</c:v>
                </c:pt>
                <c:pt idx="656">
                  <c:v>43655</c:v>
                </c:pt>
                <c:pt idx="657">
                  <c:v>43656</c:v>
                </c:pt>
                <c:pt idx="658">
                  <c:v>43657</c:v>
                </c:pt>
                <c:pt idx="659">
                  <c:v>43658</c:v>
                </c:pt>
                <c:pt idx="660">
                  <c:v>43661</c:v>
                </c:pt>
                <c:pt idx="661">
                  <c:v>43662</c:v>
                </c:pt>
                <c:pt idx="662">
                  <c:v>43663</c:v>
                </c:pt>
                <c:pt idx="663">
                  <c:v>43664</c:v>
                </c:pt>
                <c:pt idx="664">
                  <c:v>43665</c:v>
                </c:pt>
                <c:pt idx="665">
                  <c:v>43668</c:v>
                </c:pt>
                <c:pt idx="666">
                  <c:v>43669</c:v>
                </c:pt>
                <c:pt idx="667">
                  <c:v>43670</c:v>
                </c:pt>
                <c:pt idx="668">
                  <c:v>43671</c:v>
                </c:pt>
                <c:pt idx="669">
                  <c:v>43672</c:v>
                </c:pt>
                <c:pt idx="670">
                  <c:v>43675</c:v>
                </c:pt>
                <c:pt idx="671">
                  <c:v>43676</c:v>
                </c:pt>
                <c:pt idx="672">
                  <c:v>43677</c:v>
                </c:pt>
                <c:pt idx="673">
                  <c:v>43678</c:v>
                </c:pt>
                <c:pt idx="674">
                  <c:v>43679</c:v>
                </c:pt>
                <c:pt idx="675">
                  <c:v>43682</c:v>
                </c:pt>
                <c:pt idx="676">
                  <c:v>43683</c:v>
                </c:pt>
                <c:pt idx="677">
                  <c:v>43684</c:v>
                </c:pt>
                <c:pt idx="678">
                  <c:v>43685</c:v>
                </c:pt>
                <c:pt idx="679">
                  <c:v>43686</c:v>
                </c:pt>
                <c:pt idx="680">
                  <c:v>43689</c:v>
                </c:pt>
                <c:pt idx="681">
                  <c:v>43690</c:v>
                </c:pt>
                <c:pt idx="682">
                  <c:v>43691</c:v>
                </c:pt>
                <c:pt idx="683">
                  <c:v>43692</c:v>
                </c:pt>
                <c:pt idx="684">
                  <c:v>43693</c:v>
                </c:pt>
                <c:pt idx="685">
                  <c:v>43696</c:v>
                </c:pt>
                <c:pt idx="686">
                  <c:v>43697</c:v>
                </c:pt>
                <c:pt idx="687">
                  <c:v>43698</c:v>
                </c:pt>
                <c:pt idx="688">
                  <c:v>43699</c:v>
                </c:pt>
                <c:pt idx="689">
                  <c:v>43700</c:v>
                </c:pt>
                <c:pt idx="690">
                  <c:v>43703</c:v>
                </c:pt>
                <c:pt idx="691">
                  <c:v>43704</c:v>
                </c:pt>
                <c:pt idx="692">
                  <c:v>43705</c:v>
                </c:pt>
                <c:pt idx="693">
                  <c:v>43706</c:v>
                </c:pt>
                <c:pt idx="694">
                  <c:v>43707</c:v>
                </c:pt>
                <c:pt idx="695">
                  <c:v>43710</c:v>
                </c:pt>
                <c:pt idx="696">
                  <c:v>43711</c:v>
                </c:pt>
                <c:pt idx="697">
                  <c:v>43712</c:v>
                </c:pt>
                <c:pt idx="698">
                  <c:v>43713</c:v>
                </c:pt>
                <c:pt idx="699">
                  <c:v>43714</c:v>
                </c:pt>
                <c:pt idx="700">
                  <c:v>43717</c:v>
                </c:pt>
                <c:pt idx="701">
                  <c:v>43718</c:v>
                </c:pt>
                <c:pt idx="702">
                  <c:v>43719</c:v>
                </c:pt>
                <c:pt idx="703">
                  <c:v>43720</c:v>
                </c:pt>
                <c:pt idx="704">
                  <c:v>43721</c:v>
                </c:pt>
                <c:pt idx="705">
                  <c:v>43724</c:v>
                </c:pt>
                <c:pt idx="706">
                  <c:v>43725</c:v>
                </c:pt>
                <c:pt idx="707">
                  <c:v>43726</c:v>
                </c:pt>
                <c:pt idx="708">
                  <c:v>43727</c:v>
                </c:pt>
                <c:pt idx="709">
                  <c:v>43728</c:v>
                </c:pt>
                <c:pt idx="710">
                  <c:v>43731</c:v>
                </c:pt>
                <c:pt idx="711">
                  <c:v>43732</c:v>
                </c:pt>
                <c:pt idx="712">
                  <c:v>43733</c:v>
                </c:pt>
                <c:pt idx="713">
                  <c:v>43734</c:v>
                </c:pt>
                <c:pt idx="714">
                  <c:v>43735</c:v>
                </c:pt>
                <c:pt idx="715">
                  <c:v>43738</c:v>
                </c:pt>
                <c:pt idx="716">
                  <c:v>43739</c:v>
                </c:pt>
                <c:pt idx="717">
                  <c:v>43740</c:v>
                </c:pt>
                <c:pt idx="718">
                  <c:v>43741</c:v>
                </c:pt>
                <c:pt idx="719">
                  <c:v>43742</c:v>
                </c:pt>
                <c:pt idx="720">
                  <c:v>43745</c:v>
                </c:pt>
                <c:pt idx="721">
                  <c:v>43746</c:v>
                </c:pt>
                <c:pt idx="722">
                  <c:v>43747</c:v>
                </c:pt>
                <c:pt idx="723">
                  <c:v>43748</c:v>
                </c:pt>
                <c:pt idx="724">
                  <c:v>43749</c:v>
                </c:pt>
                <c:pt idx="725">
                  <c:v>43752</c:v>
                </c:pt>
                <c:pt idx="726">
                  <c:v>43753</c:v>
                </c:pt>
                <c:pt idx="727">
                  <c:v>43754</c:v>
                </c:pt>
                <c:pt idx="728">
                  <c:v>43755</c:v>
                </c:pt>
                <c:pt idx="729">
                  <c:v>43756</c:v>
                </c:pt>
                <c:pt idx="730">
                  <c:v>43759</c:v>
                </c:pt>
                <c:pt idx="731">
                  <c:v>43760</c:v>
                </c:pt>
                <c:pt idx="732">
                  <c:v>43761</c:v>
                </c:pt>
                <c:pt idx="733">
                  <c:v>43762</c:v>
                </c:pt>
                <c:pt idx="734">
                  <c:v>43763</c:v>
                </c:pt>
                <c:pt idx="735">
                  <c:v>43766</c:v>
                </c:pt>
                <c:pt idx="736">
                  <c:v>43767</c:v>
                </c:pt>
                <c:pt idx="737">
                  <c:v>43768</c:v>
                </c:pt>
                <c:pt idx="738">
                  <c:v>43769</c:v>
                </c:pt>
                <c:pt idx="739">
                  <c:v>43770</c:v>
                </c:pt>
                <c:pt idx="740">
                  <c:v>43773</c:v>
                </c:pt>
                <c:pt idx="741">
                  <c:v>43774</c:v>
                </c:pt>
                <c:pt idx="742">
                  <c:v>43775</c:v>
                </c:pt>
                <c:pt idx="743">
                  <c:v>43776</c:v>
                </c:pt>
                <c:pt idx="744">
                  <c:v>43777</c:v>
                </c:pt>
                <c:pt idx="745">
                  <c:v>43780</c:v>
                </c:pt>
                <c:pt idx="746">
                  <c:v>43781</c:v>
                </c:pt>
                <c:pt idx="747">
                  <c:v>43782</c:v>
                </c:pt>
                <c:pt idx="748">
                  <c:v>43783</c:v>
                </c:pt>
                <c:pt idx="749">
                  <c:v>43784</c:v>
                </c:pt>
                <c:pt idx="750">
                  <c:v>43787</c:v>
                </c:pt>
                <c:pt idx="751">
                  <c:v>43788</c:v>
                </c:pt>
                <c:pt idx="752">
                  <c:v>43789</c:v>
                </c:pt>
                <c:pt idx="753">
                  <c:v>43790</c:v>
                </c:pt>
                <c:pt idx="754">
                  <c:v>43791</c:v>
                </c:pt>
                <c:pt idx="755">
                  <c:v>43794</c:v>
                </c:pt>
                <c:pt idx="756">
                  <c:v>43795</c:v>
                </c:pt>
                <c:pt idx="757">
                  <c:v>43796</c:v>
                </c:pt>
                <c:pt idx="758">
                  <c:v>43797</c:v>
                </c:pt>
                <c:pt idx="759">
                  <c:v>43798</c:v>
                </c:pt>
                <c:pt idx="760">
                  <c:v>43801</c:v>
                </c:pt>
                <c:pt idx="761">
                  <c:v>43802</c:v>
                </c:pt>
                <c:pt idx="762">
                  <c:v>43803</c:v>
                </c:pt>
                <c:pt idx="763">
                  <c:v>43804</c:v>
                </c:pt>
                <c:pt idx="764">
                  <c:v>43805</c:v>
                </c:pt>
                <c:pt idx="765">
                  <c:v>43808</c:v>
                </c:pt>
                <c:pt idx="766">
                  <c:v>43809</c:v>
                </c:pt>
                <c:pt idx="767">
                  <c:v>43810</c:v>
                </c:pt>
                <c:pt idx="768">
                  <c:v>43811</c:v>
                </c:pt>
                <c:pt idx="769">
                  <c:v>43812</c:v>
                </c:pt>
                <c:pt idx="770">
                  <c:v>43815</c:v>
                </c:pt>
                <c:pt idx="771">
                  <c:v>43816</c:v>
                </c:pt>
                <c:pt idx="772">
                  <c:v>43817</c:v>
                </c:pt>
                <c:pt idx="773">
                  <c:v>43818</c:v>
                </c:pt>
                <c:pt idx="774">
                  <c:v>43819</c:v>
                </c:pt>
                <c:pt idx="775">
                  <c:v>43822</c:v>
                </c:pt>
                <c:pt idx="776">
                  <c:v>43823</c:v>
                </c:pt>
                <c:pt idx="777">
                  <c:v>43824</c:v>
                </c:pt>
                <c:pt idx="778">
                  <c:v>43825</c:v>
                </c:pt>
                <c:pt idx="779">
                  <c:v>43826</c:v>
                </c:pt>
                <c:pt idx="780">
                  <c:v>43829</c:v>
                </c:pt>
                <c:pt idx="781">
                  <c:v>43830</c:v>
                </c:pt>
                <c:pt idx="782">
                  <c:v>43831</c:v>
                </c:pt>
                <c:pt idx="783">
                  <c:v>43832</c:v>
                </c:pt>
                <c:pt idx="784">
                  <c:v>43833</c:v>
                </c:pt>
                <c:pt idx="785">
                  <c:v>43836</c:v>
                </c:pt>
                <c:pt idx="786">
                  <c:v>43837</c:v>
                </c:pt>
                <c:pt idx="787">
                  <c:v>43838</c:v>
                </c:pt>
                <c:pt idx="788">
                  <c:v>43839</c:v>
                </c:pt>
                <c:pt idx="789">
                  <c:v>43840</c:v>
                </c:pt>
                <c:pt idx="790">
                  <c:v>43843</c:v>
                </c:pt>
                <c:pt idx="791">
                  <c:v>43844</c:v>
                </c:pt>
                <c:pt idx="792">
                  <c:v>43845</c:v>
                </c:pt>
                <c:pt idx="793">
                  <c:v>43846</c:v>
                </c:pt>
                <c:pt idx="794">
                  <c:v>43847</c:v>
                </c:pt>
                <c:pt idx="795">
                  <c:v>43850</c:v>
                </c:pt>
                <c:pt idx="796">
                  <c:v>43851</c:v>
                </c:pt>
                <c:pt idx="797">
                  <c:v>43852</c:v>
                </c:pt>
                <c:pt idx="798">
                  <c:v>43853</c:v>
                </c:pt>
                <c:pt idx="799">
                  <c:v>43854</c:v>
                </c:pt>
                <c:pt idx="800">
                  <c:v>43857</c:v>
                </c:pt>
                <c:pt idx="801">
                  <c:v>43858</c:v>
                </c:pt>
                <c:pt idx="802">
                  <c:v>43859</c:v>
                </c:pt>
                <c:pt idx="803">
                  <c:v>43860</c:v>
                </c:pt>
                <c:pt idx="804">
                  <c:v>43861</c:v>
                </c:pt>
                <c:pt idx="805">
                  <c:v>43864</c:v>
                </c:pt>
                <c:pt idx="806">
                  <c:v>43865</c:v>
                </c:pt>
                <c:pt idx="807">
                  <c:v>43866</c:v>
                </c:pt>
                <c:pt idx="808">
                  <c:v>43867</c:v>
                </c:pt>
                <c:pt idx="809">
                  <c:v>43868</c:v>
                </c:pt>
                <c:pt idx="810">
                  <c:v>43871</c:v>
                </c:pt>
                <c:pt idx="811">
                  <c:v>43872</c:v>
                </c:pt>
                <c:pt idx="812">
                  <c:v>43873</c:v>
                </c:pt>
                <c:pt idx="813">
                  <c:v>43874</c:v>
                </c:pt>
                <c:pt idx="814">
                  <c:v>43875</c:v>
                </c:pt>
                <c:pt idx="815">
                  <c:v>43878</c:v>
                </c:pt>
                <c:pt idx="816">
                  <c:v>43879</c:v>
                </c:pt>
                <c:pt idx="817">
                  <c:v>43880</c:v>
                </c:pt>
                <c:pt idx="818">
                  <c:v>43881</c:v>
                </c:pt>
                <c:pt idx="819">
                  <c:v>43882</c:v>
                </c:pt>
                <c:pt idx="820">
                  <c:v>43885</c:v>
                </c:pt>
                <c:pt idx="821">
                  <c:v>43886</c:v>
                </c:pt>
                <c:pt idx="822">
                  <c:v>43887</c:v>
                </c:pt>
                <c:pt idx="823">
                  <c:v>43888</c:v>
                </c:pt>
                <c:pt idx="824">
                  <c:v>43889</c:v>
                </c:pt>
                <c:pt idx="825">
                  <c:v>43892</c:v>
                </c:pt>
                <c:pt idx="826">
                  <c:v>43893</c:v>
                </c:pt>
                <c:pt idx="827">
                  <c:v>43894</c:v>
                </c:pt>
                <c:pt idx="828">
                  <c:v>43895</c:v>
                </c:pt>
                <c:pt idx="829">
                  <c:v>43896</c:v>
                </c:pt>
                <c:pt idx="830">
                  <c:v>43899</c:v>
                </c:pt>
                <c:pt idx="831">
                  <c:v>43900</c:v>
                </c:pt>
                <c:pt idx="832">
                  <c:v>43901</c:v>
                </c:pt>
                <c:pt idx="833">
                  <c:v>43902</c:v>
                </c:pt>
                <c:pt idx="834">
                  <c:v>43903</c:v>
                </c:pt>
                <c:pt idx="835">
                  <c:v>43906</c:v>
                </c:pt>
                <c:pt idx="836">
                  <c:v>43907</c:v>
                </c:pt>
                <c:pt idx="837">
                  <c:v>43908</c:v>
                </c:pt>
                <c:pt idx="838">
                  <c:v>43909</c:v>
                </c:pt>
                <c:pt idx="839">
                  <c:v>43910</c:v>
                </c:pt>
                <c:pt idx="840">
                  <c:v>43913</c:v>
                </c:pt>
                <c:pt idx="841">
                  <c:v>43914</c:v>
                </c:pt>
                <c:pt idx="842">
                  <c:v>43915</c:v>
                </c:pt>
                <c:pt idx="843">
                  <c:v>43916</c:v>
                </c:pt>
                <c:pt idx="844">
                  <c:v>43917</c:v>
                </c:pt>
                <c:pt idx="845">
                  <c:v>43920</c:v>
                </c:pt>
                <c:pt idx="846">
                  <c:v>43921</c:v>
                </c:pt>
                <c:pt idx="847">
                  <c:v>43922</c:v>
                </c:pt>
                <c:pt idx="848">
                  <c:v>43923</c:v>
                </c:pt>
                <c:pt idx="849">
                  <c:v>43924</c:v>
                </c:pt>
                <c:pt idx="850">
                  <c:v>43927</c:v>
                </c:pt>
                <c:pt idx="851">
                  <c:v>43928</c:v>
                </c:pt>
                <c:pt idx="852">
                  <c:v>43929</c:v>
                </c:pt>
                <c:pt idx="853">
                  <c:v>43930</c:v>
                </c:pt>
                <c:pt idx="854">
                  <c:v>43931</c:v>
                </c:pt>
                <c:pt idx="855">
                  <c:v>43934</c:v>
                </c:pt>
                <c:pt idx="856">
                  <c:v>43935</c:v>
                </c:pt>
                <c:pt idx="857">
                  <c:v>43936</c:v>
                </c:pt>
                <c:pt idx="858">
                  <c:v>43937</c:v>
                </c:pt>
                <c:pt idx="859">
                  <c:v>43938</c:v>
                </c:pt>
                <c:pt idx="860">
                  <c:v>43941</c:v>
                </c:pt>
                <c:pt idx="861">
                  <c:v>43942</c:v>
                </c:pt>
                <c:pt idx="862">
                  <c:v>43943</c:v>
                </c:pt>
                <c:pt idx="863">
                  <c:v>43944</c:v>
                </c:pt>
                <c:pt idx="864">
                  <c:v>43945</c:v>
                </c:pt>
                <c:pt idx="865">
                  <c:v>43948</c:v>
                </c:pt>
                <c:pt idx="866">
                  <c:v>43949</c:v>
                </c:pt>
                <c:pt idx="867">
                  <c:v>43950</c:v>
                </c:pt>
                <c:pt idx="868">
                  <c:v>43951</c:v>
                </c:pt>
                <c:pt idx="869">
                  <c:v>43952</c:v>
                </c:pt>
                <c:pt idx="870">
                  <c:v>43955</c:v>
                </c:pt>
                <c:pt idx="871">
                  <c:v>43956</c:v>
                </c:pt>
                <c:pt idx="872">
                  <c:v>43957</c:v>
                </c:pt>
                <c:pt idx="873">
                  <c:v>43958</c:v>
                </c:pt>
                <c:pt idx="874">
                  <c:v>43959</c:v>
                </c:pt>
                <c:pt idx="875">
                  <c:v>43962</c:v>
                </c:pt>
                <c:pt idx="876">
                  <c:v>43963</c:v>
                </c:pt>
                <c:pt idx="877">
                  <c:v>43964</c:v>
                </c:pt>
                <c:pt idx="878">
                  <c:v>43965</c:v>
                </c:pt>
                <c:pt idx="879">
                  <c:v>43966</c:v>
                </c:pt>
                <c:pt idx="880">
                  <c:v>43969</c:v>
                </c:pt>
                <c:pt idx="881">
                  <c:v>43970</c:v>
                </c:pt>
                <c:pt idx="882">
                  <c:v>43971</c:v>
                </c:pt>
                <c:pt idx="883">
                  <c:v>43972</c:v>
                </c:pt>
                <c:pt idx="884">
                  <c:v>43973</c:v>
                </c:pt>
                <c:pt idx="885">
                  <c:v>43976</c:v>
                </c:pt>
                <c:pt idx="886">
                  <c:v>43977</c:v>
                </c:pt>
                <c:pt idx="887">
                  <c:v>43978</c:v>
                </c:pt>
                <c:pt idx="888">
                  <c:v>43979</c:v>
                </c:pt>
                <c:pt idx="889">
                  <c:v>43980</c:v>
                </c:pt>
                <c:pt idx="890">
                  <c:v>43983</c:v>
                </c:pt>
                <c:pt idx="891">
                  <c:v>43984</c:v>
                </c:pt>
                <c:pt idx="892">
                  <c:v>43985</c:v>
                </c:pt>
                <c:pt idx="893">
                  <c:v>43986</c:v>
                </c:pt>
                <c:pt idx="894">
                  <c:v>43987</c:v>
                </c:pt>
                <c:pt idx="895">
                  <c:v>43990</c:v>
                </c:pt>
                <c:pt idx="896">
                  <c:v>43991</c:v>
                </c:pt>
                <c:pt idx="897">
                  <c:v>43992</c:v>
                </c:pt>
                <c:pt idx="898">
                  <c:v>43993</c:v>
                </c:pt>
                <c:pt idx="899">
                  <c:v>43994</c:v>
                </c:pt>
                <c:pt idx="900">
                  <c:v>43997</c:v>
                </c:pt>
                <c:pt idx="901">
                  <c:v>43998</c:v>
                </c:pt>
                <c:pt idx="902">
                  <c:v>43999</c:v>
                </c:pt>
                <c:pt idx="903">
                  <c:v>44000</c:v>
                </c:pt>
                <c:pt idx="904">
                  <c:v>44001</c:v>
                </c:pt>
                <c:pt idx="905">
                  <c:v>44004</c:v>
                </c:pt>
                <c:pt idx="906">
                  <c:v>44005</c:v>
                </c:pt>
                <c:pt idx="907">
                  <c:v>44006</c:v>
                </c:pt>
                <c:pt idx="908">
                  <c:v>44007</c:v>
                </c:pt>
                <c:pt idx="909">
                  <c:v>44008</c:v>
                </c:pt>
                <c:pt idx="910">
                  <c:v>44011</c:v>
                </c:pt>
                <c:pt idx="911">
                  <c:v>44012</c:v>
                </c:pt>
                <c:pt idx="912">
                  <c:v>44013</c:v>
                </c:pt>
                <c:pt idx="913">
                  <c:v>44014</c:v>
                </c:pt>
                <c:pt idx="914">
                  <c:v>44015</c:v>
                </c:pt>
                <c:pt idx="915">
                  <c:v>44018</c:v>
                </c:pt>
                <c:pt idx="916">
                  <c:v>44019</c:v>
                </c:pt>
                <c:pt idx="917">
                  <c:v>44020</c:v>
                </c:pt>
                <c:pt idx="918">
                  <c:v>44021</c:v>
                </c:pt>
                <c:pt idx="919">
                  <c:v>44022</c:v>
                </c:pt>
                <c:pt idx="920">
                  <c:v>44025</c:v>
                </c:pt>
                <c:pt idx="921">
                  <c:v>44026</c:v>
                </c:pt>
                <c:pt idx="922">
                  <c:v>44027</c:v>
                </c:pt>
                <c:pt idx="923">
                  <c:v>44028</c:v>
                </c:pt>
                <c:pt idx="924">
                  <c:v>44029</c:v>
                </c:pt>
                <c:pt idx="925">
                  <c:v>44032</c:v>
                </c:pt>
                <c:pt idx="926">
                  <c:v>44033</c:v>
                </c:pt>
                <c:pt idx="927">
                  <c:v>44034</c:v>
                </c:pt>
                <c:pt idx="928">
                  <c:v>44035</c:v>
                </c:pt>
                <c:pt idx="929">
                  <c:v>44036</c:v>
                </c:pt>
                <c:pt idx="930">
                  <c:v>44039</c:v>
                </c:pt>
                <c:pt idx="931">
                  <c:v>44040</c:v>
                </c:pt>
                <c:pt idx="932">
                  <c:v>44041</c:v>
                </c:pt>
                <c:pt idx="933">
                  <c:v>44042</c:v>
                </c:pt>
                <c:pt idx="934">
                  <c:v>44043</c:v>
                </c:pt>
                <c:pt idx="935">
                  <c:v>44046</c:v>
                </c:pt>
                <c:pt idx="936">
                  <c:v>44047</c:v>
                </c:pt>
                <c:pt idx="937">
                  <c:v>44048</c:v>
                </c:pt>
                <c:pt idx="938">
                  <c:v>44049</c:v>
                </c:pt>
                <c:pt idx="939">
                  <c:v>44050</c:v>
                </c:pt>
                <c:pt idx="940">
                  <c:v>44053</c:v>
                </c:pt>
                <c:pt idx="941">
                  <c:v>44054</c:v>
                </c:pt>
                <c:pt idx="942">
                  <c:v>44055</c:v>
                </c:pt>
                <c:pt idx="943">
                  <c:v>44056</c:v>
                </c:pt>
                <c:pt idx="944">
                  <c:v>44057</c:v>
                </c:pt>
                <c:pt idx="945">
                  <c:v>44060</c:v>
                </c:pt>
                <c:pt idx="946">
                  <c:v>44061</c:v>
                </c:pt>
                <c:pt idx="947">
                  <c:v>44062</c:v>
                </c:pt>
                <c:pt idx="948">
                  <c:v>44063</c:v>
                </c:pt>
                <c:pt idx="949">
                  <c:v>44064</c:v>
                </c:pt>
                <c:pt idx="950">
                  <c:v>44067</c:v>
                </c:pt>
                <c:pt idx="951">
                  <c:v>44068</c:v>
                </c:pt>
                <c:pt idx="952">
                  <c:v>44069</c:v>
                </c:pt>
                <c:pt idx="953">
                  <c:v>44070</c:v>
                </c:pt>
                <c:pt idx="954">
                  <c:v>44071</c:v>
                </c:pt>
                <c:pt idx="955">
                  <c:v>44074</c:v>
                </c:pt>
                <c:pt idx="956">
                  <c:v>44075</c:v>
                </c:pt>
                <c:pt idx="957">
                  <c:v>44076</c:v>
                </c:pt>
                <c:pt idx="958">
                  <c:v>44077</c:v>
                </c:pt>
                <c:pt idx="959">
                  <c:v>44078</c:v>
                </c:pt>
                <c:pt idx="960">
                  <c:v>44081</c:v>
                </c:pt>
                <c:pt idx="961">
                  <c:v>44082</c:v>
                </c:pt>
                <c:pt idx="962">
                  <c:v>44083</c:v>
                </c:pt>
                <c:pt idx="963">
                  <c:v>44084</c:v>
                </c:pt>
                <c:pt idx="964">
                  <c:v>44085</c:v>
                </c:pt>
                <c:pt idx="965">
                  <c:v>44088</c:v>
                </c:pt>
                <c:pt idx="966">
                  <c:v>44089</c:v>
                </c:pt>
                <c:pt idx="967">
                  <c:v>44090</c:v>
                </c:pt>
                <c:pt idx="968">
                  <c:v>44091</c:v>
                </c:pt>
                <c:pt idx="969">
                  <c:v>44092</c:v>
                </c:pt>
                <c:pt idx="970">
                  <c:v>44095</c:v>
                </c:pt>
                <c:pt idx="971">
                  <c:v>44096</c:v>
                </c:pt>
                <c:pt idx="972">
                  <c:v>44097</c:v>
                </c:pt>
                <c:pt idx="973">
                  <c:v>44098</c:v>
                </c:pt>
                <c:pt idx="974">
                  <c:v>44099</c:v>
                </c:pt>
                <c:pt idx="975">
                  <c:v>44102</c:v>
                </c:pt>
                <c:pt idx="976">
                  <c:v>44103</c:v>
                </c:pt>
                <c:pt idx="977">
                  <c:v>44104</c:v>
                </c:pt>
                <c:pt idx="978">
                  <c:v>44105</c:v>
                </c:pt>
                <c:pt idx="979">
                  <c:v>44106</c:v>
                </c:pt>
                <c:pt idx="980">
                  <c:v>44109</c:v>
                </c:pt>
                <c:pt idx="981">
                  <c:v>44110</c:v>
                </c:pt>
                <c:pt idx="982">
                  <c:v>44111</c:v>
                </c:pt>
                <c:pt idx="983">
                  <c:v>44112</c:v>
                </c:pt>
                <c:pt idx="984">
                  <c:v>44113</c:v>
                </c:pt>
                <c:pt idx="985">
                  <c:v>44116</c:v>
                </c:pt>
                <c:pt idx="986">
                  <c:v>44117</c:v>
                </c:pt>
                <c:pt idx="987">
                  <c:v>44118</c:v>
                </c:pt>
                <c:pt idx="988">
                  <c:v>44119</c:v>
                </c:pt>
                <c:pt idx="989">
                  <c:v>44120</c:v>
                </c:pt>
                <c:pt idx="990">
                  <c:v>44123</c:v>
                </c:pt>
                <c:pt idx="991">
                  <c:v>44124</c:v>
                </c:pt>
                <c:pt idx="992">
                  <c:v>44125</c:v>
                </c:pt>
                <c:pt idx="993">
                  <c:v>44126</c:v>
                </c:pt>
                <c:pt idx="994">
                  <c:v>44127</c:v>
                </c:pt>
                <c:pt idx="995">
                  <c:v>44130</c:v>
                </c:pt>
                <c:pt idx="996">
                  <c:v>44131</c:v>
                </c:pt>
                <c:pt idx="997">
                  <c:v>44132</c:v>
                </c:pt>
                <c:pt idx="998">
                  <c:v>44133</c:v>
                </c:pt>
                <c:pt idx="999">
                  <c:v>44134</c:v>
                </c:pt>
                <c:pt idx="1000">
                  <c:v>44137</c:v>
                </c:pt>
                <c:pt idx="1001">
                  <c:v>44138</c:v>
                </c:pt>
                <c:pt idx="1002">
                  <c:v>44139</c:v>
                </c:pt>
                <c:pt idx="1003">
                  <c:v>44140</c:v>
                </c:pt>
                <c:pt idx="1004">
                  <c:v>44141</c:v>
                </c:pt>
                <c:pt idx="1005">
                  <c:v>44144</c:v>
                </c:pt>
                <c:pt idx="1006">
                  <c:v>44145</c:v>
                </c:pt>
                <c:pt idx="1007">
                  <c:v>44146</c:v>
                </c:pt>
                <c:pt idx="1008">
                  <c:v>44147</c:v>
                </c:pt>
                <c:pt idx="1009">
                  <c:v>44148</c:v>
                </c:pt>
                <c:pt idx="1010">
                  <c:v>44151</c:v>
                </c:pt>
                <c:pt idx="1011">
                  <c:v>44152</c:v>
                </c:pt>
                <c:pt idx="1012">
                  <c:v>44153</c:v>
                </c:pt>
                <c:pt idx="1013">
                  <c:v>44154</c:v>
                </c:pt>
                <c:pt idx="1014">
                  <c:v>44155</c:v>
                </c:pt>
                <c:pt idx="1015">
                  <c:v>44158</c:v>
                </c:pt>
                <c:pt idx="1016">
                  <c:v>44159</c:v>
                </c:pt>
                <c:pt idx="1017">
                  <c:v>44160</c:v>
                </c:pt>
                <c:pt idx="1018">
                  <c:v>44161</c:v>
                </c:pt>
                <c:pt idx="1019">
                  <c:v>44162</c:v>
                </c:pt>
                <c:pt idx="1020">
                  <c:v>44165</c:v>
                </c:pt>
                <c:pt idx="1021">
                  <c:v>44166</c:v>
                </c:pt>
                <c:pt idx="1022">
                  <c:v>44167</c:v>
                </c:pt>
                <c:pt idx="1023">
                  <c:v>44168</c:v>
                </c:pt>
                <c:pt idx="1024">
                  <c:v>44169</c:v>
                </c:pt>
                <c:pt idx="1025">
                  <c:v>44172</c:v>
                </c:pt>
                <c:pt idx="1026">
                  <c:v>44173</c:v>
                </c:pt>
                <c:pt idx="1027">
                  <c:v>44174</c:v>
                </c:pt>
                <c:pt idx="1028">
                  <c:v>44175</c:v>
                </c:pt>
                <c:pt idx="1029">
                  <c:v>44176</c:v>
                </c:pt>
                <c:pt idx="1030">
                  <c:v>44179</c:v>
                </c:pt>
                <c:pt idx="1031">
                  <c:v>44180</c:v>
                </c:pt>
                <c:pt idx="1032">
                  <c:v>44181</c:v>
                </c:pt>
                <c:pt idx="1033">
                  <c:v>44182</c:v>
                </c:pt>
                <c:pt idx="1034">
                  <c:v>44183</c:v>
                </c:pt>
                <c:pt idx="1035">
                  <c:v>44186</c:v>
                </c:pt>
                <c:pt idx="1036">
                  <c:v>44187</c:v>
                </c:pt>
                <c:pt idx="1037">
                  <c:v>44188</c:v>
                </c:pt>
                <c:pt idx="1038">
                  <c:v>44189</c:v>
                </c:pt>
                <c:pt idx="1039">
                  <c:v>44190</c:v>
                </c:pt>
                <c:pt idx="1040">
                  <c:v>44193</c:v>
                </c:pt>
                <c:pt idx="1041">
                  <c:v>44194</c:v>
                </c:pt>
                <c:pt idx="1042">
                  <c:v>44195</c:v>
                </c:pt>
                <c:pt idx="1043">
                  <c:v>44196</c:v>
                </c:pt>
                <c:pt idx="1044">
                  <c:v>44197</c:v>
                </c:pt>
                <c:pt idx="1045">
                  <c:v>44200</c:v>
                </c:pt>
                <c:pt idx="1046">
                  <c:v>44201</c:v>
                </c:pt>
                <c:pt idx="1047">
                  <c:v>44202</c:v>
                </c:pt>
                <c:pt idx="1048">
                  <c:v>44203</c:v>
                </c:pt>
                <c:pt idx="1049">
                  <c:v>44204</c:v>
                </c:pt>
                <c:pt idx="1050">
                  <c:v>44207</c:v>
                </c:pt>
                <c:pt idx="1051">
                  <c:v>44208</c:v>
                </c:pt>
                <c:pt idx="1052">
                  <c:v>44209</c:v>
                </c:pt>
                <c:pt idx="1053">
                  <c:v>44210</c:v>
                </c:pt>
                <c:pt idx="1054">
                  <c:v>44211</c:v>
                </c:pt>
                <c:pt idx="1055">
                  <c:v>44214</c:v>
                </c:pt>
                <c:pt idx="1056">
                  <c:v>44215</c:v>
                </c:pt>
                <c:pt idx="1057">
                  <c:v>44216</c:v>
                </c:pt>
                <c:pt idx="1058">
                  <c:v>44217</c:v>
                </c:pt>
                <c:pt idx="1059">
                  <c:v>44218</c:v>
                </c:pt>
                <c:pt idx="1060">
                  <c:v>44221</c:v>
                </c:pt>
                <c:pt idx="1061">
                  <c:v>44222</c:v>
                </c:pt>
                <c:pt idx="1062">
                  <c:v>44223</c:v>
                </c:pt>
                <c:pt idx="1063">
                  <c:v>44224</c:v>
                </c:pt>
                <c:pt idx="1064">
                  <c:v>44225</c:v>
                </c:pt>
                <c:pt idx="1065">
                  <c:v>44228</c:v>
                </c:pt>
                <c:pt idx="1066">
                  <c:v>44229</c:v>
                </c:pt>
                <c:pt idx="1067">
                  <c:v>44230</c:v>
                </c:pt>
                <c:pt idx="1068">
                  <c:v>44231</c:v>
                </c:pt>
                <c:pt idx="1069">
                  <c:v>44232</c:v>
                </c:pt>
                <c:pt idx="1070">
                  <c:v>44235</c:v>
                </c:pt>
                <c:pt idx="1071">
                  <c:v>44236</c:v>
                </c:pt>
                <c:pt idx="1072">
                  <c:v>44237</c:v>
                </c:pt>
                <c:pt idx="1073">
                  <c:v>44238</c:v>
                </c:pt>
                <c:pt idx="1074">
                  <c:v>44239</c:v>
                </c:pt>
                <c:pt idx="1075">
                  <c:v>44242</c:v>
                </c:pt>
                <c:pt idx="1076">
                  <c:v>44243</c:v>
                </c:pt>
                <c:pt idx="1077">
                  <c:v>44244</c:v>
                </c:pt>
                <c:pt idx="1078">
                  <c:v>44245</c:v>
                </c:pt>
                <c:pt idx="1079">
                  <c:v>44246</c:v>
                </c:pt>
                <c:pt idx="1080">
                  <c:v>44249</c:v>
                </c:pt>
                <c:pt idx="1081">
                  <c:v>44250</c:v>
                </c:pt>
                <c:pt idx="1082">
                  <c:v>44251</c:v>
                </c:pt>
                <c:pt idx="1083">
                  <c:v>44252</c:v>
                </c:pt>
                <c:pt idx="1084">
                  <c:v>44253</c:v>
                </c:pt>
                <c:pt idx="1085">
                  <c:v>44256</c:v>
                </c:pt>
                <c:pt idx="1086">
                  <c:v>44257</c:v>
                </c:pt>
                <c:pt idx="1087">
                  <c:v>44258</c:v>
                </c:pt>
                <c:pt idx="1088">
                  <c:v>44259</c:v>
                </c:pt>
                <c:pt idx="1089">
                  <c:v>44260</c:v>
                </c:pt>
                <c:pt idx="1090">
                  <c:v>44263</c:v>
                </c:pt>
                <c:pt idx="1091">
                  <c:v>44264</c:v>
                </c:pt>
                <c:pt idx="1092">
                  <c:v>44265</c:v>
                </c:pt>
                <c:pt idx="1093">
                  <c:v>44266</c:v>
                </c:pt>
                <c:pt idx="1094">
                  <c:v>44267</c:v>
                </c:pt>
                <c:pt idx="1095">
                  <c:v>44270</c:v>
                </c:pt>
                <c:pt idx="1096">
                  <c:v>44271</c:v>
                </c:pt>
                <c:pt idx="1097">
                  <c:v>44272</c:v>
                </c:pt>
                <c:pt idx="1098">
                  <c:v>44273</c:v>
                </c:pt>
                <c:pt idx="1099">
                  <c:v>44274</c:v>
                </c:pt>
                <c:pt idx="1100">
                  <c:v>44277</c:v>
                </c:pt>
                <c:pt idx="1101">
                  <c:v>44278</c:v>
                </c:pt>
                <c:pt idx="1102">
                  <c:v>44279</c:v>
                </c:pt>
                <c:pt idx="1103">
                  <c:v>44280</c:v>
                </c:pt>
                <c:pt idx="1104">
                  <c:v>44281</c:v>
                </c:pt>
                <c:pt idx="1105">
                  <c:v>44284</c:v>
                </c:pt>
                <c:pt idx="1106">
                  <c:v>44285</c:v>
                </c:pt>
                <c:pt idx="1107">
                  <c:v>44286</c:v>
                </c:pt>
                <c:pt idx="1108">
                  <c:v>44287</c:v>
                </c:pt>
                <c:pt idx="1109">
                  <c:v>44288</c:v>
                </c:pt>
                <c:pt idx="1110">
                  <c:v>44291</c:v>
                </c:pt>
                <c:pt idx="1111">
                  <c:v>44292</c:v>
                </c:pt>
                <c:pt idx="1112">
                  <c:v>44293</c:v>
                </c:pt>
                <c:pt idx="1113">
                  <c:v>44294</c:v>
                </c:pt>
                <c:pt idx="1114">
                  <c:v>44295</c:v>
                </c:pt>
                <c:pt idx="1115">
                  <c:v>44298</c:v>
                </c:pt>
                <c:pt idx="1116">
                  <c:v>44299</c:v>
                </c:pt>
                <c:pt idx="1117">
                  <c:v>44300</c:v>
                </c:pt>
                <c:pt idx="1118">
                  <c:v>44301</c:v>
                </c:pt>
                <c:pt idx="1119">
                  <c:v>44302</c:v>
                </c:pt>
                <c:pt idx="1120">
                  <c:v>44305</c:v>
                </c:pt>
                <c:pt idx="1121">
                  <c:v>44306</c:v>
                </c:pt>
                <c:pt idx="1122">
                  <c:v>44307</c:v>
                </c:pt>
                <c:pt idx="1123">
                  <c:v>44308</c:v>
                </c:pt>
                <c:pt idx="1124">
                  <c:v>44309</c:v>
                </c:pt>
                <c:pt idx="1125">
                  <c:v>44312</c:v>
                </c:pt>
                <c:pt idx="1126">
                  <c:v>44313</c:v>
                </c:pt>
                <c:pt idx="1127">
                  <c:v>44314</c:v>
                </c:pt>
                <c:pt idx="1128">
                  <c:v>44315</c:v>
                </c:pt>
                <c:pt idx="1129">
                  <c:v>44316</c:v>
                </c:pt>
                <c:pt idx="1130">
                  <c:v>44319</c:v>
                </c:pt>
                <c:pt idx="1131">
                  <c:v>44320</c:v>
                </c:pt>
                <c:pt idx="1132">
                  <c:v>44321</c:v>
                </c:pt>
                <c:pt idx="1133">
                  <c:v>44322</c:v>
                </c:pt>
                <c:pt idx="1134">
                  <c:v>44323</c:v>
                </c:pt>
                <c:pt idx="1135">
                  <c:v>44326</c:v>
                </c:pt>
                <c:pt idx="1136">
                  <c:v>44327</c:v>
                </c:pt>
                <c:pt idx="1137">
                  <c:v>44328</c:v>
                </c:pt>
                <c:pt idx="1138">
                  <c:v>44329</c:v>
                </c:pt>
                <c:pt idx="1139">
                  <c:v>44330</c:v>
                </c:pt>
                <c:pt idx="1140">
                  <c:v>44333</c:v>
                </c:pt>
                <c:pt idx="1141">
                  <c:v>44334</c:v>
                </c:pt>
                <c:pt idx="1142">
                  <c:v>44335</c:v>
                </c:pt>
                <c:pt idx="1143">
                  <c:v>44336</c:v>
                </c:pt>
                <c:pt idx="1144">
                  <c:v>44337</c:v>
                </c:pt>
                <c:pt idx="1145">
                  <c:v>44340</c:v>
                </c:pt>
                <c:pt idx="1146">
                  <c:v>44341</c:v>
                </c:pt>
                <c:pt idx="1147">
                  <c:v>44342</c:v>
                </c:pt>
                <c:pt idx="1148">
                  <c:v>44343</c:v>
                </c:pt>
                <c:pt idx="1149">
                  <c:v>44344</c:v>
                </c:pt>
                <c:pt idx="1150">
                  <c:v>44347</c:v>
                </c:pt>
                <c:pt idx="1151">
                  <c:v>44348</c:v>
                </c:pt>
                <c:pt idx="1152">
                  <c:v>44349</c:v>
                </c:pt>
                <c:pt idx="1153">
                  <c:v>44350</c:v>
                </c:pt>
                <c:pt idx="1154">
                  <c:v>44351</c:v>
                </c:pt>
                <c:pt idx="1155">
                  <c:v>44354</c:v>
                </c:pt>
                <c:pt idx="1156">
                  <c:v>44355</c:v>
                </c:pt>
                <c:pt idx="1157">
                  <c:v>44356</c:v>
                </c:pt>
                <c:pt idx="1158">
                  <c:v>44357</c:v>
                </c:pt>
                <c:pt idx="1159">
                  <c:v>44358</c:v>
                </c:pt>
                <c:pt idx="1160">
                  <c:v>44361</c:v>
                </c:pt>
                <c:pt idx="1161">
                  <c:v>44362</c:v>
                </c:pt>
                <c:pt idx="1162">
                  <c:v>44363</c:v>
                </c:pt>
                <c:pt idx="1163">
                  <c:v>44364</c:v>
                </c:pt>
                <c:pt idx="1164">
                  <c:v>44365</c:v>
                </c:pt>
                <c:pt idx="1165">
                  <c:v>44368</c:v>
                </c:pt>
                <c:pt idx="1166">
                  <c:v>44369</c:v>
                </c:pt>
                <c:pt idx="1167">
                  <c:v>44370</c:v>
                </c:pt>
                <c:pt idx="1168">
                  <c:v>44371</c:v>
                </c:pt>
                <c:pt idx="1169">
                  <c:v>44372</c:v>
                </c:pt>
                <c:pt idx="1170">
                  <c:v>44375</c:v>
                </c:pt>
                <c:pt idx="1171">
                  <c:v>44376</c:v>
                </c:pt>
                <c:pt idx="1172">
                  <c:v>44377</c:v>
                </c:pt>
                <c:pt idx="1173">
                  <c:v>44378</c:v>
                </c:pt>
                <c:pt idx="1174">
                  <c:v>44379</c:v>
                </c:pt>
                <c:pt idx="1175">
                  <c:v>44382</c:v>
                </c:pt>
                <c:pt idx="1176">
                  <c:v>44383</c:v>
                </c:pt>
                <c:pt idx="1177">
                  <c:v>44384</c:v>
                </c:pt>
                <c:pt idx="1178">
                  <c:v>44385</c:v>
                </c:pt>
                <c:pt idx="1179">
                  <c:v>44386</c:v>
                </c:pt>
                <c:pt idx="1180">
                  <c:v>44389</c:v>
                </c:pt>
                <c:pt idx="1181">
                  <c:v>44390</c:v>
                </c:pt>
                <c:pt idx="1182">
                  <c:v>44391</c:v>
                </c:pt>
                <c:pt idx="1183">
                  <c:v>44392</c:v>
                </c:pt>
                <c:pt idx="1184">
                  <c:v>44393</c:v>
                </c:pt>
                <c:pt idx="1185">
                  <c:v>44396</c:v>
                </c:pt>
                <c:pt idx="1186">
                  <c:v>44397</c:v>
                </c:pt>
                <c:pt idx="1187">
                  <c:v>44398</c:v>
                </c:pt>
                <c:pt idx="1188">
                  <c:v>44399</c:v>
                </c:pt>
                <c:pt idx="1189">
                  <c:v>44400</c:v>
                </c:pt>
                <c:pt idx="1190">
                  <c:v>44403</c:v>
                </c:pt>
                <c:pt idx="1191">
                  <c:v>44404</c:v>
                </c:pt>
                <c:pt idx="1192">
                  <c:v>44405</c:v>
                </c:pt>
                <c:pt idx="1193">
                  <c:v>44406</c:v>
                </c:pt>
                <c:pt idx="1194">
                  <c:v>44407</c:v>
                </c:pt>
                <c:pt idx="1195">
                  <c:v>44410</c:v>
                </c:pt>
                <c:pt idx="1196">
                  <c:v>44411</c:v>
                </c:pt>
                <c:pt idx="1197">
                  <c:v>44412</c:v>
                </c:pt>
                <c:pt idx="1198">
                  <c:v>44413</c:v>
                </c:pt>
                <c:pt idx="1199">
                  <c:v>44414</c:v>
                </c:pt>
                <c:pt idx="1200">
                  <c:v>44417</c:v>
                </c:pt>
                <c:pt idx="1201">
                  <c:v>44418</c:v>
                </c:pt>
                <c:pt idx="1202">
                  <c:v>44419</c:v>
                </c:pt>
                <c:pt idx="1203">
                  <c:v>44420</c:v>
                </c:pt>
                <c:pt idx="1204">
                  <c:v>44421</c:v>
                </c:pt>
                <c:pt idx="1205">
                  <c:v>44424</c:v>
                </c:pt>
                <c:pt idx="1206">
                  <c:v>44425</c:v>
                </c:pt>
                <c:pt idx="1207">
                  <c:v>44426</c:v>
                </c:pt>
                <c:pt idx="1208">
                  <c:v>44427</c:v>
                </c:pt>
                <c:pt idx="1209">
                  <c:v>44428</c:v>
                </c:pt>
                <c:pt idx="1210">
                  <c:v>44431</c:v>
                </c:pt>
                <c:pt idx="1211">
                  <c:v>44432</c:v>
                </c:pt>
                <c:pt idx="1212">
                  <c:v>44433</c:v>
                </c:pt>
                <c:pt idx="1213">
                  <c:v>44434</c:v>
                </c:pt>
                <c:pt idx="1214">
                  <c:v>44435</c:v>
                </c:pt>
                <c:pt idx="1215">
                  <c:v>44438</c:v>
                </c:pt>
                <c:pt idx="1216">
                  <c:v>44439</c:v>
                </c:pt>
                <c:pt idx="1217">
                  <c:v>44440</c:v>
                </c:pt>
                <c:pt idx="1218">
                  <c:v>44441</c:v>
                </c:pt>
                <c:pt idx="1219">
                  <c:v>44442</c:v>
                </c:pt>
                <c:pt idx="1220">
                  <c:v>44445</c:v>
                </c:pt>
                <c:pt idx="1221">
                  <c:v>44446</c:v>
                </c:pt>
                <c:pt idx="1222">
                  <c:v>44447</c:v>
                </c:pt>
                <c:pt idx="1223">
                  <c:v>44448</c:v>
                </c:pt>
                <c:pt idx="1224">
                  <c:v>44449</c:v>
                </c:pt>
                <c:pt idx="1225">
                  <c:v>44452</c:v>
                </c:pt>
                <c:pt idx="1226">
                  <c:v>44453</c:v>
                </c:pt>
                <c:pt idx="1227">
                  <c:v>44454</c:v>
                </c:pt>
                <c:pt idx="1228">
                  <c:v>44455</c:v>
                </c:pt>
                <c:pt idx="1229">
                  <c:v>44456</c:v>
                </c:pt>
                <c:pt idx="1230">
                  <c:v>44459</c:v>
                </c:pt>
                <c:pt idx="1231">
                  <c:v>44460</c:v>
                </c:pt>
                <c:pt idx="1232">
                  <c:v>44461</c:v>
                </c:pt>
                <c:pt idx="1233">
                  <c:v>44462</c:v>
                </c:pt>
                <c:pt idx="1234">
                  <c:v>44463</c:v>
                </c:pt>
                <c:pt idx="1235">
                  <c:v>44466</c:v>
                </c:pt>
                <c:pt idx="1236">
                  <c:v>44467</c:v>
                </c:pt>
                <c:pt idx="1237">
                  <c:v>44468</c:v>
                </c:pt>
                <c:pt idx="1238">
                  <c:v>44469</c:v>
                </c:pt>
                <c:pt idx="1239">
                  <c:v>44470</c:v>
                </c:pt>
                <c:pt idx="1240">
                  <c:v>44473</c:v>
                </c:pt>
                <c:pt idx="1241">
                  <c:v>44474</c:v>
                </c:pt>
                <c:pt idx="1242">
                  <c:v>44475</c:v>
                </c:pt>
                <c:pt idx="1243">
                  <c:v>44476</c:v>
                </c:pt>
                <c:pt idx="1244">
                  <c:v>44477</c:v>
                </c:pt>
                <c:pt idx="1245">
                  <c:v>44480</c:v>
                </c:pt>
                <c:pt idx="1246">
                  <c:v>44481</c:v>
                </c:pt>
                <c:pt idx="1247">
                  <c:v>44482</c:v>
                </c:pt>
                <c:pt idx="1248">
                  <c:v>44483</c:v>
                </c:pt>
                <c:pt idx="1249">
                  <c:v>44484</c:v>
                </c:pt>
                <c:pt idx="1250">
                  <c:v>44487</c:v>
                </c:pt>
                <c:pt idx="1251">
                  <c:v>44488</c:v>
                </c:pt>
                <c:pt idx="1252">
                  <c:v>44489</c:v>
                </c:pt>
                <c:pt idx="1253">
                  <c:v>44490</c:v>
                </c:pt>
                <c:pt idx="1254">
                  <c:v>44491</c:v>
                </c:pt>
                <c:pt idx="1255">
                  <c:v>44494</c:v>
                </c:pt>
                <c:pt idx="1256">
                  <c:v>44495</c:v>
                </c:pt>
                <c:pt idx="1257">
                  <c:v>44496</c:v>
                </c:pt>
                <c:pt idx="1258">
                  <c:v>44497</c:v>
                </c:pt>
                <c:pt idx="1259">
                  <c:v>44498</c:v>
                </c:pt>
                <c:pt idx="1260">
                  <c:v>44501</c:v>
                </c:pt>
                <c:pt idx="1261">
                  <c:v>44502</c:v>
                </c:pt>
                <c:pt idx="1262">
                  <c:v>44503</c:v>
                </c:pt>
                <c:pt idx="1263">
                  <c:v>44504</c:v>
                </c:pt>
                <c:pt idx="1264">
                  <c:v>44505</c:v>
                </c:pt>
                <c:pt idx="1265">
                  <c:v>44508</c:v>
                </c:pt>
                <c:pt idx="1266">
                  <c:v>44509</c:v>
                </c:pt>
                <c:pt idx="1267">
                  <c:v>44510</c:v>
                </c:pt>
                <c:pt idx="1268">
                  <c:v>44511</c:v>
                </c:pt>
                <c:pt idx="1269">
                  <c:v>44512</c:v>
                </c:pt>
                <c:pt idx="1270">
                  <c:v>44515</c:v>
                </c:pt>
                <c:pt idx="1271">
                  <c:v>44516</c:v>
                </c:pt>
                <c:pt idx="1272">
                  <c:v>44517</c:v>
                </c:pt>
                <c:pt idx="1273">
                  <c:v>44518</c:v>
                </c:pt>
                <c:pt idx="1274">
                  <c:v>44519</c:v>
                </c:pt>
                <c:pt idx="1275">
                  <c:v>44522</c:v>
                </c:pt>
                <c:pt idx="1276">
                  <c:v>44523</c:v>
                </c:pt>
                <c:pt idx="1277">
                  <c:v>44524</c:v>
                </c:pt>
                <c:pt idx="1278">
                  <c:v>44525</c:v>
                </c:pt>
                <c:pt idx="1279">
                  <c:v>44526</c:v>
                </c:pt>
                <c:pt idx="1280">
                  <c:v>44529</c:v>
                </c:pt>
                <c:pt idx="1281">
                  <c:v>44530</c:v>
                </c:pt>
                <c:pt idx="1282">
                  <c:v>44531</c:v>
                </c:pt>
                <c:pt idx="1283">
                  <c:v>44532</c:v>
                </c:pt>
                <c:pt idx="1284">
                  <c:v>44533</c:v>
                </c:pt>
                <c:pt idx="1285">
                  <c:v>44536</c:v>
                </c:pt>
                <c:pt idx="1286">
                  <c:v>44537</c:v>
                </c:pt>
                <c:pt idx="1287">
                  <c:v>44538</c:v>
                </c:pt>
                <c:pt idx="1288">
                  <c:v>44539</c:v>
                </c:pt>
                <c:pt idx="1289">
                  <c:v>44540</c:v>
                </c:pt>
                <c:pt idx="1290">
                  <c:v>44543</c:v>
                </c:pt>
                <c:pt idx="1291">
                  <c:v>44544</c:v>
                </c:pt>
                <c:pt idx="1292">
                  <c:v>44545</c:v>
                </c:pt>
                <c:pt idx="1293">
                  <c:v>44546</c:v>
                </c:pt>
                <c:pt idx="1294">
                  <c:v>44547</c:v>
                </c:pt>
                <c:pt idx="1295">
                  <c:v>44550</c:v>
                </c:pt>
                <c:pt idx="1296">
                  <c:v>44551</c:v>
                </c:pt>
                <c:pt idx="1297">
                  <c:v>44552</c:v>
                </c:pt>
                <c:pt idx="1298">
                  <c:v>44553</c:v>
                </c:pt>
                <c:pt idx="1299">
                  <c:v>44554</c:v>
                </c:pt>
                <c:pt idx="1300">
                  <c:v>44557</c:v>
                </c:pt>
                <c:pt idx="1301">
                  <c:v>44558</c:v>
                </c:pt>
                <c:pt idx="1302">
                  <c:v>44559</c:v>
                </c:pt>
                <c:pt idx="1303">
                  <c:v>44560</c:v>
                </c:pt>
                <c:pt idx="1304">
                  <c:v>44561</c:v>
                </c:pt>
                <c:pt idx="1305">
                  <c:v>44564</c:v>
                </c:pt>
                <c:pt idx="1306">
                  <c:v>44565</c:v>
                </c:pt>
                <c:pt idx="1307">
                  <c:v>44566</c:v>
                </c:pt>
                <c:pt idx="1308">
                  <c:v>44567</c:v>
                </c:pt>
                <c:pt idx="1309">
                  <c:v>44568</c:v>
                </c:pt>
                <c:pt idx="1310">
                  <c:v>44571</c:v>
                </c:pt>
                <c:pt idx="1311">
                  <c:v>44572</c:v>
                </c:pt>
                <c:pt idx="1312">
                  <c:v>44573</c:v>
                </c:pt>
                <c:pt idx="1313">
                  <c:v>44574</c:v>
                </c:pt>
                <c:pt idx="1314">
                  <c:v>44575</c:v>
                </c:pt>
                <c:pt idx="1315">
                  <c:v>44578</c:v>
                </c:pt>
                <c:pt idx="1316">
                  <c:v>44579</c:v>
                </c:pt>
                <c:pt idx="1317">
                  <c:v>44580</c:v>
                </c:pt>
                <c:pt idx="1318">
                  <c:v>44581</c:v>
                </c:pt>
                <c:pt idx="1319">
                  <c:v>44582</c:v>
                </c:pt>
                <c:pt idx="1320">
                  <c:v>44585</c:v>
                </c:pt>
                <c:pt idx="1321">
                  <c:v>44586</c:v>
                </c:pt>
                <c:pt idx="1322">
                  <c:v>44587</c:v>
                </c:pt>
                <c:pt idx="1323">
                  <c:v>44588</c:v>
                </c:pt>
                <c:pt idx="1324">
                  <c:v>44589</c:v>
                </c:pt>
                <c:pt idx="1325">
                  <c:v>44592</c:v>
                </c:pt>
                <c:pt idx="1326">
                  <c:v>44593</c:v>
                </c:pt>
                <c:pt idx="1327">
                  <c:v>44594</c:v>
                </c:pt>
                <c:pt idx="1328">
                  <c:v>44595</c:v>
                </c:pt>
                <c:pt idx="1329">
                  <c:v>44596</c:v>
                </c:pt>
                <c:pt idx="1330">
                  <c:v>44599</c:v>
                </c:pt>
                <c:pt idx="1331">
                  <c:v>44600</c:v>
                </c:pt>
                <c:pt idx="1332">
                  <c:v>44601</c:v>
                </c:pt>
                <c:pt idx="1333">
                  <c:v>44602</c:v>
                </c:pt>
                <c:pt idx="1334">
                  <c:v>44603</c:v>
                </c:pt>
                <c:pt idx="1335">
                  <c:v>44606</c:v>
                </c:pt>
                <c:pt idx="1336">
                  <c:v>44607</c:v>
                </c:pt>
                <c:pt idx="1337">
                  <c:v>44608</c:v>
                </c:pt>
                <c:pt idx="1338">
                  <c:v>44609</c:v>
                </c:pt>
                <c:pt idx="1339">
                  <c:v>44610</c:v>
                </c:pt>
                <c:pt idx="1340">
                  <c:v>44613</c:v>
                </c:pt>
                <c:pt idx="1341">
                  <c:v>44614</c:v>
                </c:pt>
                <c:pt idx="1342">
                  <c:v>44615</c:v>
                </c:pt>
                <c:pt idx="1343">
                  <c:v>44616</c:v>
                </c:pt>
                <c:pt idx="1344">
                  <c:v>44617</c:v>
                </c:pt>
                <c:pt idx="1345">
                  <c:v>44620</c:v>
                </c:pt>
                <c:pt idx="1346">
                  <c:v>44621</c:v>
                </c:pt>
                <c:pt idx="1347">
                  <c:v>44622</c:v>
                </c:pt>
                <c:pt idx="1348">
                  <c:v>44623</c:v>
                </c:pt>
                <c:pt idx="1349">
                  <c:v>44624</c:v>
                </c:pt>
                <c:pt idx="1350">
                  <c:v>44627</c:v>
                </c:pt>
                <c:pt idx="1351">
                  <c:v>44628</c:v>
                </c:pt>
                <c:pt idx="1352">
                  <c:v>44629</c:v>
                </c:pt>
                <c:pt idx="1353">
                  <c:v>44630</c:v>
                </c:pt>
                <c:pt idx="1354">
                  <c:v>44631</c:v>
                </c:pt>
                <c:pt idx="1355">
                  <c:v>44634</c:v>
                </c:pt>
                <c:pt idx="1356">
                  <c:v>44635</c:v>
                </c:pt>
                <c:pt idx="1357">
                  <c:v>44636</c:v>
                </c:pt>
                <c:pt idx="1358">
                  <c:v>44637</c:v>
                </c:pt>
                <c:pt idx="1359">
                  <c:v>44638</c:v>
                </c:pt>
                <c:pt idx="1360">
                  <c:v>44641</c:v>
                </c:pt>
                <c:pt idx="1361">
                  <c:v>44642</c:v>
                </c:pt>
                <c:pt idx="1362">
                  <c:v>44643</c:v>
                </c:pt>
                <c:pt idx="1363">
                  <c:v>44644</c:v>
                </c:pt>
                <c:pt idx="1364">
                  <c:v>44645</c:v>
                </c:pt>
                <c:pt idx="1365">
                  <c:v>44648</c:v>
                </c:pt>
                <c:pt idx="1366">
                  <c:v>44649</c:v>
                </c:pt>
                <c:pt idx="1367">
                  <c:v>44650</c:v>
                </c:pt>
                <c:pt idx="1368">
                  <c:v>44651</c:v>
                </c:pt>
                <c:pt idx="1369">
                  <c:v>44652</c:v>
                </c:pt>
                <c:pt idx="1370">
                  <c:v>44655</c:v>
                </c:pt>
                <c:pt idx="1371">
                  <c:v>44656</c:v>
                </c:pt>
                <c:pt idx="1372">
                  <c:v>44657</c:v>
                </c:pt>
                <c:pt idx="1373">
                  <c:v>44658</c:v>
                </c:pt>
                <c:pt idx="1374">
                  <c:v>44659</c:v>
                </c:pt>
                <c:pt idx="1375">
                  <c:v>44662</c:v>
                </c:pt>
                <c:pt idx="1376">
                  <c:v>44663</c:v>
                </c:pt>
                <c:pt idx="1377">
                  <c:v>44664</c:v>
                </c:pt>
                <c:pt idx="1378">
                  <c:v>44665</c:v>
                </c:pt>
                <c:pt idx="1379">
                  <c:v>44666</c:v>
                </c:pt>
                <c:pt idx="1380">
                  <c:v>44669</c:v>
                </c:pt>
                <c:pt idx="1381">
                  <c:v>44670</c:v>
                </c:pt>
                <c:pt idx="1382">
                  <c:v>44671</c:v>
                </c:pt>
                <c:pt idx="1383">
                  <c:v>44672</c:v>
                </c:pt>
                <c:pt idx="1384">
                  <c:v>44673</c:v>
                </c:pt>
                <c:pt idx="1385">
                  <c:v>44676</c:v>
                </c:pt>
                <c:pt idx="1386">
                  <c:v>44677</c:v>
                </c:pt>
                <c:pt idx="1387">
                  <c:v>44678</c:v>
                </c:pt>
                <c:pt idx="1388">
                  <c:v>44679</c:v>
                </c:pt>
                <c:pt idx="1389">
                  <c:v>44680</c:v>
                </c:pt>
                <c:pt idx="1390">
                  <c:v>44683</c:v>
                </c:pt>
                <c:pt idx="1391">
                  <c:v>44684</c:v>
                </c:pt>
                <c:pt idx="1392">
                  <c:v>44685</c:v>
                </c:pt>
                <c:pt idx="1393">
                  <c:v>44686</c:v>
                </c:pt>
                <c:pt idx="1394">
                  <c:v>44687</c:v>
                </c:pt>
                <c:pt idx="1395">
                  <c:v>44690</c:v>
                </c:pt>
                <c:pt idx="1396">
                  <c:v>44691</c:v>
                </c:pt>
                <c:pt idx="1397">
                  <c:v>44692</c:v>
                </c:pt>
                <c:pt idx="1398">
                  <c:v>44693</c:v>
                </c:pt>
                <c:pt idx="1399">
                  <c:v>44694</c:v>
                </c:pt>
                <c:pt idx="1400">
                  <c:v>44697</c:v>
                </c:pt>
                <c:pt idx="1401">
                  <c:v>44698</c:v>
                </c:pt>
                <c:pt idx="1402">
                  <c:v>44699</c:v>
                </c:pt>
                <c:pt idx="1403">
                  <c:v>44700</c:v>
                </c:pt>
                <c:pt idx="1404">
                  <c:v>44701</c:v>
                </c:pt>
                <c:pt idx="1405">
                  <c:v>44704</c:v>
                </c:pt>
                <c:pt idx="1406">
                  <c:v>44705</c:v>
                </c:pt>
                <c:pt idx="1407">
                  <c:v>44706</c:v>
                </c:pt>
                <c:pt idx="1408">
                  <c:v>44707</c:v>
                </c:pt>
                <c:pt idx="1409">
                  <c:v>44708</c:v>
                </c:pt>
                <c:pt idx="1410">
                  <c:v>44711</c:v>
                </c:pt>
                <c:pt idx="1411">
                  <c:v>44712</c:v>
                </c:pt>
                <c:pt idx="1412">
                  <c:v>44713</c:v>
                </c:pt>
                <c:pt idx="1413">
                  <c:v>44714</c:v>
                </c:pt>
                <c:pt idx="1414">
                  <c:v>44715</c:v>
                </c:pt>
                <c:pt idx="1415">
                  <c:v>44718</c:v>
                </c:pt>
                <c:pt idx="1416">
                  <c:v>44719</c:v>
                </c:pt>
                <c:pt idx="1417">
                  <c:v>44720</c:v>
                </c:pt>
                <c:pt idx="1418">
                  <c:v>44721</c:v>
                </c:pt>
                <c:pt idx="1419">
                  <c:v>44722</c:v>
                </c:pt>
                <c:pt idx="1420">
                  <c:v>44725</c:v>
                </c:pt>
                <c:pt idx="1421">
                  <c:v>44726</c:v>
                </c:pt>
                <c:pt idx="1422">
                  <c:v>44727</c:v>
                </c:pt>
                <c:pt idx="1423">
                  <c:v>44728</c:v>
                </c:pt>
                <c:pt idx="1424">
                  <c:v>44729</c:v>
                </c:pt>
                <c:pt idx="1425">
                  <c:v>44732</c:v>
                </c:pt>
                <c:pt idx="1426">
                  <c:v>44733</c:v>
                </c:pt>
                <c:pt idx="1427">
                  <c:v>44734</c:v>
                </c:pt>
                <c:pt idx="1428">
                  <c:v>44735</c:v>
                </c:pt>
                <c:pt idx="1429">
                  <c:v>44736</c:v>
                </c:pt>
                <c:pt idx="1430">
                  <c:v>44739</c:v>
                </c:pt>
                <c:pt idx="1431">
                  <c:v>44740</c:v>
                </c:pt>
                <c:pt idx="1432">
                  <c:v>44741</c:v>
                </c:pt>
                <c:pt idx="1433">
                  <c:v>44742</c:v>
                </c:pt>
                <c:pt idx="1434">
                  <c:v>44743</c:v>
                </c:pt>
                <c:pt idx="1435">
                  <c:v>44746</c:v>
                </c:pt>
                <c:pt idx="1436">
                  <c:v>44747</c:v>
                </c:pt>
                <c:pt idx="1437">
                  <c:v>44748</c:v>
                </c:pt>
                <c:pt idx="1438">
                  <c:v>44749</c:v>
                </c:pt>
                <c:pt idx="1439">
                  <c:v>44750</c:v>
                </c:pt>
                <c:pt idx="1440">
                  <c:v>44753</c:v>
                </c:pt>
                <c:pt idx="1441">
                  <c:v>44754</c:v>
                </c:pt>
                <c:pt idx="1442">
                  <c:v>44755</c:v>
                </c:pt>
                <c:pt idx="1443">
                  <c:v>44756</c:v>
                </c:pt>
                <c:pt idx="1444">
                  <c:v>44757</c:v>
                </c:pt>
                <c:pt idx="1445">
                  <c:v>44760</c:v>
                </c:pt>
                <c:pt idx="1446">
                  <c:v>44761</c:v>
                </c:pt>
                <c:pt idx="1447">
                  <c:v>44762</c:v>
                </c:pt>
                <c:pt idx="1448">
                  <c:v>44763</c:v>
                </c:pt>
                <c:pt idx="1449">
                  <c:v>44764</c:v>
                </c:pt>
                <c:pt idx="1450">
                  <c:v>44767</c:v>
                </c:pt>
                <c:pt idx="1451">
                  <c:v>44768</c:v>
                </c:pt>
                <c:pt idx="1452">
                  <c:v>44769</c:v>
                </c:pt>
                <c:pt idx="1453">
                  <c:v>44770</c:v>
                </c:pt>
                <c:pt idx="1454">
                  <c:v>44771</c:v>
                </c:pt>
                <c:pt idx="1455">
                  <c:v>44774</c:v>
                </c:pt>
                <c:pt idx="1456">
                  <c:v>44775</c:v>
                </c:pt>
                <c:pt idx="1457">
                  <c:v>44776</c:v>
                </c:pt>
                <c:pt idx="1458">
                  <c:v>44777</c:v>
                </c:pt>
                <c:pt idx="1459">
                  <c:v>44778</c:v>
                </c:pt>
                <c:pt idx="1460">
                  <c:v>44781</c:v>
                </c:pt>
                <c:pt idx="1461">
                  <c:v>44782</c:v>
                </c:pt>
                <c:pt idx="1462">
                  <c:v>44783</c:v>
                </c:pt>
                <c:pt idx="1463">
                  <c:v>44784</c:v>
                </c:pt>
                <c:pt idx="1464">
                  <c:v>44785</c:v>
                </c:pt>
                <c:pt idx="1465">
                  <c:v>44788</c:v>
                </c:pt>
                <c:pt idx="1466">
                  <c:v>44789</c:v>
                </c:pt>
                <c:pt idx="1467">
                  <c:v>44790</c:v>
                </c:pt>
                <c:pt idx="1468">
                  <c:v>44791</c:v>
                </c:pt>
                <c:pt idx="1469">
                  <c:v>44792</c:v>
                </c:pt>
                <c:pt idx="1470">
                  <c:v>44795</c:v>
                </c:pt>
                <c:pt idx="1471">
                  <c:v>44796</c:v>
                </c:pt>
                <c:pt idx="1472">
                  <c:v>44797</c:v>
                </c:pt>
                <c:pt idx="1473">
                  <c:v>44798</c:v>
                </c:pt>
                <c:pt idx="1474">
                  <c:v>44799</c:v>
                </c:pt>
                <c:pt idx="1475">
                  <c:v>44802</c:v>
                </c:pt>
                <c:pt idx="1476">
                  <c:v>44803</c:v>
                </c:pt>
                <c:pt idx="1477">
                  <c:v>44804</c:v>
                </c:pt>
                <c:pt idx="1478">
                  <c:v>44805</c:v>
                </c:pt>
                <c:pt idx="1479">
                  <c:v>44806</c:v>
                </c:pt>
                <c:pt idx="1480">
                  <c:v>44809</c:v>
                </c:pt>
                <c:pt idx="1481">
                  <c:v>44810</c:v>
                </c:pt>
                <c:pt idx="1482">
                  <c:v>44811</c:v>
                </c:pt>
                <c:pt idx="1483">
                  <c:v>44812</c:v>
                </c:pt>
                <c:pt idx="1484">
                  <c:v>44813</c:v>
                </c:pt>
                <c:pt idx="1485">
                  <c:v>44816</c:v>
                </c:pt>
                <c:pt idx="1486">
                  <c:v>44817</c:v>
                </c:pt>
                <c:pt idx="1487">
                  <c:v>44818</c:v>
                </c:pt>
                <c:pt idx="1488">
                  <c:v>44819</c:v>
                </c:pt>
                <c:pt idx="1489">
                  <c:v>44820</c:v>
                </c:pt>
                <c:pt idx="1490">
                  <c:v>44823</c:v>
                </c:pt>
                <c:pt idx="1491">
                  <c:v>44824</c:v>
                </c:pt>
                <c:pt idx="1492">
                  <c:v>44825</c:v>
                </c:pt>
                <c:pt idx="1493">
                  <c:v>44826</c:v>
                </c:pt>
                <c:pt idx="1494">
                  <c:v>44827</c:v>
                </c:pt>
                <c:pt idx="1495">
                  <c:v>44830</c:v>
                </c:pt>
                <c:pt idx="1496">
                  <c:v>44831</c:v>
                </c:pt>
                <c:pt idx="1497">
                  <c:v>44832</c:v>
                </c:pt>
                <c:pt idx="1498">
                  <c:v>44833</c:v>
                </c:pt>
                <c:pt idx="1499">
                  <c:v>44834</c:v>
                </c:pt>
                <c:pt idx="1500">
                  <c:v>44837</c:v>
                </c:pt>
                <c:pt idx="1501">
                  <c:v>44838</c:v>
                </c:pt>
                <c:pt idx="1502">
                  <c:v>44839</c:v>
                </c:pt>
                <c:pt idx="1503">
                  <c:v>44840</c:v>
                </c:pt>
                <c:pt idx="1504">
                  <c:v>44841</c:v>
                </c:pt>
                <c:pt idx="1505">
                  <c:v>44844</c:v>
                </c:pt>
                <c:pt idx="1506">
                  <c:v>44845</c:v>
                </c:pt>
                <c:pt idx="1507">
                  <c:v>44846</c:v>
                </c:pt>
                <c:pt idx="1508">
                  <c:v>44847</c:v>
                </c:pt>
                <c:pt idx="1509">
                  <c:v>44848</c:v>
                </c:pt>
                <c:pt idx="1510">
                  <c:v>44851</c:v>
                </c:pt>
                <c:pt idx="1511">
                  <c:v>44852</c:v>
                </c:pt>
                <c:pt idx="1512">
                  <c:v>44853</c:v>
                </c:pt>
                <c:pt idx="1513">
                  <c:v>44854</c:v>
                </c:pt>
                <c:pt idx="1514">
                  <c:v>44855</c:v>
                </c:pt>
                <c:pt idx="1515">
                  <c:v>44858</c:v>
                </c:pt>
                <c:pt idx="1516">
                  <c:v>44859</c:v>
                </c:pt>
                <c:pt idx="1517">
                  <c:v>44860</c:v>
                </c:pt>
                <c:pt idx="1518">
                  <c:v>44861</c:v>
                </c:pt>
                <c:pt idx="1519">
                  <c:v>44862</c:v>
                </c:pt>
                <c:pt idx="1520">
                  <c:v>44865</c:v>
                </c:pt>
                <c:pt idx="1521">
                  <c:v>44866</c:v>
                </c:pt>
                <c:pt idx="1522">
                  <c:v>44867</c:v>
                </c:pt>
                <c:pt idx="1523">
                  <c:v>44868</c:v>
                </c:pt>
                <c:pt idx="1524">
                  <c:v>44869</c:v>
                </c:pt>
                <c:pt idx="1525">
                  <c:v>44872</c:v>
                </c:pt>
                <c:pt idx="1526">
                  <c:v>44873</c:v>
                </c:pt>
                <c:pt idx="1527">
                  <c:v>44874</c:v>
                </c:pt>
                <c:pt idx="1528">
                  <c:v>44875</c:v>
                </c:pt>
                <c:pt idx="1529">
                  <c:v>44876</c:v>
                </c:pt>
                <c:pt idx="1530">
                  <c:v>44879</c:v>
                </c:pt>
                <c:pt idx="1531">
                  <c:v>44880</c:v>
                </c:pt>
                <c:pt idx="1532">
                  <c:v>44881</c:v>
                </c:pt>
                <c:pt idx="1533">
                  <c:v>44882</c:v>
                </c:pt>
                <c:pt idx="1534">
                  <c:v>44883</c:v>
                </c:pt>
                <c:pt idx="1535">
                  <c:v>44886</c:v>
                </c:pt>
                <c:pt idx="1536">
                  <c:v>44887</c:v>
                </c:pt>
                <c:pt idx="1537">
                  <c:v>44888</c:v>
                </c:pt>
                <c:pt idx="1538">
                  <c:v>44889</c:v>
                </c:pt>
                <c:pt idx="1539">
                  <c:v>44890</c:v>
                </c:pt>
                <c:pt idx="1540">
                  <c:v>44893</c:v>
                </c:pt>
                <c:pt idx="1541">
                  <c:v>44894</c:v>
                </c:pt>
                <c:pt idx="1542">
                  <c:v>44895</c:v>
                </c:pt>
                <c:pt idx="1543">
                  <c:v>44896</c:v>
                </c:pt>
                <c:pt idx="1544">
                  <c:v>44897</c:v>
                </c:pt>
                <c:pt idx="1545">
                  <c:v>44900</c:v>
                </c:pt>
                <c:pt idx="1546">
                  <c:v>44901</c:v>
                </c:pt>
                <c:pt idx="1547">
                  <c:v>44902</c:v>
                </c:pt>
                <c:pt idx="1548">
                  <c:v>44903</c:v>
                </c:pt>
                <c:pt idx="1549">
                  <c:v>44904</c:v>
                </c:pt>
                <c:pt idx="1550">
                  <c:v>44907</c:v>
                </c:pt>
                <c:pt idx="1551">
                  <c:v>44908</c:v>
                </c:pt>
                <c:pt idx="1552">
                  <c:v>44909</c:v>
                </c:pt>
                <c:pt idx="1553">
                  <c:v>44910</c:v>
                </c:pt>
                <c:pt idx="1554">
                  <c:v>44911</c:v>
                </c:pt>
                <c:pt idx="1555">
                  <c:v>44914</c:v>
                </c:pt>
                <c:pt idx="1556">
                  <c:v>44915</c:v>
                </c:pt>
                <c:pt idx="1557">
                  <c:v>44916</c:v>
                </c:pt>
                <c:pt idx="1558">
                  <c:v>44917</c:v>
                </c:pt>
                <c:pt idx="1559">
                  <c:v>44918</c:v>
                </c:pt>
                <c:pt idx="1560">
                  <c:v>44921</c:v>
                </c:pt>
                <c:pt idx="1561">
                  <c:v>44922</c:v>
                </c:pt>
                <c:pt idx="1562">
                  <c:v>44923</c:v>
                </c:pt>
                <c:pt idx="1563">
                  <c:v>44924</c:v>
                </c:pt>
                <c:pt idx="1564">
                  <c:v>44925</c:v>
                </c:pt>
                <c:pt idx="1565">
                  <c:v>44928</c:v>
                </c:pt>
                <c:pt idx="1566">
                  <c:v>44929</c:v>
                </c:pt>
                <c:pt idx="1567">
                  <c:v>44930</c:v>
                </c:pt>
                <c:pt idx="1568">
                  <c:v>44931</c:v>
                </c:pt>
                <c:pt idx="1569">
                  <c:v>44932</c:v>
                </c:pt>
                <c:pt idx="1570">
                  <c:v>44935</c:v>
                </c:pt>
                <c:pt idx="1571">
                  <c:v>44936</c:v>
                </c:pt>
                <c:pt idx="1572">
                  <c:v>44937</c:v>
                </c:pt>
                <c:pt idx="1573">
                  <c:v>44938</c:v>
                </c:pt>
                <c:pt idx="1574">
                  <c:v>44939</c:v>
                </c:pt>
                <c:pt idx="1575">
                  <c:v>44942</c:v>
                </c:pt>
                <c:pt idx="1576">
                  <c:v>44943</c:v>
                </c:pt>
                <c:pt idx="1577">
                  <c:v>44944</c:v>
                </c:pt>
                <c:pt idx="1578">
                  <c:v>44945</c:v>
                </c:pt>
                <c:pt idx="1579">
                  <c:v>44946</c:v>
                </c:pt>
                <c:pt idx="1580">
                  <c:v>44949</c:v>
                </c:pt>
                <c:pt idx="1581">
                  <c:v>44950</c:v>
                </c:pt>
                <c:pt idx="1582">
                  <c:v>44951</c:v>
                </c:pt>
                <c:pt idx="1583">
                  <c:v>44952</c:v>
                </c:pt>
                <c:pt idx="1584">
                  <c:v>44953</c:v>
                </c:pt>
                <c:pt idx="1585">
                  <c:v>44956</c:v>
                </c:pt>
                <c:pt idx="1586">
                  <c:v>44957</c:v>
                </c:pt>
                <c:pt idx="1587">
                  <c:v>44958</c:v>
                </c:pt>
                <c:pt idx="1588">
                  <c:v>44959</c:v>
                </c:pt>
                <c:pt idx="1589">
                  <c:v>44960</c:v>
                </c:pt>
                <c:pt idx="1590">
                  <c:v>44963</c:v>
                </c:pt>
                <c:pt idx="1591">
                  <c:v>44964</c:v>
                </c:pt>
                <c:pt idx="1592">
                  <c:v>44965</c:v>
                </c:pt>
                <c:pt idx="1593">
                  <c:v>44966</c:v>
                </c:pt>
                <c:pt idx="1594">
                  <c:v>44967</c:v>
                </c:pt>
                <c:pt idx="1595">
                  <c:v>44970</c:v>
                </c:pt>
                <c:pt idx="1596">
                  <c:v>44971</c:v>
                </c:pt>
                <c:pt idx="1597">
                  <c:v>44972</c:v>
                </c:pt>
                <c:pt idx="1598">
                  <c:v>44973</c:v>
                </c:pt>
                <c:pt idx="1599">
                  <c:v>44974</c:v>
                </c:pt>
                <c:pt idx="1600">
                  <c:v>44977</c:v>
                </c:pt>
                <c:pt idx="1601">
                  <c:v>44978</c:v>
                </c:pt>
                <c:pt idx="1602">
                  <c:v>44979</c:v>
                </c:pt>
                <c:pt idx="1603">
                  <c:v>44980</c:v>
                </c:pt>
                <c:pt idx="1604">
                  <c:v>44981</c:v>
                </c:pt>
                <c:pt idx="1605">
                  <c:v>44984</c:v>
                </c:pt>
                <c:pt idx="1606">
                  <c:v>44985</c:v>
                </c:pt>
                <c:pt idx="1607">
                  <c:v>44986</c:v>
                </c:pt>
                <c:pt idx="1608">
                  <c:v>44987</c:v>
                </c:pt>
                <c:pt idx="1609">
                  <c:v>44988</c:v>
                </c:pt>
                <c:pt idx="1610">
                  <c:v>44991</c:v>
                </c:pt>
                <c:pt idx="1611">
                  <c:v>44992</c:v>
                </c:pt>
                <c:pt idx="1612">
                  <c:v>44993</c:v>
                </c:pt>
                <c:pt idx="1613">
                  <c:v>44994</c:v>
                </c:pt>
                <c:pt idx="1614">
                  <c:v>44995</c:v>
                </c:pt>
                <c:pt idx="1615">
                  <c:v>44998</c:v>
                </c:pt>
                <c:pt idx="1616">
                  <c:v>44999</c:v>
                </c:pt>
                <c:pt idx="1617">
                  <c:v>45000</c:v>
                </c:pt>
                <c:pt idx="1618">
                  <c:v>45001</c:v>
                </c:pt>
                <c:pt idx="1619">
                  <c:v>45002</c:v>
                </c:pt>
                <c:pt idx="1620">
                  <c:v>45005</c:v>
                </c:pt>
                <c:pt idx="1621">
                  <c:v>45006</c:v>
                </c:pt>
                <c:pt idx="1622">
                  <c:v>45007</c:v>
                </c:pt>
                <c:pt idx="1623">
                  <c:v>45008</c:v>
                </c:pt>
                <c:pt idx="1624">
                  <c:v>45009</c:v>
                </c:pt>
                <c:pt idx="1625">
                  <c:v>45012</c:v>
                </c:pt>
                <c:pt idx="1626">
                  <c:v>45013</c:v>
                </c:pt>
                <c:pt idx="1627">
                  <c:v>45014</c:v>
                </c:pt>
                <c:pt idx="1628">
                  <c:v>45015</c:v>
                </c:pt>
                <c:pt idx="1629">
                  <c:v>45016</c:v>
                </c:pt>
                <c:pt idx="1630">
                  <c:v>45019</c:v>
                </c:pt>
                <c:pt idx="1631">
                  <c:v>45020</c:v>
                </c:pt>
                <c:pt idx="1632">
                  <c:v>45021</c:v>
                </c:pt>
                <c:pt idx="1633">
                  <c:v>45022</c:v>
                </c:pt>
                <c:pt idx="1634">
                  <c:v>45023</c:v>
                </c:pt>
                <c:pt idx="1635">
                  <c:v>45026</c:v>
                </c:pt>
                <c:pt idx="1636">
                  <c:v>45027</c:v>
                </c:pt>
                <c:pt idx="1637">
                  <c:v>45028</c:v>
                </c:pt>
                <c:pt idx="1638">
                  <c:v>45029</c:v>
                </c:pt>
                <c:pt idx="1639">
                  <c:v>45030</c:v>
                </c:pt>
                <c:pt idx="1640">
                  <c:v>45033</c:v>
                </c:pt>
                <c:pt idx="1641">
                  <c:v>45034</c:v>
                </c:pt>
                <c:pt idx="1642">
                  <c:v>45035</c:v>
                </c:pt>
                <c:pt idx="1643">
                  <c:v>45036</c:v>
                </c:pt>
                <c:pt idx="1644">
                  <c:v>45037</c:v>
                </c:pt>
                <c:pt idx="1645">
                  <c:v>45040</c:v>
                </c:pt>
                <c:pt idx="1646">
                  <c:v>45041</c:v>
                </c:pt>
                <c:pt idx="1647">
                  <c:v>45042</c:v>
                </c:pt>
                <c:pt idx="1648">
                  <c:v>45043</c:v>
                </c:pt>
                <c:pt idx="1649">
                  <c:v>45044</c:v>
                </c:pt>
                <c:pt idx="1650">
                  <c:v>45047</c:v>
                </c:pt>
                <c:pt idx="1651">
                  <c:v>45048</c:v>
                </c:pt>
                <c:pt idx="1652">
                  <c:v>45049</c:v>
                </c:pt>
                <c:pt idx="1653">
                  <c:v>45050</c:v>
                </c:pt>
                <c:pt idx="1654">
                  <c:v>45051</c:v>
                </c:pt>
                <c:pt idx="1655">
                  <c:v>45054</c:v>
                </c:pt>
                <c:pt idx="1656">
                  <c:v>45055</c:v>
                </c:pt>
                <c:pt idx="1657">
                  <c:v>45056</c:v>
                </c:pt>
                <c:pt idx="1658">
                  <c:v>45057</c:v>
                </c:pt>
                <c:pt idx="1659">
                  <c:v>45058</c:v>
                </c:pt>
                <c:pt idx="1660">
                  <c:v>45061</c:v>
                </c:pt>
                <c:pt idx="1661">
                  <c:v>45062</c:v>
                </c:pt>
                <c:pt idx="1662">
                  <c:v>45063</c:v>
                </c:pt>
                <c:pt idx="1663">
                  <c:v>45064</c:v>
                </c:pt>
                <c:pt idx="1664">
                  <c:v>45065</c:v>
                </c:pt>
                <c:pt idx="1665">
                  <c:v>45068</c:v>
                </c:pt>
                <c:pt idx="1666">
                  <c:v>45069</c:v>
                </c:pt>
                <c:pt idx="1667">
                  <c:v>45070</c:v>
                </c:pt>
                <c:pt idx="1668">
                  <c:v>45071</c:v>
                </c:pt>
                <c:pt idx="1669">
                  <c:v>45072</c:v>
                </c:pt>
                <c:pt idx="1670">
                  <c:v>45075</c:v>
                </c:pt>
                <c:pt idx="1671">
                  <c:v>45076</c:v>
                </c:pt>
                <c:pt idx="1672">
                  <c:v>45077</c:v>
                </c:pt>
                <c:pt idx="1673">
                  <c:v>45078</c:v>
                </c:pt>
                <c:pt idx="1674">
                  <c:v>45079</c:v>
                </c:pt>
                <c:pt idx="1675">
                  <c:v>45082</c:v>
                </c:pt>
                <c:pt idx="1676">
                  <c:v>45083</c:v>
                </c:pt>
                <c:pt idx="1677">
                  <c:v>45084</c:v>
                </c:pt>
                <c:pt idx="1678">
                  <c:v>45085</c:v>
                </c:pt>
                <c:pt idx="1679">
                  <c:v>45086</c:v>
                </c:pt>
                <c:pt idx="1680">
                  <c:v>45089</c:v>
                </c:pt>
                <c:pt idx="1681">
                  <c:v>45090</c:v>
                </c:pt>
                <c:pt idx="1682">
                  <c:v>45091</c:v>
                </c:pt>
                <c:pt idx="1683">
                  <c:v>45092</c:v>
                </c:pt>
                <c:pt idx="1684">
                  <c:v>45093</c:v>
                </c:pt>
                <c:pt idx="1685">
                  <c:v>45096</c:v>
                </c:pt>
                <c:pt idx="1686">
                  <c:v>45097</c:v>
                </c:pt>
                <c:pt idx="1687">
                  <c:v>45098</c:v>
                </c:pt>
                <c:pt idx="1688">
                  <c:v>45099</c:v>
                </c:pt>
                <c:pt idx="1689">
                  <c:v>45100</c:v>
                </c:pt>
                <c:pt idx="1690">
                  <c:v>45103</c:v>
                </c:pt>
                <c:pt idx="1691">
                  <c:v>45104</c:v>
                </c:pt>
                <c:pt idx="1692">
                  <c:v>45105</c:v>
                </c:pt>
                <c:pt idx="1693">
                  <c:v>45106</c:v>
                </c:pt>
                <c:pt idx="1694">
                  <c:v>45107</c:v>
                </c:pt>
                <c:pt idx="1695">
                  <c:v>45110</c:v>
                </c:pt>
                <c:pt idx="1696">
                  <c:v>45111</c:v>
                </c:pt>
                <c:pt idx="1697">
                  <c:v>45112</c:v>
                </c:pt>
                <c:pt idx="1698">
                  <c:v>45113</c:v>
                </c:pt>
                <c:pt idx="1699">
                  <c:v>45114</c:v>
                </c:pt>
                <c:pt idx="1700">
                  <c:v>45117</c:v>
                </c:pt>
                <c:pt idx="1701">
                  <c:v>45118</c:v>
                </c:pt>
                <c:pt idx="1702">
                  <c:v>45119</c:v>
                </c:pt>
                <c:pt idx="1703">
                  <c:v>45120</c:v>
                </c:pt>
                <c:pt idx="1704">
                  <c:v>45121</c:v>
                </c:pt>
                <c:pt idx="1705">
                  <c:v>45124</c:v>
                </c:pt>
                <c:pt idx="1706">
                  <c:v>45125</c:v>
                </c:pt>
                <c:pt idx="1707">
                  <c:v>45126</c:v>
                </c:pt>
                <c:pt idx="1708">
                  <c:v>45127</c:v>
                </c:pt>
                <c:pt idx="1709">
                  <c:v>45128</c:v>
                </c:pt>
                <c:pt idx="1710">
                  <c:v>45131</c:v>
                </c:pt>
                <c:pt idx="1711">
                  <c:v>45132</c:v>
                </c:pt>
                <c:pt idx="1712">
                  <c:v>45133</c:v>
                </c:pt>
                <c:pt idx="1713">
                  <c:v>45134</c:v>
                </c:pt>
                <c:pt idx="1714">
                  <c:v>45135</c:v>
                </c:pt>
                <c:pt idx="1715">
                  <c:v>45138</c:v>
                </c:pt>
                <c:pt idx="1716">
                  <c:v>45139</c:v>
                </c:pt>
                <c:pt idx="1717">
                  <c:v>45140</c:v>
                </c:pt>
                <c:pt idx="1718">
                  <c:v>45141</c:v>
                </c:pt>
                <c:pt idx="1719">
                  <c:v>45142</c:v>
                </c:pt>
                <c:pt idx="1720">
                  <c:v>45145</c:v>
                </c:pt>
                <c:pt idx="1721">
                  <c:v>45146</c:v>
                </c:pt>
                <c:pt idx="1722">
                  <c:v>45147</c:v>
                </c:pt>
                <c:pt idx="1723">
                  <c:v>45148</c:v>
                </c:pt>
                <c:pt idx="1724">
                  <c:v>45149</c:v>
                </c:pt>
                <c:pt idx="1725">
                  <c:v>45152</c:v>
                </c:pt>
                <c:pt idx="1726">
                  <c:v>45153</c:v>
                </c:pt>
                <c:pt idx="1727">
                  <c:v>45154</c:v>
                </c:pt>
                <c:pt idx="1728">
                  <c:v>45155</c:v>
                </c:pt>
                <c:pt idx="1729">
                  <c:v>45156</c:v>
                </c:pt>
                <c:pt idx="1730">
                  <c:v>45159</c:v>
                </c:pt>
                <c:pt idx="1731">
                  <c:v>45160</c:v>
                </c:pt>
                <c:pt idx="1732">
                  <c:v>45161</c:v>
                </c:pt>
                <c:pt idx="1733">
                  <c:v>45162</c:v>
                </c:pt>
                <c:pt idx="1734">
                  <c:v>45163</c:v>
                </c:pt>
                <c:pt idx="1735">
                  <c:v>45166</c:v>
                </c:pt>
                <c:pt idx="1736">
                  <c:v>45167</c:v>
                </c:pt>
                <c:pt idx="1737">
                  <c:v>45168</c:v>
                </c:pt>
                <c:pt idx="1738">
                  <c:v>45169</c:v>
                </c:pt>
                <c:pt idx="1739">
                  <c:v>45170</c:v>
                </c:pt>
                <c:pt idx="1740">
                  <c:v>45173</c:v>
                </c:pt>
                <c:pt idx="1741">
                  <c:v>45174</c:v>
                </c:pt>
                <c:pt idx="1742">
                  <c:v>45175</c:v>
                </c:pt>
                <c:pt idx="1743">
                  <c:v>45176</c:v>
                </c:pt>
                <c:pt idx="1744">
                  <c:v>45177</c:v>
                </c:pt>
                <c:pt idx="1745">
                  <c:v>45180</c:v>
                </c:pt>
                <c:pt idx="1746">
                  <c:v>45181</c:v>
                </c:pt>
                <c:pt idx="1747">
                  <c:v>45182</c:v>
                </c:pt>
                <c:pt idx="1748">
                  <c:v>45183</c:v>
                </c:pt>
                <c:pt idx="1749">
                  <c:v>45184</c:v>
                </c:pt>
                <c:pt idx="1750">
                  <c:v>45187</c:v>
                </c:pt>
                <c:pt idx="1751">
                  <c:v>45188</c:v>
                </c:pt>
                <c:pt idx="1752">
                  <c:v>45189</c:v>
                </c:pt>
                <c:pt idx="1753">
                  <c:v>45190</c:v>
                </c:pt>
                <c:pt idx="1754">
                  <c:v>45191</c:v>
                </c:pt>
                <c:pt idx="1755">
                  <c:v>45194</c:v>
                </c:pt>
                <c:pt idx="1756">
                  <c:v>45195</c:v>
                </c:pt>
                <c:pt idx="1757">
                  <c:v>45196</c:v>
                </c:pt>
                <c:pt idx="1758">
                  <c:v>45197</c:v>
                </c:pt>
                <c:pt idx="1759">
                  <c:v>45198</c:v>
                </c:pt>
                <c:pt idx="1760">
                  <c:v>45201</c:v>
                </c:pt>
                <c:pt idx="1761">
                  <c:v>45202</c:v>
                </c:pt>
                <c:pt idx="1762">
                  <c:v>45203</c:v>
                </c:pt>
                <c:pt idx="1763">
                  <c:v>45204</c:v>
                </c:pt>
                <c:pt idx="1764">
                  <c:v>45205</c:v>
                </c:pt>
                <c:pt idx="1765">
                  <c:v>45208</c:v>
                </c:pt>
                <c:pt idx="1766">
                  <c:v>45209</c:v>
                </c:pt>
                <c:pt idx="1767">
                  <c:v>45210</c:v>
                </c:pt>
                <c:pt idx="1768">
                  <c:v>45211</c:v>
                </c:pt>
                <c:pt idx="1769">
                  <c:v>45212</c:v>
                </c:pt>
                <c:pt idx="1770">
                  <c:v>45215</c:v>
                </c:pt>
                <c:pt idx="1771">
                  <c:v>45216</c:v>
                </c:pt>
                <c:pt idx="1772">
                  <c:v>45217</c:v>
                </c:pt>
                <c:pt idx="1773">
                  <c:v>45218</c:v>
                </c:pt>
                <c:pt idx="1774">
                  <c:v>45219</c:v>
                </c:pt>
                <c:pt idx="1775">
                  <c:v>45222</c:v>
                </c:pt>
                <c:pt idx="1776">
                  <c:v>45223</c:v>
                </c:pt>
                <c:pt idx="1777">
                  <c:v>45224</c:v>
                </c:pt>
                <c:pt idx="1778">
                  <c:v>45225</c:v>
                </c:pt>
                <c:pt idx="1779">
                  <c:v>45226</c:v>
                </c:pt>
                <c:pt idx="1780">
                  <c:v>45229</c:v>
                </c:pt>
                <c:pt idx="1781">
                  <c:v>45230</c:v>
                </c:pt>
                <c:pt idx="1782">
                  <c:v>45231</c:v>
                </c:pt>
                <c:pt idx="1783">
                  <c:v>45232</c:v>
                </c:pt>
                <c:pt idx="1784">
                  <c:v>45233</c:v>
                </c:pt>
                <c:pt idx="1785">
                  <c:v>45236</c:v>
                </c:pt>
                <c:pt idx="1786">
                  <c:v>45237</c:v>
                </c:pt>
                <c:pt idx="1787">
                  <c:v>45238</c:v>
                </c:pt>
                <c:pt idx="1788">
                  <c:v>45239</c:v>
                </c:pt>
                <c:pt idx="1789">
                  <c:v>45240</c:v>
                </c:pt>
                <c:pt idx="1790">
                  <c:v>45243</c:v>
                </c:pt>
                <c:pt idx="1791">
                  <c:v>45244</c:v>
                </c:pt>
                <c:pt idx="1792">
                  <c:v>45245</c:v>
                </c:pt>
                <c:pt idx="1793">
                  <c:v>45246</c:v>
                </c:pt>
                <c:pt idx="1794">
                  <c:v>45247</c:v>
                </c:pt>
                <c:pt idx="1795">
                  <c:v>45250</c:v>
                </c:pt>
                <c:pt idx="1796">
                  <c:v>45251</c:v>
                </c:pt>
                <c:pt idx="1797">
                  <c:v>45252</c:v>
                </c:pt>
                <c:pt idx="1798">
                  <c:v>45253</c:v>
                </c:pt>
                <c:pt idx="1799">
                  <c:v>45254</c:v>
                </c:pt>
                <c:pt idx="1800">
                  <c:v>45257</c:v>
                </c:pt>
                <c:pt idx="1801">
                  <c:v>45258</c:v>
                </c:pt>
                <c:pt idx="1802">
                  <c:v>45259</c:v>
                </c:pt>
                <c:pt idx="1803">
                  <c:v>45260</c:v>
                </c:pt>
                <c:pt idx="1804">
                  <c:v>45261</c:v>
                </c:pt>
                <c:pt idx="1805">
                  <c:v>45264</c:v>
                </c:pt>
                <c:pt idx="1806">
                  <c:v>45265</c:v>
                </c:pt>
                <c:pt idx="1807">
                  <c:v>45266</c:v>
                </c:pt>
                <c:pt idx="1808">
                  <c:v>45267</c:v>
                </c:pt>
                <c:pt idx="1809">
                  <c:v>45268</c:v>
                </c:pt>
                <c:pt idx="1810">
                  <c:v>45271</c:v>
                </c:pt>
                <c:pt idx="1811">
                  <c:v>45272</c:v>
                </c:pt>
                <c:pt idx="1812">
                  <c:v>45273</c:v>
                </c:pt>
                <c:pt idx="1813">
                  <c:v>45274</c:v>
                </c:pt>
                <c:pt idx="1814">
                  <c:v>45275</c:v>
                </c:pt>
                <c:pt idx="1815">
                  <c:v>45278</c:v>
                </c:pt>
                <c:pt idx="1816">
                  <c:v>45279</c:v>
                </c:pt>
                <c:pt idx="1817">
                  <c:v>45280</c:v>
                </c:pt>
                <c:pt idx="1818">
                  <c:v>45281</c:v>
                </c:pt>
                <c:pt idx="1819">
                  <c:v>45282</c:v>
                </c:pt>
                <c:pt idx="1820">
                  <c:v>45285</c:v>
                </c:pt>
                <c:pt idx="1821">
                  <c:v>45286</c:v>
                </c:pt>
                <c:pt idx="1822">
                  <c:v>45287</c:v>
                </c:pt>
                <c:pt idx="1823">
                  <c:v>45288</c:v>
                </c:pt>
                <c:pt idx="1824">
                  <c:v>45289</c:v>
                </c:pt>
                <c:pt idx="1825">
                  <c:v>45292</c:v>
                </c:pt>
                <c:pt idx="1826">
                  <c:v>45293</c:v>
                </c:pt>
                <c:pt idx="1827">
                  <c:v>45294</c:v>
                </c:pt>
                <c:pt idx="1828">
                  <c:v>45295</c:v>
                </c:pt>
                <c:pt idx="1829">
                  <c:v>45296</c:v>
                </c:pt>
                <c:pt idx="1830">
                  <c:v>45299</c:v>
                </c:pt>
                <c:pt idx="1831">
                  <c:v>45300</c:v>
                </c:pt>
                <c:pt idx="1832">
                  <c:v>45301</c:v>
                </c:pt>
                <c:pt idx="1833">
                  <c:v>45302</c:v>
                </c:pt>
                <c:pt idx="1834">
                  <c:v>45303</c:v>
                </c:pt>
                <c:pt idx="1835">
                  <c:v>45306</c:v>
                </c:pt>
                <c:pt idx="1836">
                  <c:v>45307</c:v>
                </c:pt>
                <c:pt idx="1837">
                  <c:v>45308</c:v>
                </c:pt>
                <c:pt idx="1838">
                  <c:v>45309</c:v>
                </c:pt>
                <c:pt idx="1839">
                  <c:v>45310</c:v>
                </c:pt>
                <c:pt idx="1840">
                  <c:v>45313</c:v>
                </c:pt>
                <c:pt idx="1841">
                  <c:v>45314</c:v>
                </c:pt>
                <c:pt idx="1842">
                  <c:v>45315</c:v>
                </c:pt>
                <c:pt idx="1843">
                  <c:v>45316</c:v>
                </c:pt>
                <c:pt idx="1844">
                  <c:v>45317</c:v>
                </c:pt>
                <c:pt idx="1845">
                  <c:v>45320</c:v>
                </c:pt>
                <c:pt idx="1846">
                  <c:v>45321</c:v>
                </c:pt>
                <c:pt idx="1847">
                  <c:v>45322</c:v>
                </c:pt>
                <c:pt idx="1848">
                  <c:v>45323</c:v>
                </c:pt>
                <c:pt idx="1849">
                  <c:v>45324</c:v>
                </c:pt>
                <c:pt idx="1850">
                  <c:v>45327</c:v>
                </c:pt>
                <c:pt idx="1851">
                  <c:v>45328</c:v>
                </c:pt>
                <c:pt idx="1852">
                  <c:v>45329</c:v>
                </c:pt>
                <c:pt idx="1853">
                  <c:v>45330</c:v>
                </c:pt>
                <c:pt idx="1854">
                  <c:v>45331</c:v>
                </c:pt>
                <c:pt idx="1855">
                  <c:v>45334</c:v>
                </c:pt>
                <c:pt idx="1856">
                  <c:v>45335</c:v>
                </c:pt>
                <c:pt idx="1857">
                  <c:v>45336</c:v>
                </c:pt>
                <c:pt idx="1858">
                  <c:v>45337</c:v>
                </c:pt>
                <c:pt idx="1859">
                  <c:v>45338</c:v>
                </c:pt>
                <c:pt idx="1860">
                  <c:v>45341</c:v>
                </c:pt>
                <c:pt idx="1861">
                  <c:v>45342</c:v>
                </c:pt>
                <c:pt idx="1862">
                  <c:v>45343</c:v>
                </c:pt>
                <c:pt idx="1863">
                  <c:v>45344</c:v>
                </c:pt>
                <c:pt idx="1864">
                  <c:v>45345</c:v>
                </c:pt>
                <c:pt idx="1865">
                  <c:v>45348</c:v>
                </c:pt>
                <c:pt idx="1866">
                  <c:v>45349</c:v>
                </c:pt>
                <c:pt idx="1867">
                  <c:v>45350</c:v>
                </c:pt>
                <c:pt idx="1868">
                  <c:v>45351</c:v>
                </c:pt>
                <c:pt idx="1869">
                  <c:v>45352</c:v>
                </c:pt>
                <c:pt idx="1870">
                  <c:v>45355</c:v>
                </c:pt>
                <c:pt idx="1871">
                  <c:v>45356</c:v>
                </c:pt>
                <c:pt idx="1872">
                  <c:v>45357</c:v>
                </c:pt>
                <c:pt idx="1873">
                  <c:v>45358</c:v>
                </c:pt>
                <c:pt idx="1874">
                  <c:v>45359</c:v>
                </c:pt>
                <c:pt idx="1875">
                  <c:v>45362</c:v>
                </c:pt>
                <c:pt idx="1876">
                  <c:v>45363</c:v>
                </c:pt>
                <c:pt idx="1877">
                  <c:v>45364</c:v>
                </c:pt>
                <c:pt idx="1878">
                  <c:v>45365</c:v>
                </c:pt>
                <c:pt idx="1879">
                  <c:v>45366</c:v>
                </c:pt>
                <c:pt idx="1880">
                  <c:v>45369</c:v>
                </c:pt>
                <c:pt idx="1881">
                  <c:v>45370</c:v>
                </c:pt>
                <c:pt idx="1882">
                  <c:v>45371</c:v>
                </c:pt>
                <c:pt idx="1883">
                  <c:v>45372</c:v>
                </c:pt>
                <c:pt idx="1884">
                  <c:v>45373</c:v>
                </c:pt>
                <c:pt idx="1885">
                  <c:v>45376</c:v>
                </c:pt>
                <c:pt idx="1886">
                  <c:v>45377</c:v>
                </c:pt>
                <c:pt idx="1887">
                  <c:v>45378</c:v>
                </c:pt>
                <c:pt idx="1888">
                  <c:v>45379</c:v>
                </c:pt>
                <c:pt idx="1889">
                  <c:v>45380</c:v>
                </c:pt>
                <c:pt idx="1890">
                  <c:v>45383</c:v>
                </c:pt>
                <c:pt idx="1891">
                  <c:v>45384</c:v>
                </c:pt>
                <c:pt idx="1892">
                  <c:v>45385</c:v>
                </c:pt>
                <c:pt idx="1893">
                  <c:v>45386</c:v>
                </c:pt>
                <c:pt idx="1894">
                  <c:v>45387</c:v>
                </c:pt>
                <c:pt idx="1895">
                  <c:v>45390</c:v>
                </c:pt>
                <c:pt idx="1896">
                  <c:v>45391</c:v>
                </c:pt>
                <c:pt idx="1897">
                  <c:v>45392</c:v>
                </c:pt>
                <c:pt idx="1898">
                  <c:v>45393</c:v>
                </c:pt>
                <c:pt idx="1899">
                  <c:v>45394</c:v>
                </c:pt>
                <c:pt idx="1900">
                  <c:v>45397</c:v>
                </c:pt>
                <c:pt idx="1901">
                  <c:v>45398</c:v>
                </c:pt>
                <c:pt idx="1902">
                  <c:v>45399</c:v>
                </c:pt>
                <c:pt idx="1903">
                  <c:v>45400</c:v>
                </c:pt>
                <c:pt idx="1904">
                  <c:v>45401</c:v>
                </c:pt>
                <c:pt idx="1905">
                  <c:v>45404</c:v>
                </c:pt>
                <c:pt idx="1906">
                  <c:v>45405</c:v>
                </c:pt>
                <c:pt idx="1907">
                  <c:v>45406</c:v>
                </c:pt>
                <c:pt idx="1908">
                  <c:v>45407</c:v>
                </c:pt>
                <c:pt idx="1909">
                  <c:v>45408</c:v>
                </c:pt>
                <c:pt idx="1910">
                  <c:v>45411</c:v>
                </c:pt>
                <c:pt idx="1911">
                  <c:v>45412</c:v>
                </c:pt>
                <c:pt idx="1912">
                  <c:v>45413</c:v>
                </c:pt>
                <c:pt idx="1913">
                  <c:v>45414</c:v>
                </c:pt>
                <c:pt idx="1914">
                  <c:v>45415</c:v>
                </c:pt>
                <c:pt idx="1915">
                  <c:v>45418</c:v>
                </c:pt>
                <c:pt idx="1916">
                  <c:v>45419</c:v>
                </c:pt>
                <c:pt idx="1917">
                  <c:v>45420</c:v>
                </c:pt>
                <c:pt idx="1918">
                  <c:v>45421</c:v>
                </c:pt>
                <c:pt idx="1919">
                  <c:v>45422</c:v>
                </c:pt>
                <c:pt idx="1920">
                  <c:v>45425</c:v>
                </c:pt>
                <c:pt idx="1921">
                  <c:v>45426</c:v>
                </c:pt>
                <c:pt idx="1922">
                  <c:v>45427</c:v>
                </c:pt>
                <c:pt idx="1923">
                  <c:v>45428</c:v>
                </c:pt>
                <c:pt idx="1924">
                  <c:v>45429</c:v>
                </c:pt>
                <c:pt idx="1925">
                  <c:v>45432</c:v>
                </c:pt>
                <c:pt idx="1926">
                  <c:v>45433</c:v>
                </c:pt>
                <c:pt idx="1927">
                  <c:v>45434</c:v>
                </c:pt>
                <c:pt idx="1928">
                  <c:v>45435</c:v>
                </c:pt>
                <c:pt idx="1929">
                  <c:v>45436</c:v>
                </c:pt>
                <c:pt idx="1930">
                  <c:v>45439</c:v>
                </c:pt>
                <c:pt idx="1931">
                  <c:v>45440</c:v>
                </c:pt>
                <c:pt idx="1932">
                  <c:v>45441</c:v>
                </c:pt>
                <c:pt idx="1933">
                  <c:v>45442</c:v>
                </c:pt>
                <c:pt idx="1934">
                  <c:v>45443</c:v>
                </c:pt>
                <c:pt idx="1935">
                  <c:v>45446</c:v>
                </c:pt>
                <c:pt idx="1936">
                  <c:v>45447</c:v>
                </c:pt>
                <c:pt idx="1937">
                  <c:v>45448</c:v>
                </c:pt>
                <c:pt idx="1938">
                  <c:v>45449</c:v>
                </c:pt>
                <c:pt idx="1939">
                  <c:v>45450</c:v>
                </c:pt>
                <c:pt idx="1940">
                  <c:v>45453</c:v>
                </c:pt>
                <c:pt idx="1941">
                  <c:v>45454</c:v>
                </c:pt>
                <c:pt idx="1942">
                  <c:v>45455</c:v>
                </c:pt>
                <c:pt idx="1943">
                  <c:v>45456</c:v>
                </c:pt>
                <c:pt idx="1944">
                  <c:v>45457</c:v>
                </c:pt>
                <c:pt idx="1945">
                  <c:v>45460</c:v>
                </c:pt>
                <c:pt idx="1946">
                  <c:v>45461</c:v>
                </c:pt>
                <c:pt idx="1947">
                  <c:v>45462</c:v>
                </c:pt>
                <c:pt idx="1948">
                  <c:v>45463</c:v>
                </c:pt>
                <c:pt idx="1949">
                  <c:v>45464</c:v>
                </c:pt>
                <c:pt idx="1950">
                  <c:v>45467</c:v>
                </c:pt>
                <c:pt idx="1951">
                  <c:v>45468</c:v>
                </c:pt>
                <c:pt idx="1952">
                  <c:v>45469</c:v>
                </c:pt>
                <c:pt idx="1953">
                  <c:v>45470</c:v>
                </c:pt>
                <c:pt idx="1954">
                  <c:v>45471</c:v>
                </c:pt>
                <c:pt idx="1955">
                  <c:v>45474</c:v>
                </c:pt>
                <c:pt idx="1956">
                  <c:v>45475</c:v>
                </c:pt>
                <c:pt idx="1957">
                  <c:v>45476</c:v>
                </c:pt>
                <c:pt idx="1958">
                  <c:v>45477</c:v>
                </c:pt>
                <c:pt idx="1959">
                  <c:v>45478</c:v>
                </c:pt>
                <c:pt idx="1960">
                  <c:v>45481</c:v>
                </c:pt>
                <c:pt idx="1961">
                  <c:v>45482</c:v>
                </c:pt>
                <c:pt idx="1962">
                  <c:v>45483</c:v>
                </c:pt>
                <c:pt idx="1963">
                  <c:v>45484</c:v>
                </c:pt>
                <c:pt idx="1964">
                  <c:v>45485</c:v>
                </c:pt>
                <c:pt idx="1965">
                  <c:v>45488</c:v>
                </c:pt>
                <c:pt idx="1966">
                  <c:v>45489</c:v>
                </c:pt>
                <c:pt idx="1967">
                  <c:v>45490</c:v>
                </c:pt>
                <c:pt idx="1968">
                  <c:v>45491</c:v>
                </c:pt>
                <c:pt idx="1969">
                  <c:v>45492</c:v>
                </c:pt>
                <c:pt idx="1970">
                  <c:v>45495</c:v>
                </c:pt>
                <c:pt idx="1971">
                  <c:v>45496</c:v>
                </c:pt>
                <c:pt idx="1972">
                  <c:v>45497</c:v>
                </c:pt>
                <c:pt idx="1973">
                  <c:v>45498</c:v>
                </c:pt>
                <c:pt idx="1974">
                  <c:v>45499</c:v>
                </c:pt>
                <c:pt idx="1975">
                  <c:v>45502</c:v>
                </c:pt>
                <c:pt idx="1976">
                  <c:v>45503</c:v>
                </c:pt>
                <c:pt idx="1977">
                  <c:v>45504</c:v>
                </c:pt>
                <c:pt idx="1978">
                  <c:v>45505</c:v>
                </c:pt>
                <c:pt idx="1979">
                  <c:v>45506</c:v>
                </c:pt>
                <c:pt idx="1980">
                  <c:v>45509</c:v>
                </c:pt>
                <c:pt idx="1981">
                  <c:v>45510</c:v>
                </c:pt>
                <c:pt idx="1982">
                  <c:v>45511</c:v>
                </c:pt>
                <c:pt idx="1983">
                  <c:v>45512</c:v>
                </c:pt>
                <c:pt idx="1984">
                  <c:v>45513</c:v>
                </c:pt>
                <c:pt idx="1985">
                  <c:v>45516</c:v>
                </c:pt>
                <c:pt idx="1986">
                  <c:v>45517</c:v>
                </c:pt>
                <c:pt idx="1987">
                  <c:v>45518</c:v>
                </c:pt>
                <c:pt idx="1988">
                  <c:v>45519</c:v>
                </c:pt>
                <c:pt idx="1989">
                  <c:v>45520</c:v>
                </c:pt>
                <c:pt idx="1990">
                  <c:v>45523</c:v>
                </c:pt>
                <c:pt idx="1991">
                  <c:v>45524</c:v>
                </c:pt>
                <c:pt idx="1992">
                  <c:v>45525</c:v>
                </c:pt>
                <c:pt idx="1993">
                  <c:v>45526</c:v>
                </c:pt>
                <c:pt idx="1994">
                  <c:v>45527</c:v>
                </c:pt>
                <c:pt idx="1995">
                  <c:v>45530</c:v>
                </c:pt>
                <c:pt idx="1996">
                  <c:v>45531</c:v>
                </c:pt>
                <c:pt idx="1997">
                  <c:v>45532</c:v>
                </c:pt>
                <c:pt idx="1998">
                  <c:v>45533</c:v>
                </c:pt>
                <c:pt idx="1999">
                  <c:v>45534</c:v>
                </c:pt>
                <c:pt idx="2000">
                  <c:v>45537</c:v>
                </c:pt>
                <c:pt idx="2001">
                  <c:v>45538</c:v>
                </c:pt>
                <c:pt idx="2002">
                  <c:v>45539</c:v>
                </c:pt>
                <c:pt idx="2003">
                  <c:v>45540</c:v>
                </c:pt>
                <c:pt idx="2004">
                  <c:v>45541</c:v>
                </c:pt>
                <c:pt idx="2005">
                  <c:v>45544</c:v>
                </c:pt>
                <c:pt idx="2006">
                  <c:v>45545</c:v>
                </c:pt>
                <c:pt idx="2007">
                  <c:v>45546</c:v>
                </c:pt>
                <c:pt idx="2008">
                  <c:v>45547</c:v>
                </c:pt>
                <c:pt idx="2009">
                  <c:v>45548</c:v>
                </c:pt>
                <c:pt idx="2010">
                  <c:v>45551</c:v>
                </c:pt>
                <c:pt idx="2011">
                  <c:v>45552</c:v>
                </c:pt>
                <c:pt idx="2012">
                  <c:v>45553</c:v>
                </c:pt>
                <c:pt idx="2013">
                  <c:v>45554</c:v>
                </c:pt>
                <c:pt idx="2014">
                  <c:v>45555</c:v>
                </c:pt>
                <c:pt idx="2015">
                  <c:v>45558</c:v>
                </c:pt>
                <c:pt idx="2016">
                  <c:v>45559</c:v>
                </c:pt>
                <c:pt idx="2017">
                  <c:v>45560</c:v>
                </c:pt>
                <c:pt idx="2018">
                  <c:v>45561</c:v>
                </c:pt>
              </c:numCache>
            </c:numRef>
          </c:cat>
          <c:val>
            <c:numRef>
              <c:f>'6.5.4 Drägerwerk'!$B$7:$B$2025</c:f>
              <c:numCache>
                <c:formatCode>General</c:formatCode>
                <c:ptCount val="2019"/>
                <c:pt idx="0">
                  <c:v>66.010000000000005</c:v>
                </c:pt>
                <c:pt idx="1">
                  <c:v>65.7</c:v>
                </c:pt>
                <c:pt idx="2">
                  <c:v>65.7</c:v>
                </c:pt>
                <c:pt idx="3">
                  <c:v>66.22</c:v>
                </c:pt>
                <c:pt idx="4">
                  <c:v>66.099999999999994</c:v>
                </c:pt>
                <c:pt idx="5">
                  <c:v>65.900000000000006</c:v>
                </c:pt>
                <c:pt idx="6">
                  <c:v>65.5</c:v>
                </c:pt>
                <c:pt idx="7">
                  <c:v>65.7</c:v>
                </c:pt>
                <c:pt idx="8">
                  <c:v>62.32</c:v>
                </c:pt>
                <c:pt idx="9">
                  <c:v>64</c:v>
                </c:pt>
                <c:pt idx="10">
                  <c:v>66.62</c:v>
                </c:pt>
                <c:pt idx="11">
                  <c:v>64.97</c:v>
                </c:pt>
                <c:pt idx="12">
                  <c:v>65.95</c:v>
                </c:pt>
                <c:pt idx="13">
                  <c:v>65.739999999999995</c:v>
                </c:pt>
                <c:pt idx="14">
                  <c:v>65.25</c:v>
                </c:pt>
                <c:pt idx="15">
                  <c:v>64.819999999999993</c:v>
                </c:pt>
                <c:pt idx="16">
                  <c:v>65.290000000000006</c:v>
                </c:pt>
                <c:pt idx="17">
                  <c:v>65</c:v>
                </c:pt>
                <c:pt idx="18">
                  <c:v>65.5</c:v>
                </c:pt>
                <c:pt idx="19">
                  <c:v>65.87</c:v>
                </c:pt>
                <c:pt idx="20">
                  <c:v>65.5</c:v>
                </c:pt>
                <c:pt idx="21">
                  <c:v>65.290000000000006</c:v>
                </c:pt>
                <c:pt idx="22">
                  <c:v>65.400000000000006</c:v>
                </c:pt>
                <c:pt idx="23">
                  <c:v>65.290000000000006</c:v>
                </c:pt>
                <c:pt idx="24">
                  <c:v>65.06</c:v>
                </c:pt>
                <c:pt idx="25">
                  <c:v>63.05</c:v>
                </c:pt>
                <c:pt idx="26">
                  <c:v>63</c:v>
                </c:pt>
                <c:pt idx="27">
                  <c:v>63.42</c:v>
                </c:pt>
                <c:pt idx="28">
                  <c:v>62.49</c:v>
                </c:pt>
                <c:pt idx="29">
                  <c:v>62.98</c:v>
                </c:pt>
                <c:pt idx="30">
                  <c:v>63.55</c:v>
                </c:pt>
                <c:pt idx="31">
                  <c:v>63.5</c:v>
                </c:pt>
                <c:pt idx="32">
                  <c:v>63.02</c:v>
                </c:pt>
                <c:pt idx="33">
                  <c:v>63.58</c:v>
                </c:pt>
                <c:pt idx="34">
                  <c:v>64</c:v>
                </c:pt>
                <c:pt idx="35">
                  <c:v>64</c:v>
                </c:pt>
                <c:pt idx="36">
                  <c:v>64.89</c:v>
                </c:pt>
                <c:pt idx="37">
                  <c:v>65.39</c:v>
                </c:pt>
                <c:pt idx="38">
                  <c:v>64.239999999999995</c:v>
                </c:pt>
                <c:pt idx="39">
                  <c:v>63.51</c:v>
                </c:pt>
                <c:pt idx="40">
                  <c:v>64.42</c:v>
                </c:pt>
                <c:pt idx="41">
                  <c:v>64.78</c:v>
                </c:pt>
                <c:pt idx="42">
                  <c:v>65.08</c:v>
                </c:pt>
                <c:pt idx="43">
                  <c:v>66</c:v>
                </c:pt>
                <c:pt idx="44">
                  <c:v>65.849999999999994</c:v>
                </c:pt>
                <c:pt idx="45">
                  <c:v>66.55</c:v>
                </c:pt>
                <c:pt idx="46">
                  <c:v>67.36</c:v>
                </c:pt>
                <c:pt idx="47">
                  <c:v>68.2</c:v>
                </c:pt>
                <c:pt idx="48">
                  <c:v>67.2</c:v>
                </c:pt>
                <c:pt idx="49">
                  <c:v>68.040000000000006</c:v>
                </c:pt>
                <c:pt idx="50">
                  <c:v>67.849999999999994</c:v>
                </c:pt>
                <c:pt idx="51">
                  <c:v>67.540000000000006</c:v>
                </c:pt>
                <c:pt idx="52">
                  <c:v>67.55</c:v>
                </c:pt>
                <c:pt idx="53">
                  <c:v>68.150000000000006</c:v>
                </c:pt>
                <c:pt idx="54">
                  <c:v>68.92</c:v>
                </c:pt>
                <c:pt idx="55">
                  <c:v>69.38</c:v>
                </c:pt>
                <c:pt idx="56">
                  <c:v>68.5</c:v>
                </c:pt>
                <c:pt idx="57">
                  <c:v>68.239999999999995</c:v>
                </c:pt>
                <c:pt idx="58">
                  <c:v>69.78</c:v>
                </c:pt>
                <c:pt idx="59">
                  <c:v>70.489999999999995</c:v>
                </c:pt>
                <c:pt idx="60">
                  <c:v>69.38</c:v>
                </c:pt>
                <c:pt idx="61">
                  <c:v>69.83</c:v>
                </c:pt>
                <c:pt idx="62">
                  <c:v>70.25</c:v>
                </c:pt>
                <c:pt idx="63">
                  <c:v>71.25</c:v>
                </c:pt>
                <c:pt idx="64">
                  <c:v>73</c:v>
                </c:pt>
                <c:pt idx="65">
                  <c:v>71.510000000000005</c:v>
                </c:pt>
                <c:pt idx="66">
                  <c:v>72.3</c:v>
                </c:pt>
                <c:pt idx="67">
                  <c:v>71.48</c:v>
                </c:pt>
                <c:pt idx="68">
                  <c:v>71.400000000000006</c:v>
                </c:pt>
                <c:pt idx="69">
                  <c:v>71.25</c:v>
                </c:pt>
                <c:pt idx="70">
                  <c:v>71.2</c:v>
                </c:pt>
                <c:pt idx="71">
                  <c:v>70.489999999999995</c:v>
                </c:pt>
                <c:pt idx="72">
                  <c:v>71</c:v>
                </c:pt>
                <c:pt idx="73">
                  <c:v>70.400000000000006</c:v>
                </c:pt>
                <c:pt idx="74">
                  <c:v>70.400000000000006</c:v>
                </c:pt>
                <c:pt idx="75">
                  <c:v>70.400000000000006</c:v>
                </c:pt>
                <c:pt idx="76">
                  <c:v>70.900000000000006</c:v>
                </c:pt>
                <c:pt idx="77">
                  <c:v>71</c:v>
                </c:pt>
                <c:pt idx="78">
                  <c:v>71.39</c:v>
                </c:pt>
                <c:pt idx="79">
                  <c:v>70.81</c:v>
                </c:pt>
                <c:pt idx="80">
                  <c:v>71.83</c:v>
                </c:pt>
                <c:pt idx="81">
                  <c:v>71.5</c:v>
                </c:pt>
                <c:pt idx="82">
                  <c:v>71.98</c:v>
                </c:pt>
                <c:pt idx="83">
                  <c:v>71.099999999999994</c:v>
                </c:pt>
                <c:pt idx="84">
                  <c:v>72</c:v>
                </c:pt>
                <c:pt idx="85">
                  <c:v>72</c:v>
                </c:pt>
                <c:pt idx="86">
                  <c:v>72.38</c:v>
                </c:pt>
                <c:pt idx="87">
                  <c:v>73.3</c:v>
                </c:pt>
                <c:pt idx="88">
                  <c:v>73.3</c:v>
                </c:pt>
                <c:pt idx="89">
                  <c:v>73</c:v>
                </c:pt>
                <c:pt idx="90">
                  <c:v>72.7</c:v>
                </c:pt>
                <c:pt idx="91">
                  <c:v>75.489999999999995</c:v>
                </c:pt>
                <c:pt idx="92">
                  <c:v>76.47</c:v>
                </c:pt>
                <c:pt idx="93">
                  <c:v>77.86</c:v>
                </c:pt>
                <c:pt idx="94">
                  <c:v>77.22</c:v>
                </c:pt>
                <c:pt idx="95">
                  <c:v>78.2</c:v>
                </c:pt>
                <c:pt idx="96">
                  <c:v>77.27</c:v>
                </c:pt>
                <c:pt idx="97">
                  <c:v>74.5</c:v>
                </c:pt>
                <c:pt idx="98">
                  <c:v>74</c:v>
                </c:pt>
                <c:pt idx="99">
                  <c:v>74.89</c:v>
                </c:pt>
                <c:pt idx="100">
                  <c:v>74.37</c:v>
                </c:pt>
                <c:pt idx="101">
                  <c:v>75.540000000000006</c:v>
                </c:pt>
                <c:pt idx="102">
                  <c:v>76.25</c:v>
                </c:pt>
                <c:pt idx="103">
                  <c:v>78.87</c:v>
                </c:pt>
                <c:pt idx="104">
                  <c:v>78.83</c:v>
                </c:pt>
                <c:pt idx="105">
                  <c:v>76.72</c:v>
                </c:pt>
                <c:pt idx="106">
                  <c:v>76.34</c:v>
                </c:pt>
                <c:pt idx="107">
                  <c:v>79.790000000000006</c:v>
                </c:pt>
                <c:pt idx="108">
                  <c:v>81</c:v>
                </c:pt>
                <c:pt idx="109">
                  <c:v>81.209999999999994</c:v>
                </c:pt>
                <c:pt idx="110">
                  <c:v>81.209999999999994</c:v>
                </c:pt>
                <c:pt idx="111">
                  <c:v>79.5</c:v>
                </c:pt>
                <c:pt idx="112">
                  <c:v>80.06</c:v>
                </c:pt>
                <c:pt idx="113">
                  <c:v>80.2</c:v>
                </c:pt>
                <c:pt idx="114">
                  <c:v>79.599999999999994</c:v>
                </c:pt>
                <c:pt idx="115">
                  <c:v>76.75</c:v>
                </c:pt>
                <c:pt idx="116">
                  <c:v>77.180000000000007</c:v>
                </c:pt>
                <c:pt idx="117">
                  <c:v>77.3</c:v>
                </c:pt>
                <c:pt idx="118">
                  <c:v>76.25</c:v>
                </c:pt>
                <c:pt idx="119">
                  <c:v>75.599999999999994</c:v>
                </c:pt>
                <c:pt idx="120">
                  <c:v>76.349999999999994</c:v>
                </c:pt>
                <c:pt idx="121">
                  <c:v>75.16</c:v>
                </c:pt>
                <c:pt idx="122">
                  <c:v>75.87</c:v>
                </c:pt>
                <c:pt idx="123">
                  <c:v>74</c:v>
                </c:pt>
                <c:pt idx="124">
                  <c:v>74.010000000000005</c:v>
                </c:pt>
                <c:pt idx="125">
                  <c:v>73.349999999999994</c:v>
                </c:pt>
                <c:pt idx="126">
                  <c:v>72.27</c:v>
                </c:pt>
                <c:pt idx="127">
                  <c:v>70.95</c:v>
                </c:pt>
                <c:pt idx="128">
                  <c:v>69.959999999999994</c:v>
                </c:pt>
                <c:pt idx="129">
                  <c:v>70.5</c:v>
                </c:pt>
                <c:pt idx="130">
                  <c:v>69.7</c:v>
                </c:pt>
                <c:pt idx="131">
                  <c:v>68.5</c:v>
                </c:pt>
                <c:pt idx="132">
                  <c:v>69.06</c:v>
                </c:pt>
                <c:pt idx="133">
                  <c:v>68.400000000000006</c:v>
                </c:pt>
                <c:pt idx="134">
                  <c:v>67.510000000000005</c:v>
                </c:pt>
                <c:pt idx="135">
                  <c:v>69.09</c:v>
                </c:pt>
                <c:pt idx="136">
                  <c:v>68.489999999999995</c:v>
                </c:pt>
                <c:pt idx="137">
                  <c:v>70</c:v>
                </c:pt>
                <c:pt idx="138">
                  <c:v>72.5</c:v>
                </c:pt>
                <c:pt idx="139">
                  <c:v>72.23</c:v>
                </c:pt>
                <c:pt idx="140">
                  <c:v>71.52</c:v>
                </c:pt>
                <c:pt idx="141">
                  <c:v>71.97</c:v>
                </c:pt>
                <c:pt idx="142">
                  <c:v>72.849999999999994</c:v>
                </c:pt>
                <c:pt idx="143">
                  <c:v>72.58</c:v>
                </c:pt>
                <c:pt idx="144">
                  <c:v>72</c:v>
                </c:pt>
                <c:pt idx="145">
                  <c:v>71.760000000000005</c:v>
                </c:pt>
                <c:pt idx="146">
                  <c:v>71.67</c:v>
                </c:pt>
                <c:pt idx="147">
                  <c:v>70.819999999999993</c:v>
                </c:pt>
                <c:pt idx="148">
                  <c:v>73.2</c:v>
                </c:pt>
                <c:pt idx="149">
                  <c:v>72.349999999999994</c:v>
                </c:pt>
                <c:pt idx="150">
                  <c:v>68.75</c:v>
                </c:pt>
                <c:pt idx="151">
                  <c:v>67.59</c:v>
                </c:pt>
                <c:pt idx="152">
                  <c:v>65.010000000000005</c:v>
                </c:pt>
                <c:pt idx="153">
                  <c:v>65.099999999999994</c:v>
                </c:pt>
                <c:pt idx="154">
                  <c:v>65.73</c:v>
                </c:pt>
                <c:pt idx="155">
                  <c:v>66.099999999999994</c:v>
                </c:pt>
                <c:pt idx="156">
                  <c:v>68.05</c:v>
                </c:pt>
                <c:pt idx="157">
                  <c:v>66.180000000000007</c:v>
                </c:pt>
                <c:pt idx="158">
                  <c:v>65.7</c:v>
                </c:pt>
                <c:pt idx="159">
                  <c:v>64.75</c:v>
                </c:pt>
                <c:pt idx="160">
                  <c:v>66.19</c:v>
                </c:pt>
                <c:pt idx="161">
                  <c:v>65.7</c:v>
                </c:pt>
                <c:pt idx="162">
                  <c:v>66.42</c:v>
                </c:pt>
                <c:pt idx="163">
                  <c:v>67.02</c:v>
                </c:pt>
                <c:pt idx="164">
                  <c:v>66.709999999999994</c:v>
                </c:pt>
                <c:pt idx="165">
                  <c:v>64.77</c:v>
                </c:pt>
                <c:pt idx="166">
                  <c:v>67.5</c:v>
                </c:pt>
                <c:pt idx="167">
                  <c:v>67.87</c:v>
                </c:pt>
                <c:pt idx="168">
                  <c:v>66.989999999999995</c:v>
                </c:pt>
                <c:pt idx="169">
                  <c:v>66.510000000000005</c:v>
                </c:pt>
                <c:pt idx="170">
                  <c:v>65.64</c:v>
                </c:pt>
                <c:pt idx="171">
                  <c:v>64.94</c:v>
                </c:pt>
                <c:pt idx="172">
                  <c:v>66.209999999999994</c:v>
                </c:pt>
                <c:pt idx="173">
                  <c:v>65.599999999999994</c:v>
                </c:pt>
                <c:pt idx="174">
                  <c:v>67.3</c:v>
                </c:pt>
                <c:pt idx="175">
                  <c:v>66</c:v>
                </c:pt>
                <c:pt idx="176">
                  <c:v>66.02</c:v>
                </c:pt>
                <c:pt idx="177">
                  <c:v>65.5</c:v>
                </c:pt>
                <c:pt idx="178">
                  <c:v>66.430000000000007</c:v>
                </c:pt>
                <c:pt idx="179">
                  <c:v>66.27</c:v>
                </c:pt>
                <c:pt idx="180">
                  <c:v>66</c:v>
                </c:pt>
                <c:pt idx="181">
                  <c:v>65.3</c:v>
                </c:pt>
                <c:pt idx="182">
                  <c:v>64.7</c:v>
                </c:pt>
                <c:pt idx="183">
                  <c:v>65.010000000000005</c:v>
                </c:pt>
                <c:pt idx="184">
                  <c:v>64.7</c:v>
                </c:pt>
                <c:pt idx="185">
                  <c:v>65.89</c:v>
                </c:pt>
                <c:pt idx="186">
                  <c:v>65.45</c:v>
                </c:pt>
                <c:pt idx="187">
                  <c:v>65.5</c:v>
                </c:pt>
                <c:pt idx="188">
                  <c:v>66.430000000000007</c:v>
                </c:pt>
                <c:pt idx="189">
                  <c:v>67.28</c:v>
                </c:pt>
                <c:pt idx="190">
                  <c:v>67.55</c:v>
                </c:pt>
                <c:pt idx="191">
                  <c:v>67.03</c:v>
                </c:pt>
                <c:pt idx="192">
                  <c:v>66.17</c:v>
                </c:pt>
                <c:pt idx="193">
                  <c:v>67.680000000000007</c:v>
                </c:pt>
                <c:pt idx="194">
                  <c:v>71.2</c:v>
                </c:pt>
                <c:pt idx="195">
                  <c:v>72.099999999999994</c:v>
                </c:pt>
                <c:pt idx="196">
                  <c:v>72.099999999999994</c:v>
                </c:pt>
                <c:pt idx="197">
                  <c:v>74.14</c:v>
                </c:pt>
                <c:pt idx="198">
                  <c:v>73.209999999999994</c:v>
                </c:pt>
                <c:pt idx="199">
                  <c:v>72.540000000000006</c:v>
                </c:pt>
                <c:pt idx="200">
                  <c:v>71.7</c:v>
                </c:pt>
                <c:pt idx="201">
                  <c:v>70.89</c:v>
                </c:pt>
                <c:pt idx="202">
                  <c:v>71.19</c:v>
                </c:pt>
                <c:pt idx="203">
                  <c:v>73.069999999999993</c:v>
                </c:pt>
                <c:pt idx="204">
                  <c:v>74.91</c:v>
                </c:pt>
                <c:pt idx="205">
                  <c:v>75.83</c:v>
                </c:pt>
                <c:pt idx="206">
                  <c:v>75.61</c:v>
                </c:pt>
                <c:pt idx="207">
                  <c:v>76.12</c:v>
                </c:pt>
                <c:pt idx="208">
                  <c:v>75.989999999999995</c:v>
                </c:pt>
                <c:pt idx="209">
                  <c:v>75.52</c:v>
                </c:pt>
                <c:pt idx="210">
                  <c:v>76</c:v>
                </c:pt>
                <c:pt idx="211">
                  <c:v>76.47</c:v>
                </c:pt>
                <c:pt idx="212">
                  <c:v>75.44</c:v>
                </c:pt>
                <c:pt idx="213">
                  <c:v>75.239999999999995</c:v>
                </c:pt>
                <c:pt idx="214">
                  <c:v>76.010000000000005</c:v>
                </c:pt>
                <c:pt idx="215">
                  <c:v>76.05</c:v>
                </c:pt>
                <c:pt idx="216">
                  <c:v>76.05</c:v>
                </c:pt>
                <c:pt idx="217">
                  <c:v>76.14</c:v>
                </c:pt>
                <c:pt idx="218">
                  <c:v>73.72</c:v>
                </c:pt>
                <c:pt idx="219">
                  <c:v>71.56</c:v>
                </c:pt>
                <c:pt idx="220">
                  <c:v>73.58</c:v>
                </c:pt>
                <c:pt idx="221">
                  <c:v>74.790000000000006</c:v>
                </c:pt>
                <c:pt idx="222">
                  <c:v>70.849999999999994</c:v>
                </c:pt>
                <c:pt idx="223">
                  <c:v>68.88</c:v>
                </c:pt>
                <c:pt idx="224">
                  <c:v>67.680000000000007</c:v>
                </c:pt>
                <c:pt idx="225">
                  <c:v>60.51</c:v>
                </c:pt>
                <c:pt idx="226">
                  <c:v>59.7</c:v>
                </c:pt>
                <c:pt idx="227">
                  <c:v>58.3</c:v>
                </c:pt>
                <c:pt idx="228">
                  <c:v>58.66</c:v>
                </c:pt>
                <c:pt idx="229">
                  <c:v>58.75</c:v>
                </c:pt>
                <c:pt idx="230">
                  <c:v>58.55</c:v>
                </c:pt>
                <c:pt idx="231">
                  <c:v>60.45</c:v>
                </c:pt>
                <c:pt idx="232">
                  <c:v>63</c:v>
                </c:pt>
                <c:pt idx="233">
                  <c:v>62.4</c:v>
                </c:pt>
                <c:pt idx="234">
                  <c:v>62.35</c:v>
                </c:pt>
                <c:pt idx="235">
                  <c:v>59</c:v>
                </c:pt>
                <c:pt idx="236">
                  <c:v>59.33</c:v>
                </c:pt>
                <c:pt idx="237">
                  <c:v>59.36</c:v>
                </c:pt>
                <c:pt idx="238">
                  <c:v>60.42</c:v>
                </c:pt>
                <c:pt idx="239">
                  <c:v>59.07</c:v>
                </c:pt>
                <c:pt idx="240">
                  <c:v>59.49</c:v>
                </c:pt>
                <c:pt idx="241">
                  <c:v>59.72</c:v>
                </c:pt>
                <c:pt idx="242">
                  <c:v>59</c:v>
                </c:pt>
                <c:pt idx="243">
                  <c:v>58.95</c:v>
                </c:pt>
                <c:pt idx="244">
                  <c:v>59.52</c:v>
                </c:pt>
                <c:pt idx="245">
                  <c:v>59.13</c:v>
                </c:pt>
                <c:pt idx="246">
                  <c:v>59.97</c:v>
                </c:pt>
                <c:pt idx="247">
                  <c:v>59.5</c:v>
                </c:pt>
                <c:pt idx="248">
                  <c:v>59.17</c:v>
                </c:pt>
                <c:pt idx="249">
                  <c:v>58.6</c:v>
                </c:pt>
                <c:pt idx="250">
                  <c:v>59.21</c:v>
                </c:pt>
                <c:pt idx="251">
                  <c:v>61.08</c:v>
                </c:pt>
                <c:pt idx="252">
                  <c:v>60.52</c:v>
                </c:pt>
                <c:pt idx="253">
                  <c:v>59.86</c:v>
                </c:pt>
                <c:pt idx="254">
                  <c:v>59.88</c:v>
                </c:pt>
                <c:pt idx="255">
                  <c:v>59.88</c:v>
                </c:pt>
                <c:pt idx="256">
                  <c:v>59.88</c:v>
                </c:pt>
                <c:pt idx="257">
                  <c:v>61.5</c:v>
                </c:pt>
                <c:pt idx="258">
                  <c:v>60.87</c:v>
                </c:pt>
                <c:pt idx="259">
                  <c:v>61.09</c:v>
                </c:pt>
                <c:pt idx="260">
                  <c:v>61.09</c:v>
                </c:pt>
                <c:pt idx="261">
                  <c:v>60.8</c:v>
                </c:pt>
                <c:pt idx="262">
                  <c:v>59.8</c:v>
                </c:pt>
                <c:pt idx="263">
                  <c:v>61.4</c:v>
                </c:pt>
                <c:pt idx="264">
                  <c:v>62.7</c:v>
                </c:pt>
                <c:pt idx="265">
                  <c:v>63.8</c:v>
                </c:pt>
                <c:pt idx="266">
                  <c:v>62.6</c:v>
                </c:pt>
                <c:pt idx="267">
                  <c:v>60.9</c:v>
                </c:pt>
                <c:pt idx="268">
                  <c:v>60.8</c:v>
                </c:pt>
                <c:pt idx="269">
                  <c:v>63.3</c:v>
                </c:pt>
                <c:pt idx="270">
                  <c:v>62.9</c:v>
                </c:pt>
                <c:pt idx="271">
                  <c:v>62.2</c:v>
                </c:pt>
                <c:pt idx="272">
                  <c:v>62.2</c:v>
                </c:pt>
                <c:pt idx="273">
                  <c:v>62.3</c:v>
                </c:pt>
                <c:pt idx="274">
                  <c:v>63.5</c:v>
                </c:pt>
                <c:pt idx="275">
                  <c:v>62.1</c:v>
                </c:pt>
                <c:pt idx="276">
                  <c:v>61.4</c:v>
                </c:pt>
                <c:pt idx="277">
                  <c:v>61</c:v>
                </c:pt>
                <c:pt idx="278">
                  <c:v>61.1</c:v>
                </c:pt>
                <c:pt idx="279">
                  <c:v>62.2</c:v>
                </c:pt>
                <c:pt idx="280">
                  <c:v>62.6</c:v>
                </c:pt>
                <c:pt idx="281">
                  <c:v>62.3</c:v>
                </c:pt>
                <c:pt idx="282">
                  <c:v>61.4</c:v>
                </c:pt>
                <c:pt idx="283">
                  <c:v>61.8</c:v>
                </c:pt>
                <c:pt idx="284">
                  <c:v>61.3</c:v>
                </c:pt>
                <c:pt idx="285">
                  <c:v>60.2</c:v>
                </c:pt>
                <c:pt idx="286">
                  <c:v>60.3</c:v>
                </c:pt>
                <c:pt idx="287">
                  <c:v>62.7</c:v>
                </c:pt>
                <c:pt idx="288">
                  <c:v>61.6</c:v>
                </c:pt>
                <c:pt idx="289">
                  <c:v>60.1</c:v>
                </c:pt>
                <c:pt idx="290">
                  <c:v>61.7</c:v>
                </c:pt>
                <c:pt idx="291">
                  <c:v>62.6</c:v>
                </c:pt>
                <c:pt idx="292">
                  <c:v>64.8</c:v>
                </c:pt>
                <c:pt idx="293">
                  <c:v>62.9</c:v>
                </c:pt>
                <c:pt idx="294">
                  <c:v>63.3</c:v>
                </c:pt>
                <c:pt idx="295">
                  <c:v>63</c:v>
                </c:pt>
                <c:pt idx="296">
                  <c:v>63.8</c:v>
                </c:pt>
                <c:pt idx="297">
                  <c:v>63.1</c:v>
                </c:pt>
                <c:pt idx="298">
                  <c:v>62.4</c:v>
                </c:pt>
                <c:pt idx="299">
                  <c:v>62.6</c:v>
                </c:pt>
                <c:pt idx="300">
                  <c:v>63.6</c:v>
                </c:pt>
                <c:pt idx="301">
                  <c:v>63.8</c:v>
                </c:pt>
                <c:pt idx="302">
                  <c:v>64.400000000000006</c:v>
                </c:pt>
                <c:pt idx="303">
                  <c:v>64</c:v>
                </c:pt>
                <c:pt idx="304">
                  <c:v>62.7</c:v>
                </c:pt>
                <c:pt idx="305">
                  <c:v>63</c:v>
                </c:pt>
                <c:pt idx="306">
                  <c:v>63</c:v>
                </c:pt>
                <c:pt idx="307">
                  <c:v>64</c:v>
                </c:pt>
                <c:pt idx="308">
                  <c:v>64</c:v>
                </c:pt>
                <c:pt idx="309">
                  <c:v>64.900000000000006</c:v>
                </c:pt>
                <c:pt idx="310">
                  <c:v>66.5</c:v>
                </c:pt>
                <c:pt idx="311">
                  <c:v>66</c:v>
                </c:pt>
                <c:pt idx="312">
                  <c:v>64.900000000000006</c:v>
                </c:pt>
                <c:pt idx="313">
                  <c:v>65.2</c:v>
                </c:pt>
                <c:pt idx="314">
                  <c:v>64.099999999999994</c:v>
                </c:pt>
                <c:pt idx="315">
                  <c:v>64.3</c:v>
                </c:pt>
                <c:pt idx="316">
                  <c:v>64</c:v>
                </c:pt>
                <c:pt idx="317">
                  <c:v>63.8</c:v>
                </c:pt>
                <c:pt idx="318">
                  <c:v>60.8</c:v>
                </c:pt>
                <c:pt idx="319">
                  <c:v>60.2</c:v>
                </c:pt>
                <c:pt idx="320">
                  <c:v>58.5</c:v>
                </c:pt>
                <c:pt idx="321">
                  <c:v>60.8</c:v>
                </c:pt>
                <c:pt idx="322">
                  <c:v>59.5</c:v>
                </c:pt>
                <c:pt idx="323">
                  <c:v>59.9</c:v>
                </c:pt>
                <c:pt idx="324">
                  <c:v>59.9</c:v>
                </c:pt>
                <c:pt idx="325">
                  <c:v>59.9</c:v>
                </c:pt>
                <c:pt idx="326">
                  <c:v>60.5</c:v>
                </c:pt>
                <c:pt idx="327">
                  <c:v>60.2</c:v>
                </c:pt>
                <c:pt idx="328">
                  <c:v>61.1</c:v>
                </c:pt>
                <c:pt idx="329">
                  <c:v>61.6</c:v>
                </c:pt>
                <c:pt idx="330">
                  <c:v>60.6</c:v>
                </c:pt>
                <c:pt idx="331">
                  <c:v>61</c:v>
                </c:pt>
                <c:pt idx="332">
                  <c:v>60.5</c:v>
                </c:pt>
                <c:pt idx="333">
                  <c:v>60.7</c:v>
                </c:pt>
                <c:pt idx="334">
                  <c:v>61.3</c:v>
                </c:pt>
                <c:pt idx="335">
                  <c:v>62</c:v>
                </c:pt>
                <c:pt idx="336">
                  <c:v>57</c:v>
                </c:pt>
                <c:pt idx="337">
                  <c:v>56.9</c:v>
                </c:pt>
                <c:pt idx="338">
                  <c:v>56.3</c:v>
                </c:pt>
                <c:pt idx="339">
                  <c:v>55.3</c:v>
                </c:pt>
                <c:pt idx="340">
                  <c:v>55</c:v>
                </c:pt>
                <c:pt idx="341">
                  <c:v>55.7</c:v>
                </c:pt>
                <c:pt idx="342">
                  <c:v>54.1</c:v>
                </c:pt>
                <c:pt idx="343">
                  <c:v>54</c:v>
                </c:pt>
                <c:pt idx="344">
                  <c:v>53.5</c:v>
                </c:pt>
                <c:pt idx="345">
                  <c:v>51</c:v>
                </c:pt>
                <c:pt idx="346">
                  <c:v>51</c:v>
                </c:pt>
                <c:pt idx="347">
                  <c:v>51.4</c:v>
                </c:pt>
                <c:pt idx="348">
                  <c:v>51.1</c:v>
                </c:pt>
                <c:pt idx="349">
                  <c:v>51.1</c:v>
                </c:pt>
                <c:pt idx="350">
                  <c:v>52.5</c:v>
                </c:pt>
                <c:pt idx="351">
                  <c:v>52.8</c:v>
                </c:pt>
                <c:pt idx="352">
                  <c:v>52.5</c:v>
                </c:pt>
                <c:pt idx="353">
                  <c:v>52.6</c:v>
                </c:pt>
                <c:pt idx="354">
                  <c:v>52.3</c:v>
                </c:pt>
                <c:pt idx="355">
                  <c:v>51.9</c:v>
                </c:pt>
                <c:pt idx="356">
                  <c:v>50.9</c:v>
                </c:pt>
                <c:pt idx="357">
                  <c:v>50.1</c:v>
                </c:pt>
                <c:pt idx="358">
                  <c:v>50.6</c:v>
                </c:pt>
                <c:pt idx="359">
                  <c:v>50.8</c:v>
                </c:pt>
                <c:pt idx="360">
                  <c:v>50.8</c:v>
                </c:pt>
                <c:pt idx="361">
                  <c:v>50.7</c:v>
                </c:pt>
                <c:pt idx="362">
                  <c:v>50.1</c:v>
                </c:pt>
                <c:pt idx="363">
                  <c:v>50.1</c:v>
                </c:pt>
                <c:pt idx="364">
                  <c:v>50</c:v>
                </c:pt>
                <c:pt idx="365">
                  <c:v>50.6</c:v>
                </c:pt>
                <c:pt idx="366">
                  <c:v>49.7</c:v>
                </c:pt>
                <c:pt idx="367">
                  <c:v>49.2</c:v>
                </c:pt>
                <c:pt idx="368">
                  <c:v>50</c:v>
                </c:pt>
                <c:pt idx="369">
                  <c:v>50.6</c:v>
                </c:pt>
                <c:pt idx="370">
                  <c:v>51.5</c:v>
                </c:pt>
                <c:pt idx="371">
                  <c:v>53.2</c:v>
                </c:pt>
                <c:pt idx="372">
                  <c:v>53.2</c:v>
                </c:pt>
                <c:pt idx="373">
                  <c:v>52.1</c:v>
                </c:pt>
                <c:pt idx="374">
                  <c:v>51.7</c:v>
                </c:pt>
                <c:pt idx="375">
                  <c:v>50.4</c:v>
                </c:pt>
                <c:pt idx="376">
                  <c:v>50.4</c:v>
                </c:pt>
                <c:pt idx="377">
                  <c:v>52.4</c:v>
                </c:pt>
                <c:pt idx="378">
                  <c:v>53.3</c:v>
                </c:pt>
                <c:pt idx="379">
                  <c:v>54</c:v>
                </c:pt>
                <c:pt idx="380">
                  <c:v>52.6</c:v>
                </c:pt>
                <c:pt idx="381">
                  <c:v>51.7</c:v>
                </c:pt>
                <c:pt idx="382">
                  <c:v>51.6</c:v>
                </c:pt>
                <c:pt idx="383">
                  <c:v>51.3</c:v>
                </c:pt>
                <c:pt idx="384">
                  <c:v>51</c:v>
                </c:pt>
                <c:pt idx="385">
                  <c:v>50.5</c:v>
                </c:pt>
                <c:pt idx="386">
                  <c:v>51.3</c:v>
                </c:pt>
                <c:pt idx="387">
                  <c:v>51.1</c:v>
                </c:pt>
                <c:pt idx="388">
                  <c:v>52.3</c:v>
                </c:pt>
                <c:pt idx="389">
                  <c:v>51.2</c:v>
                </c:pt>
                <c:pt idx="390">
                  <c:v>50.6</c:v>
                </c:pt>
                <c:pt idx="391">
                  <c:v>50.2</c:v>
                </c:pt>
                <c:pt idx="392">
                  <c:v>49.8</c:v>
                </c:pt>
                <c:pt idx="393">
                  <c:v>50.4</c:v>
                </c:pt>
                <c:pt idx="394">
                  <c:v>51.5</c:v>
                </c:pt>
                <c:pt idx="395">
                  <c:v>52.3</c:v>
                </c:pt>
                <c:pt idx="396">
                  <c:v>54.3</c:v>
                </c:pt>
                <c:pt idx="397">
                  <c:v>51.6</c:v>
                </c:pt>
                <c:pt idx="398">
                  <c:v>52.6</c:v>
                </c:pt>
                <c:pt idx="399">
                  <c:v>53</c:v>
                </c:pt>
                <c:pt idx="400">
                  <c:v>52.6</c:v>
                </c:pt>
                <c:pt idx="401">
                  <c:v>53.1</c:v>
                </c:pt>
                <c:pt idx="402">
                  <c:v>53.5</c:v>
                </c:pt>
                <c:pt idx="403">
                  <c:v>53.2</c:v>
                </c:pt>
                <c:pt idx="404">
                  <c:v>52.9</c:v>
                </c:pt>
                <c:pt idx="405">
                  <c:v>52.5</c:v>
                </c:pt>
                <c:pt idx="406">
                  <c:v>53.5</c:v>
                </c:pt>
                <c:pt idx="407">
                  <c:v>52.8</c:v>
                </c:pt>
                <c:pt idx="408">
                  <c:v>53.3</c:v>
                </c:pt>
                <c:pt idx="409">
                  <c:v>54.2</c:v>
                </c:pt>
                <c:pt idx="410">
                  <c:v>53.4</c:v>
                </c:pt>
                <c:pt idx="411">
                  <c:v>52.1</c:v>
                </c:pt>
                <c:pt idx="412">
                  <c:v>53.6</c:v>
                </c:pt>
                <c:pt idx="413">
                  <c:v>53.9</c:v>
                </c:pt>
                <c:pt idx="414">
                  <c:v>55</c:v>
                </c:pt>
                <c:pt idx="415">
                  <c:v>56.9</c:v>
                </c:pt>
                <c:pt idx="416">
                  <c:v>58.2</c:v>
                </c:pt>
                <c:pt idx="417">
                  <c:v>57.7</c:v>
                </c:pt>
                <c:pt idx="418">
                  <c:v>57.5</c:v>
                </c:pt>
                <c:pt idx="419">
                  <c:v>57.5</c:v>
                </c:pt>
                <c:pt idx="420">
                  <c:v>57.2</c:v>
                </c:pt>
                <c:pt idx="421">
                  <c:v>58</c:v>
                </c:pt>
                <c:pt idx="422">
                  <c:v>56.6</c:v>
                </c:pt>
                <c:pt idx="423">
                  <c:v>57.3</c:v>
                </c:pt>
                <c:pt idx="424">
                  <c:v>56.8</c:v>
                </c:pt>
                <c:pt idx="425">
                  <c:v>56.7</c:v>
                </c:pt>
                <c:pt idx="426">
                  <c:v>56.3</c:v>
                </c:pt>
                <c:pt idx="427">
                  <c:v>56.8</c:v>
                </c:pt>
                <c:pt idx="428">
                  <c:v>56.8</c:v>
                </c:pt>
                <c:pt idx="429">
                  <c:v>56.6</c:v>
                </c:pt>
                <c:pt idx="430">
                  <c:v>56.9</c:v>
                </c:pt>
                <c:pt idx="431">
                  <c:v>57.9</c:v>
                </c:pt>
                <c:pt idx="432">
                  <c:v>58.6</c:v>
                </c:pt>
                <c:pt idx="433">
                  <c:v>56.9</c:v>
                </c:pt>
                <c:pt idx="434">
                  <c:v>58.6</c:v>
                </c:pt>
                <c:pt idx="435">
                  <c:v>57.7</c:v>
                </c:pt>
                <c:pt idx="436">
                  <c:v>57.2</c:v>
                </c:pt>
                <c:pt idx="437">
                  <c:v>57</c:v>
                </c:pt>
                <c:pt idx="438">
                  <c:v>56.2</c:v>
                </c:pt>
                <c:pt idx="439">
                  <c:v>56.5</c:v>
                </c:pt>
                <c:pt idx="440">
                  <c:v>55.4</c:v>
                </c:pt>
                <c:pt idx="441">
                  <c:v>53.2</c:v>
                </c:pt>
                <c:pt idx="442">
                  <c:v>52.3</c:v>
                </c:pt>
                <c:pt idx="443">
                  <c:v>51.6</c:v>
                </c:pt>
                <c:pt idx="444">
                  <c:v>52.1</c:v>
                </c:pt>
                <c:pt idx="445">
                  <c:v>51.6</c:v>
                </c:pt>
                <c:pt idx="446">
                  <c:v>51.7</c:v>
                </c:pt>
                <c:pt idx="447">
                  <c:v>52.8</c:v>
                </c:pt>
                <c:pt idx="448">
                  <c:v>51.5</c:v>
                </c:pt>
                <c:pt idx="449">
                  <c:v>51</c:v>
                </c:pt>
                <c:pt idx="450">
                  <c:v>51.2</c:v>
                </c:pt>
                <c:pt idx="451">
                  <c:v>52</c:v>
                </c:pt>
                <c:pt idx="452">
                  <c:v>52</c:v>
                </c:pt>
                <c:pt idx="453">
                  <c:v>52.6</c:v>
                </c:pt>
                <c:pt idx="454">
                  <c:v>51.5</c:v>
                </c:pt>
                <c:pt idx="455">
                  <c:v>51.4</c:v>
                </c:pt>
                <c:pt idx="456">
                  <c:v>53.6</c:v>
                </c:pt>
                <c:pt idx="457">
                  <c:v>53.6</c:v>
                </c:pt>
                <c:pt idx="458">
                  <c:v>52.1</c:v>
                </c:pt>
                <c:pt idx="459">
                  <c:v>51.7</c:v>
                </c:pt>
                <c:pt idx="460">
                  <c:v>51.1</c:v>
                </c:pt>
                <c:pt idx="461">
                  <c:v>49.6</c:v>
                </c:pt>
                <c:pt idx="462">
                  <c:v>48.5</c:v>
                </c:pt>
                <c:pt idx="463">
                  <c:v>47.6</c:v>
                </c:pt>
                <c:pt idx="464">
                  <c:v>48.55</c:v>
                </c:pt>
                <c:pt idx="465">
                  <c:v>45.65</c:v>
                </c:pt>
                <c:pt idx="466">
                  <c:v>45.05</c:v>
                </c:pt>
                <c:pt idx="467">
                  <c:v>45.25</c:v>
                </c:pt>
                <c:pt idx="468">
                  <c:v>44.1</c:v>
                </c:pt>
                <c:pt idx="469">
                  <c:v>43.85</c:v>
                </c:pt>
                <c:pt idx="470">
                  <c:v>43.6</c:v>
                </c:pt>
                <c:pt idx="471">
                  <c:v>42.2</c:v>
                </c:pt>
                <c:pt idx="472">
                  <c:v>42.6</c:v>
                </c:pt>
                <c:pt idx="473">
                  <c:v>42</c:v>
                </c:pt>
                <c:pt idx="474">
                  <c:v>42.7</c:v>
                </c:pt>
                <c:pt idx="475">
                  <c:v>42.45</c:v>
                </c:pt>
                <c:pt idx="476">
                  <c:v>43.35</c:v>
                </c:pt>
                <c:pt idx="477">
                  <c:v>43.1</c:v>
                </c:pt>
                <c:pt idx="478">
                  <c:v>42.7</c:v>
                </c:pt>
                <c:pt idx="479">
                  <c:v>43.15</c:v>
                </c:pt>
                <c:pt idx="480">
                  <c:v>43.45</c:v>
                </c:pt>
                <c:pt idx="481">
                  <c:v>42.95</c:v>
                </c:pt>
                <c:pt idx="482">
                  <c:v>43.25</c:v>
                </c:pt>
                <c:pt idx="483">
                  <c:v>43.5</c:v>
                </c:pt>
                <c:pt idx="484">
                  <c:v>43.4</c:v>
                </c:pt>
                <c:pt idx="485">
                  <c:v>42.5</c:v>
                </c:pt>
                <c:pt idx="486">
                  <c:v>42.55</c:v>
                </c:pt>
                <c:pt idx="487">
                  <c:v>43.2</c:v>
                </c:pt>
                <c:pt idx="488">
                  <c:v>43.5</c:v>
                </c:pt>
                <c:pt idx="489">
                  <c:v>42.55</c:v>
                </c:pt>
                <c:pt idx="490">
                  <c:v>41.5</c:v>
                </c:pt>
                <c:pt idx="491">
                  <c:v>41.85</c:v>
                </c:pt>
                <c:pt idx="492">
                  <c:v>40.799999999999997</c:v>
                </c:pt>
                <c:pt idx="493">
                  <c:v>39.35</c:v>
                </c:pt>
                <c:pt idx="494">
                  <c:v>37</c:v>
                </c:pt>
                <c:pt idx="495">
                  <c:v>37.9</c:v>
                </c:pt>
                <c:pt idx="496">
                  <c:v>38.299999999999997</c:v>
                </c:pt>
                <c:pt idx="497">
                  <c:v>38.1</c:v>
                </c:pt>
                <c:pt idx="498">
                  <c:v>39.450000000000003</c:v>
                </c:pt>
                <c:pt idx="499">
                  <c:v>38.799999999999997</c:v>
                </c:pt>
                <c:pt idx="500">
                  <c:v>40.65</c:v>
                </c:pt>
                <c:pt idx="501">
                  <c:v>40.15</c:v>
                </c:pt>
                <c:pt idx="502">
                  <c:v>41.05</c:v>
                </c:pt>
                <c:pt idx="503">
                  <c:v>40.299999999999997</c:v>
                </c:pt>
                <c:pt idx="504">
                  <c:v>39.950000000000003</c:v>
                </c:pt>
                <c:pt idx="505">
                  <c:v>40.6</c:v>
                </c:pt>
                <c:pt idx="506">
                  <c:v>41.95</c:v>
                </c:pt>
                <c:pt idx="507">
                  <c:v>41.45</c:v>
                </c:pt>
                <c:pt idx="508">
                  <c:v>41.85</c:v>
                </c:pt>
                <c:pt idx="509">
                  <c:v>41.1</c:v>
                </c:pt>
                <c:pt idx="510">
                  <c:v>40.75</c:v>
                </c:pt>
                <c:pt idx="511">
                  <c:v>40.049999999999997</c:v>
                </c:pt>
                <c:pt idx="512">
                  <c:v>39.9</c:v>
                </c:pt>
                <c:pt idx="513">
                  <c:v>39.6</c:v>
                </c:pt>
                <c:pt idx="514">
                  <c:v>39.1</c:v>
                </c:pt>
                <c:pt idx="515">
                  <c:v>39.1</c:v>
                </c:pt>
                <c:pt idx="516">
                  <c:v>39.1</c:v>
                </c:pt>
                <c:pt idx="517">
                  <c:v>39.1</c:v>
                </c:pt>
                <c:pt idx="518">
                  <c:v>39.85</c:v>
                </c:pt>
                <c:pt idx="519">
                  <c:v>41.2</c:v>
                </c:pt>
                <c:pt idx="520">
                  <c:v>41.2</c:v>
                </c:pt>
                <c:pt idx="521">
                  <c:v>41.2</c:v>
                </c:pt>
                <c:pt idx="522">
                  <c:v>41.1</c:v>
                </c:pt>
                <c:pt idx="523">
                  <c:v>42.2</c:v>
                </c:pt>
                <c:pt idx="524">
                  <c:v>42.5</c:v>
                </c:pt>
                <c:pt idx="525">
                  <c:v>43.8</c:v>
                </c:pt>
                <c:pt idx="526">
                  <c:v>44.5</c:v>
                </c:pt>
                <c:pt idx="527">
                  <c:v>44.8</c:v>
                </c:pt>
                <c:pt idx="528">
                  <c:v>46.8</c:v>
                </c:pt>
                <c:pt idx="529">
                  <c:v>45.25</c:v>
                </c:pt>
                <c:pt idx="530">
                  <c:v>44.3</c:v>
                </c:pt>
                <c:pt idx="531">
                  <c:v>44.95</c:v>
                </c:pt>
                <c:pt idx="532">
                  <c:v>44.5</c:v>
                </c:pt>
                <c:pt idx="533">
                  <c:v>43.4</c:v>
                </c:pt>
                <c:pt idx="534">
                  <c:v>42.3</c:v>
                </c:pt>
                <c:pt idx="535">
                  <c:v>41.8</c:v>
                </c:pt>
                <c:pt idx="536">
                  <c:v>41.15</c:v>
                </c:pt>
                <c:pt idx="537">
                  <c:v>41.25</c:v>
                </c:pt>
                <c:pt idx="538">
                  <c:v>41.35</c:v>
                </c:pt>
                <c:pt idx="539">
                  <c:v>41.55</c:v>
                </c:pt>
                <c:pt idx="540">
                  <c:v>41.85</c:v>
                </c:pt>
                <c:pt idx="541">
                  <c:v>41.7</c:v>
                </c:pt>
                <c:pt idx="542">
                  <c:v>41.5</c:v>
                </c:pt>
                <c:pt idx="543">
                  <c:v>42.15</c:v>
                </c:pt>
                <c:pt idx="544">
                  <c:v>42.25</c:v>
                </c:pt>
                <c:pt idx="545">
                  <c:v>42.05</c:v>
                </c:pt>
                <c:pt idx="546">
                  <c:v>43.35</c:v>
                </c:pt>
                <c:pt idx="547">
                  <c:v>43</c:v>
                </c:pt>
                <c:pt idx="548">
                  <c:v>42.6</c:v>
                </c:pt>
                <c:pt idx="549">
                  <c:v>42.7</c:v>
                </c:pt>
                <c:pt idx="550">
                  <c:v>42.85</c:v>
                </c:pt>
                <c:pt idx="551">
                  <c:v>43.45</c:v>
                </c:pt>
                <c:pt idx="552">
                  <c:v>43.4</c:v>
                </c:pt>
                <c:pt idx="553">
                  <c:v>42.65</c:v>
                </c:pt>
                <c:pt idx="554">
                  <c:v>42.7</c:v>
                </c:pt>
                <c:pt idx="555">
                  <c:v>42.8</c:v>
                </c:pt>
                <c:pt idx="556">
                  <c:v>42.3</c:v>
                </c:pt>
                <c:pt idx="557">
                  <c:v>42.2</c:v>
                </c:pt>
                <c:pt idx="558">
                  <c:v>42.8</c:v>
                </c:pt>
                <c:pt idx="559">
                  <c:v>42.65</c:v>
                </c:pt>
                <c:pt idx="560">
                  <c:v>42.65</c:v>
                </c:pt>
                <c:pt idx="561">
                  <c:v>42.05</c:v>
                </c:pt>
                <c:pt idx="562">
                  <c:v>42.5</c:v>
                </c:pt>
                <c:pt idx="563">
                  <c:v>42.4</c:v>
                </c:pt>
                <c:pt idx="564">
                  <c:v>42.4</c:v>
                </c:pt>
                <c:pt idx="565">
                  <c:v>42.1</c:v>
                </c:pt>
                <c:pt idx="566">
                  <c:v>41.05</c:v>
                </c:pt>
                <c:pt idx="567">
                  <c:v>41.35</c:v>
                </c:pt>
                <c:pt idx="568">
                  <c:v>41.2</c:v>
                </c:pt>
                <c:pt idx="569">
                  <c:v>40.6</c:v>
                </c:pt>
                <c:pt idx="570">
                  <c:v>38.799999999999997</c:v>
                </c:pt>
                <c:pt idx="571">
                  <c:v>39.75</c:v>
                </c:pt>
                <c:pt idx="572">
                  <c:v>39.6</c:v>
                </c:pt>
                <c:pt idx="573">
                  <c:v>39.1</c:v>
                </c:pt>
                <c:pt idx="574">
                  <c:v>39.1</c:v>
                </c:pt>
                <c:pt idx="575">
                  <c:v>39.6</c:v>
                </c:pt>
                <c:pt idx="576">
                  <c:v>39.9</c:v>
                </c:pt>
                <c:pt idx="577">
                  <c:v>40</c:v>
                </c:pt>
                <c:pt idx="578">
                  <c:v>39.700000000000003</c:v>
                </c:pt>
                <c:pt idx="579">
                  <c:v>39.15</c:v>
                </c:pt>
                <c:pt idx="580">
                  <c:v>38.549999999999997</c:v>
                </c:pt>
                <c:pt idx="581">
                  <c:v>39.15</c:v>
                </c:pt>
                <c:pt idx="582">
                  <c:v>39.5</c:v>
                </c:pt>
                <c:pt idx="583">
                  <c:v>39.5</c:v>
                </c:pt>
                <c:pt idx="584">
                  <c:v>38.200000000000003</c:v>
                </c:pt>
                <c:pt idx="585">
                  <c:v>39.299999999999997</c:v>
                </c:pt>
                <c:pt idx="586">
                  <c:v>39.15</c:v>
                </c:pt>
                <c:pt idx="587">
                  <c:v>39.6</c:v>
                </c:pt>
                <c:pt idx="588">
                  <c:v>39.799999999999997</c:v>
                </c:pt>
                <c:pt idx="589">
                  <c:v>39.9</c:v>
                </c:pt>
                <c:pt idx="590">
                  <c:v>39.200000000000003</c:v>
                </c:pt>
                <c:pt idx="591">
                  <c:v>38.85</c:v>
                </c:pt>
                <c:pt idx="592">
                  <c:v>39.299999999999997</c:v>
                </c:pt>
                <c:pt idx="593">
                  <c:v>39.35</c:v>
                </c:pt>
                <c:pt idx="594">
                  <c:v>39.85</c:v>
                </c:pt>
                <c:pt idx="595">
                  <c:v>39.299999999999997</c:v>
                </c:pt>
                <c:pt idx="596">
                  <c:v>38.799999999999997</c:v>
                </c:pt>
                <c:pt idx="597">
                  <c:v>39.299999999999997</c:v>
                </c:pt>
                <c:pt idx="598">
                  <c:v>38.9</c:v>
                </c:pt>
                <c:pt idx="599">
                  <c:v>38.9</c:v>
                </c:pt>
                <c:pt idx="600">
                  <c:v>38.9</c:v>
                </c:pt>
                <c:pt idx="601">
                  <c:v>39.4</c:v>
                </c:pt>
                <c:pt idx="602">
                  <c:v>39.450000000000003</c:v>
                </c:pt>
                <c:pt idx="603">
                  <c:v>39.950000000000003</c:v>
                </c:pt>
                <c:pt idx="604">
                  <c:v>40</c:v>
                </c:pt>
                <c:pt idx="605">
                  <c:v>40.5</c:v>
                </c:pt>
                <c:pt idx="606">
                  <c:v>41.65</c:v>
                </c:pt>
                <c:pt idx="607">
                  <c:v>41.65</c:v>
                </c:pt>
                <c:pt idx="608">
                  <c:v>41.65</c:v>
                </c:pt>
                <c:pt idx="609">
                  <c:v>42</c:v>
                </c:pt>
                <c:pt idx="610">
                  <c:v>42</c:v>
                </c:pt>
                <c:pt idx="611">
                  <c:v>42.15</c:v>
                </c:pt>
                <c:pt idx="612">
                  <c:v>42.25</c:v>
                </c:pt>
                <c:pt idx="613">
                  <c:v>42.3</c:v>
                </c:pt>
                <c:pt idx="614">
                  <c:v>41.75</c:v>
                </c:pt>
                <c:pt idx="615">
                  <c:v>41.2</c:v>
                </c:pt>
                <c:pt idx="616">
                  <c:v>40.9</c:v>
                </c:pt>
                <c:pt idx="617">
                  <c:v>41</c:v>
                </c:pt>
                <c:pt idx="618">
                  <c:v>40.700000000000003</c:v>
                </c:pt>
                <c:pt idx="619">
                  <c:v>41</c:v>
                </c:pt>
                <c:pt idx="620">
                  <c:v>40.1</c:v>
                </c:pt>
                <c:pt idx="621">
                  <c:v>39.75</c:v>
                </c:pt>
                <c:pt idx="622">
                  <c:v>39.6</c:v>
                </c:pt>
                <c:pt idx="623">
                  <c:v>39</c:v>
                </c:pt>
                <c:pt idx="624">
                  <c:v>39.5</c:v>
                </c:pt>
                <c:pt idx="625">
                  <c:v>39.25</c:v>
                </c:pt>
                <c:pt idx="626">
                  <c:v>39.9</c:v>
                </c:pt>
                <c:pt idx="627">
                  <c:v>38.950000000000003</c:v>
                </c:pt>
                <c:pt idx="628">
                  <c:v>39.5</c:v>
                </c:pt>
                <c:pt idx="629">
                  <c:v>39.200000000000003</c:v>
                </c:pt>
                <c:pt idx="630">
                  <c:v>39.200000000000003</c:v>
                </c:pt>
                <c:pt idx="631">
                  <c:v>38.950000000000003</c:v>
                </c:pt>
                <c:pt idx="632">
                  <c:v>39.1</c:v>
                </c:pt>
                <c:pt idx="633">
                  <c:v>38.9</c:v>
                </c:pt>
                <c:pt idx="634">
                  <c:v>39.200000000000003</c:v>
                </c:pt>
                <c:pt idx="635">
                  <c:v>39.200000000000003</c:v>
                </c:pt>
                <c:pt idx="636">
                  <c:v>39.15</c:v>
                </c:pt>
                <c:pt idx="637">
                  <c:v>39.4</c:v>
                </c:pt>
                <c:pt idx="638">
                  <c:v>39.299999999999997</c:v>
                </c:pt>
                <c:pt idx="639">
                  <c:v>39.049999999999997</c:v>
                </c:pt>
                <c:pt idx="640">
                  <c:v>39.049999999999997</c:v>
                </c:pt>
                <c:pt idx="641">
                  <c:v>39.549999999999997</c:v>
                </c:pt>
                <c:pt idx="642">
                  <c:v>41.1</c:v>
                </c:pt>
                <c:pt idx="643">
                  <c:v>42.2</c:v>
                </c:pt>
                <c:pt idx="644">
                  <c:v>41.45</c:v>
                </c:pt>
                <c:pt idx="645">
                  <c:v>41.4</c:v>
                </c:pt>
                <c:pt idx="646">
                  <c:v>40.700000000000003</c:v>
                </c:pt>
                <c:pt idx="647">
                  <c:v>40.049999999999997</c:v>
                </c:pt>
                <c:pt idx="648">
                  <c:v>40.5</c:v>
                </c:pt>
                <c:pt idx="649">
                  <c:v>42.15</c:v>
                </c:pt>
                <c:pt idx="650">
                  <c:v>42.45</c:v>
                </c:pt>
                <c:pt idx="651">
                  <c:v>42.45</c:v>
                </c:pt>
                <c:pt idx="652">
                  <c:v>42.55</c:v>
                </c:pt>
                <c:pt idx="653">
                  <c:v>41.9</c:v>
                </c:pt>
                <c:pt idx="654">
                  <c:v>41.65</c:v>
                </c:pt>
                <c:pt idx="655">
                  <c:v>41.35</c:v>
                </c:pt>
                <c:pt idx="656">
                  <c:v>40.6</c:v>
                </c:pt>
                <c:pt idx="657">
                  <c:v>40.299999999999997</c:v>
                </c:pt>
                <c:pt idx="658">
                  <c:v>40.85</c:v>
                </c:pt>
                <c:pt idx="659">
                  <c:v>39.5</c:v>
                </c:pt>
                <c:pt idx="660">
                  <c:v>39.700000000000003</c:v>
                </c:pt>
                <c:pt idx="661">
                  <c:v>40.35</c:v>
                </c:pt>
                <c:pt idx="662">
                  <c:v>39.35</c:v>
                </c:pt>
                <c:pt idx="663">
                  <c:v>38.25</c:v>
                </c:pt>
                <c:pt idx="664">
                  <c:v>38.5</c:v>
                </c:pt>
                <c:pt idx="665">
                  <c:v>38.700000000000003</c:v>
                </c:pt>
                <c:pt idx="666">
                  <c:v>38.450000000000003</c:v>
                </c:pt>
                <c:pt idx="667">
                  <c:v>39.450000000000003</c:v>
                </c:pt>
                <c:pt idx="668">
                  <c:v>39.200000000000003</c:v>
                </c:pt>
                <c:pt idx="669">
                  <c:v>39</c:v>
                </c:pt>
                <c:pt idx="670">
                  <c:v>39.15</c:v>
                </c:pt>
                <c:pt idx="671">
                  <c:v>38.049999999999997</c:v>
                </c:pt>
                <c:pt idx="672">
                  <c:v>38.85</c:v>
                </c:pt>
                <c:pt idx="673">
                  <c:v>38.799999999999997</c:v>
                </c:pt>
                <c:pt idx="674">
                  <c:v>38.35</c:v>
                </c:pt>
                <c:pt idx="675">
                  <c:v>38.549999999999997</c:v>
                </c:pt>
                <c:pt idx="676">
                  <c:v>37.75</c:v>
                </c:pt>
                <c:pt idx="677">
                  <c:v>36.65</c:v>
                </c:pt>
                <c:pt idx="678">
                  <c:v>36</c:v>
                </c:pt>
                <c:pt idx="679">
                  <c:v>36.299999999999997</c:v>
                </c:pt>
                <c:pt idx="680">
                  <c:v>35.75</c:v>
                </c:pt>
                <c:pt idx="681">
                  <c:v>34.85</c:v>
                </c:pt>
                <c:pt idx="682">
                  <c:v>33.5</c:v>
                </c:pt>
                <c:pt idx="683">
                  <c:v>32.6</c:v>
                </c:pt>
                <c:pt idx="684">
                  <c:v>33.299999999999997</c:v>
                </c:pt>
                <c:pt idx="685">
                  <c:v>34.799999999999997</c:v>
                </c:pt>
                <c:pt idx="686">
                  <c:v>34.9</c:v>
                </c:pt>
                <c:pt idx="687">
                  <c:v>34.85</c:v>
                </c:pt>
                <c:pt idx="688">
                  <c:v>35</c:v>
                </c:pt>
                <c:pt idx="689">
                  <c:v>35.1</c:v>
                </c:pt>
                <c:pt idx="690">
                  <c:v>33.200000000000003</c:v>
                </c:pt>
                <c:pt idx="691">
                  <c:v>32.4</c:v>
                </c:pt>
                <c:pt idx="692">
                  <c:v>32.5</c:v>
                </c:pt>
                <c:pt idx="693">
                  <c:v>32.5</c:v>
                </c:pt>
                <c:pt idx="694">
                  <c:v>32.9</c:v>
                </c:pt>
                <c:pt idx="695">
                  <c:v>33</c:v>
                </c:pt>
                <c:pt idx="696">
                  <c:v>32.450000000000003</c:v>
                </c:pt>
                <c:pt idx="697">
                  <c:v>32.200000000000003</c:v>
                </c:pt>
                <c:pt idx="698">
                  <c:v>32.799999999999997</c:v>
                </c:pt>
                <c:pt idx="699">
                  <c:v>32.65</c:v>
                </c:pt>
                <c:pt idx="700">
                  <c:v>32.75</c:v>
                </c:pt>
                <c:pt idx="701">
                  <c:v>32.9</c:v>
                </c:pt>
                <c:pt idx="702">
                  <c:v>32.799999999999997</c:v>
                </c:pt>
                <c:pt idx="703">
                  <c:v>33</c:v>
                </c:pt>
                <c:pt idx="704">
                  <c:v>33.15</c:v>
                </c:pt>
                <c:pt idx="705">
                  <c:v>33.049999999999997</c:v>
                </c:pt>
                <c:pt idx="706">
                  <c:v>32.75</c:v>
                </c:pt>
                <c:pt idx="707">
                  <c:v>33</c:v>
                </c:pt>
                <c:pt idx="708">
                  <c:v>33.4</c:v>
                </c:pt>
                <c:pt idx="709">
                  <c:v>34.299999999999997</c:v>
                </c:pt>
                <c:pt idx="710">
                  <c:v>34.15</c:v>
                </c:pt>
                <c:pt idx="711">
                  <c:v>34.049999999999997</c:v>
                </c:pt>
                <c:pt idx="712">
                  <c:v>33.35</c:v>
                </c:pt>
                <c:pt idx="713">
                  <c:v>32.950000000000003</c:v>
                </c:pt>
                <c:pt idx="714">
                  <c:v>32.1</c:v>
                </c:pt>
                <c:pt idx="715">
                  <c:v>32.35</c:v>
                </c:pt>
                <c:pt idx="716">
                  <c:v>31.9</c:v>
                </c:pt>
                <c:pt idx="717">
                  <c:v>32.5</c:v>
                </c:pt>
                <c:pt idx="718">
                  <c:v>32.5</c:v>
                </c:pt>
                <c:pt idx="719">
                  <c:v>33.35</c:v>
                </c:pt>
                <c:pt idx="720">
                  <c:v>33.4</c:v>
                </c:pt>
                <c:pt idx="721">
                  <c:v>32.9</c:v>
                </c:pt>
                <c:pt idx="722">
                  <c:v>33</c:v>
                </c:pt>
                <c:pt idx="723">
                  <c:v>33.299999999999997</c:v>
                </c:pt>
                <c:pt idx="724">
                  <c:v>33.5</c:v>
                </c:pt>
                <c:pt idx="725">
                  <c:v>34.700000000000003</c:v>
                </c:pt>
                <c:pt idx="726">
                  <c:v>37.15</c:v>
                </c:pt>
                <c:pt idx="727">
                  <c:v>36.85</c:v>
                </c:pt>
                <c:pt idx="728">
                  <c:v>36.700000000000003</c:v>
                </c:pt>
                <c:pt idx="729">
                  <c:v>37.450000000000003</c:v>
                </c:pt>
                <c:pt idx="730">
                  <c:v>38.700000000000003</c:v>
                </c:pt>
                <c:pt idx="731">
                  <c:v>38.35</c:v>
                </c:pt>
                <c:pt idx="732">
                  <c:v>38.200000000000003</c:v>
                </c:pt>
                <c:pt idx="733">
                  <c:v>36.950000000000003</c:v>
                </c:pt>
                <c:pt idx="734">
                  <c:v>36.75</c:v>
                </c:pt>
                <c:pt idx="735">
                  <c:v>37.450000000000003</c:v>
                </c:pt>
                <c:pt idx="736">
                  <c:v>37.450000000000003</c:v>
                </c:pt>
                <c:pt idx="737">
                  <c:v>37.450000000000003</c:v>
                </c:pt>
                <c:pt idx="738">
                  <c:v>37.6</c:v>
                </c:pt>
                <c:pt idx="739">
                  <c:v>38.15</c:v>
                </c:pt>
                <c:pt idx="740">
                  <c:v>39.35</c:v>
                </c:pt>
                <c:pt idx="741">
                  <c:v>39.700000000000003</c:v>
                </c:pt>
                <c:pt idx="742">
                  <c:v>39.799999999999997</c:v>
                </c:pt>
                <c:pt idx="743">
                  <c:v>39.75</c:v>
                </c:pt>
                <c:pt idx="744">
                  <c:v>39.75</c:v>
                </c:pt>
                <c:pt idx="745">
                  <c:v>39.9</c:v>
                </c:pt>
                <c:pt idx="746">
                  <c:v>39.5</c:v>
                </c:pt>
                <c:pt idx="747">
                  <c:v>38.9</c:v>
                </c:pt>
                <c:pt idx="748">
                  <c:v>38.950000000000003</c:v>
                </c:pt>
                <c:pt idx="749">
                  <c:v>39.9</c:v>
                </c:pt>
                <c:pt idx="750">
                  <c:v>40.15</c:v>
                </c:pt>
                <c:pt idx="751">
                  <c:v>38.799999999999997</c:v>
                </c:pt>
                <c:pt idx="752">
                  <c:v>38.700000000000003</c:v>
                </c:pt>
                <c:pt idx="753">
                  <c:v>40.200000000000003</c:v>
                </c:pt>
                <c:pt idx="754">
                  <c:v>40.9</c:v>
                </c:pt>
                <c:pt idx="755">
                  <c:v>41.65</c:v>
                </c:pt>
                <c:pt idx="756">
                  <c:v>42.35</c:v>
                </c:pt>
                <c:pt idx="757">
                  <c:v>41.6</c:v>
                </c:pt>
                <c:pt idx="758">
                  <c:v>40.299999999999997</c:v>
                </c:pt>
                <c:pt idx="759">
                  <c:v>39.9</c:v>
                </c:pt>
                <c:pt idx="760">
                  <c:v>39.549999999999997</c:v>
                </c:pt>
                <c:pt idx="761">
                  <c:v>39</c:v>
                </c:pt>
                <c:pt idx="762">
                  <c:v>40.25</c:v>
                </c:pt>
                <c:pt idx="763">
                  <c:v>40.6</c:v>
                </c:pt>
                <c:pt idx="764">
                  <c:v>40</c:v>
                </c:pt>
                <c:pt idx="765">
                  <c:v>39.6</c:v>
                </c:pt>
                <c:pt idx="766">
                  <c:v>39.4</c:v>
                </c:pt>
                <c:pt idx="767">
                  <c:v>39.049999999999997</c:v>
                </c:pt>
                <c:pt idx="768">
                  <c:v>39.65</c:v>
                </c:pt>
                <c:pt idx="769">
                  <c:v>39.549999999999997</c:v>
                </c:pt>
                <c:pt idx="770">
                  <c:v>39.700000000000003</c:v>
                </c:pt>
                <c:pt idx="771">
                  <c:v>39.200000000000003</c:v>
                </c:pt>
                <c:pt idx="772">
                  <c:v>39</c:v>
                </c:pt>
                <c:pt idx="773">
                  <c:v>39.049999999999997</c:v>
                </c:pt>
                <c:pt idx="774">
                  <c:v>39.5</c:v>
                </c:pt>
                <c:pt idx="775">
                  <c:v>40</c:v>
                </c:pt>
                <c:pt idx="776">
                  <c:v>40</c:v>
                </c:pt>
                <c:pt idx="777">
                  <c:v>40</c:v>
                </c:pt>
                <c:pt idx="778">
                  <c:v>40</c:v>
                </c:pt>
                <c:pt idx="779">
                  <c:v>40</c:v>
                </c:pt>
                <c:pt idx="780">
                  <c:v>39.6</c:v>
                </c:pt>
                <c:pt idx="781">
                  <c:v>39.6</c:v>
                </c:pt>
                <c:pt idx="782">
                  <c:v>39.6</c:v>
                </c:pt>
                <c:pt idx="783">
                  <c:v>40.15</c:v>
                </c:pt>
                <c:pt idx="784">
                  <c:v>40.15</c:v>
                </c:pt>
                <c:pt idx="785">
                  <c:v>40.450000000000003</c:v>
                </c:pt>
                <c:pt idx="786">
                  <c:v>40.65</c:v>
                </c:pt>
                <c:pt idx="787">
                  <c:v>41.25</c:v>
                </c:pt>
                <c:pt idx="788">
                  <c:v>41.55</c:v>
                </c:pt>
                <c:pt idx="789">
                  <c:v>41.5</c:v>
                </c:pt>
                <c:pt idx="790">
                  <c:v>41</c:v>
                </c:pt>
                <c:pt idx="791">
                  <c:v>40.75</c:v>
                </c:pt>
                <c:pt idx="792">
                  <c:v>41.25</c:v>
                </c:pt>
                <c:pt idx="793">
                  <c:v>41.7</c:v>
                </c:pt>
                <c:pt idx="794">
                  <c:v>37.799999999999997</c:v>
                </c:pt>
                <c:pt idx="795">
                  <c:v>38.75</c:v>
                </c:pt>
                <c:pt idx="796">
                  <c:v>38.35</c:v>
                </c:pt>
                <c:pt idx="797">
                  <c:v>38.200000000000003</c:v>
                </c:pt>
                <c:pt idx="798">
                  <c:v>38.4</c:v>
                </c:pt>
                <c:pt idx="799">
                  <c:v>40.1</c:v>
                </c:pt>
                <c:pt idx="800">
                  <c:v>39.049999999999997</c:v>
                </c:pt>
                <c:pt idx="801">
                  <c:v>40.6</c:v>
                </c:pt>
                <c:pt idx="802">
                  <c:v>42.85</c:v>
                </c:pt>
                <c:pt idx="803">
                  <c:v>42.65</c:v>
                </c:pt>
                <c:pt idx="804">
                  <c:v>41.15</c:v>
                </c:pt>
                <c:pt idx="805">
                  <c:v>40.65</c:v>
                </c:pt>
                <c:pt idx="806">
                  <c:v>41.5</c:v>
                </c:pt>
                <c:pt idx="807">
                  <c:v>41.1</c:v>
                </c:pt>
                <c:pt idx="808">
                  <c:v>41.55</c:v>
                </c:pt>
                <c:pt idx="809">
                  <c:v>41</c:v>
                </c:pt>
                <c:pt idx="810">
                  <c:v>41</c:v>
                </c:pt>
                <c:pt idx="811">
                  <c:v>42.15</c:v>
                </c:pt>
                <c:pt idx="812">
                  <c:v>41.6</c:v>
                </c:pt>
                <c:pt idx="813">
                  <c:v>41.05</c:v>
                </c:pt>
                <c:pt idx="814">
                  <c:v>41.6</c:v>
                </c:pt>
                <c:pt idx="815">
                  <c:v>41.2</c:v>
                </c:pt>
                <c:pt idx="816">
                  <c:v>41.05</c:v>
                </c:pt>
                <c:pt idx="817">
                  <c:v>41.2</c:v>
                </c:pt>
                <c:pt idx="818">
                  <c:v>41.25</c:v>
                </c:pt>
                <c:pt idx="819">
                  <c:v>39.799999999999997</c:v>
                </c:pt>
                <c:pt idx="820">
                  <c:v>38.549999999999997</c:v>
                </c:pt>
                <c:pt idx="821">
                  <c:v>38</c:v>
                </c:pt>
                <c:pt idx="822">
                  <c:v>37.799999999999997</c:v>
                </c:pt>
                <c:pt idx="823">
                  <c:v>39</c:v>
                </c:pt>
                <c:pt idx="824">
                  <c:v>41.65</c:v>
                </c:pt>
                <c:pt idx="825">
                  <c:v>44.2</c:v>
                </c:pt>
                <c:pt idx="826">
                  <c:v>42.05</c:v>
                </c:pt>
                <c:pt idx="827">
                  <c:v>40</c:v>
                </c:pt>
                <c:pt idx="828">
                  <c:v>39.799999999999997</c:v>
                </c:pt>
                <c:pt idx="829">
                  <c:v>40.299999999999997</c:v>
                </c:pt>
                <c:pt idx="830">
                  <c:v>38.799999999999997</c:v>
                </c:pt>
                <c:pt idx="831">
                  <c:v>39.299999999999997</c:v>
                </c:pt>
                <c:pt idx="832">
                  <c:v>40.049999999999997</c:v>
                </c:pt>
                <c:pt idx="833">
                  <c:v>37.25</c:v>
                </c:pt>
                <c:pt idx="834">
                  <c:v>43.9</c:v>
                </c:pt>
                <c:pt idx="835">
                  <c:v>49.95</c:v>
                </c:pt>
                <c:pt idx="836">
                  <c:v>51.7</c:v>
                </c:pt>
                <c:pt idx="837">
                  <c:v>53</c:v>
                </c:pt>
                <c:pt idx="838">
                  <c:v>45.45</c:v>
                </c:pt>
                <c:pt idx="839">
                  <c:v>43.7</c:v>
                </c:pt>
                <c:pt idx="840">
                  <c:v>47.8</c:v>
                </c:pt>
                <c:pt idx="841">
                  <c:v>50</c:v>
                </c:pt>
                <c:pt idx="842">
                  <c:v>52.2</c:v>
                </c:pt>
                <c:pt idx="843">
                  <c:v>57.3</c:v>
                </c:pt>
                <c:pt idx="844">
                  <c:v>58.6</c:v>
                </c:pt>
                <c:pt idx="845">
                  <c:v>69.099999999999994</c:v>
                </c:pt>
                <c:pt idx="846">
                  <c:v>67.599999999999994</c:v>
                </c:pt>
                <c:pt idx="847">
                  <c:v>63.4</c:v>
                </c:pt>
                <c:pt idx="848">
                  <c:v>61</c:v>
                </c:pt>
                <c:pt idx="849">
                  <c:v>59</c:v>
                </c:pt>
                <c:pt idx="850">
                  <c:v>57</c:v>
                </c:pt>
                <c:pt idx="851">
                  <c:v>52.8</c:v>
                </c:pt>
                <c:pt idx="852">
                  <c:v>55.8</c:v>
                </c:pt>
                <c:pt idx="853">
                  <c:v>58.6</c:v>
                </c:pt>
                <c:pt idx="854">
                  <c:v>58.6</c:v>
                </c:pt>
                <c:pt idx="855">
                  <c:v>58.6</c:v>
                </c:pt>
                <c:pt idx="856">
                  <c:v>56.4</c:v>
                </c:pt>
                <c:pt idx="857">
                  <c:v>56.6</c:v>
                </c:pt>
                <c:pt idx="858">
                  <c:v>60.2</c:v>
                </c:pt>
                <c:pt idx="859">
                  <c:v>59.6</c:v>
                </c:pt>
                <c:pt idx="860">
                  <c:v>60.2</c:v>
                </c:pt>
                <c:pt idx="861">
                  <c:v>56.8</c:v>
                </c:pt>
                <c:pt idx="862">
                  <c:v>58.2</c:v>
                </c:pt>
                <c:pt idx="863">
                  <c:v>59.6</c:v>
                </c:pt>
                <c:pt idx="864">
                  <c:v>62.8</c:v>
                </c:pt>
                <c:pt idx="865">
                  <c:v>65.8</c:v>
                </c:pt>
                <c:pt idx="866">
                  <c:v>65.8</c:v>
                </c:pt>
                <c:pt idx="867">
                  <c:v>66</c:v>
                </c:pt>
                <c:pt idx="868">
                  <c:v>63.8</c:v>
                </c:pt>
                <c:pt idx="869">
                  <c:v>63.8</c:v>
                </c:pt>
                <c:pt idx="870">
                  <c:v>63.4</c:v>
                </c:pt>
                <c:pt idx="871">
                  <c:v>64.2</c:v>
                </c:pt>
                <c:pt idx="872">
                  <c:v>64.599999999999994</c:v>
                </c:pt>
                <c:pt idx="873">
                  <c:v>64</c:v>
                </c:pt>
                <c:pt idx="874">
                  <c:v>63</c:v>
                </c:pt>
                <c:pt idx="875">
                  <c:v>61.8</c:v>
                </c:pt>
                <c:pt idx="876">
                  <c:v>60</c:v>
                </c:pt>
                <c:pt idx="877">
                  <c:v>59</c:v>
                </c:pt>
                <c:pt idx="878">
                  <c:v>55.6</c:v>
                </c:pt>
                <c:pt idx="879">
                  <c:v>56</c:v>
                </c:pt>
                <c:pt idx="880">
                  <c:v>56</c:v>
                </c:pt>
                <c:pt idx="881">
                  <c:v>55.2</c:v>
                </c:pt>
                <c:pt idx="882">
                  <c:v>53</c:v>
                </c:pt>
                <c:pt idx="883">
                  <c:v>53.8</c:v>
                </c:pt>
                <c:pt idx="884">
                  <c:v>54.6</c:v>
                </c:pt>
                <c:pt idx="885">
                  <c:v>55.2</c:v>
                </c:pt>
                <c:pt idx="886">
                  <c:v>55.6</c:v>
                </c:pt>
                <c:pt idx="887">
                  <c:v>51.8</c:v>
                </c:pt>
                <c:pt idx="888">
                  <c:v>54.6</c:v>
                </c:pt>
                <c:pt idx="889">
                  <c:v>57.8</c:v>
                </c:pt>
                <c:pt idx="890">
                  <c:v>57.8</c:v>
                </c:pt>
                <c:pt idx="891">
                  <c:v>56</c:v>
                </c:pt>
                <c:pt idx="892">
                  <c:v>55.4</c:v>
                </c:pt>
                <c:pt idx="893">
                  <c:v>56.6</c:v>
                </c:pt>
                <c:pt idx="894">
                  <c:v>57</c:v>
                </c:pt>
                <c:pt idx="895">
                  <c:v>56.2</c:v>
                </c:pt>
                <c:pt idx="896">
                  <c:v>57</c:v>
                </c:pt>
                <c:pt idx="897">
                  <c:v>56.6</c:v>
                </c:pt>
                <c:pt idx="898">
                  <c:v>54.4</c:v>
                </c:pt>
                <c:pt idx="899">
                  <c:v>55.4</c:v>
                </c:pt>
                <c:pt idx="900">
                  <c:v>56.4</c:v>
                </c:pt>
                <c:pt idx="901">
                  <c:v>58.4</c:v>
                </c:pt>
                <c:pt idx="902">
                  <c:v>61.2</c:v>
                </c:pt>
                <c:pt idx="903">
                  <c:v>60.4</c:v>
                </c:pt>
                <c:pt idx="904">
                  <c:v>60.6</c:v>
                </c:pt>
                <c:pt idx="905">
                  <c:v>60.8</c:v>
                </c:pt>
                <c:pt idx="906">
                  <c:v>62</c:v>
                </c:pt>
                <c:pt idx="907">
                  <c:v>60.2</c:v>
                </c:pt>
                <c:pt idx="908">
                  <c:v>60.6</c:v>
                </c:pt>
                <c:pt idx="909">
                  <c:v>60.4</c:v>
                </c:pt>
                <c:pt idx="910">
                  <c:v>59.6</c:v>
                </c:pt>
                <c:pt idx="911">
                  <c:v>59.2</c:v>
                </c:pt>
                <c:pt idx="912">
                  <c:v>60.6</c:v>
                </c:pt>
                <c:pt idx="913">
                  <c:v>62.6</c:v>
                </c:pt>
                <c:pt idx="914">
                  <c:v>63.2</c:v>
                </c:pt>
                <c:pt idx="915">
                  <c:v>64</c:v>
                </c:pt>
                <c:pt idx="916">
                  <c:v>67.2</c:v>
                </c:pt>
                <c:pt idx="917">
                  <c:v>68.400000000000006</c:v>
                </c:pt>
                <c:pt idx="918">
                  <c:v>69.599999999999994</c:v>
                </c:pt>
                <c:pt idx="919">
                  <c:v>66.400000000000006</c:v>
                </c:pt>
                <c:pt idx="920">
                  <c:v>67.2</c:v>
                </c:pt>
                <c:pt idx="921">
                  <c:v>65.8</c:v>
                </c:pt>
                <c:pt idx="922">
                  <c:v>71</c:v>
                </c:pt>
                <c:pt idx="923">
                  <c:v>70.599999999999994</c:v>
                </c:pt>
                <c:pt idx="924">
                  <c:v>72</c:v>
                </c:pt>
                <c:pt idx="925">
                  <c:v>71.8</c:v>
                </c:pt>
                <c:pt idx="926">
                  <c:v>71</c:v>
                </c:pt>
                <c:pt idx="927">
                  <c:v>71</c:v>
                </c:pt>
                <c:pt idx="928">
                  <c:v>71.599999999999994</c:v>
                </c:pt>
                <c:pt idx="929">
                  <c:v>69.2</c:v>
                </c:pt>
                <c:pt idx="930">
                  <c:v>69.599999999999994</c:v>
                </c:pt>
                <c:pt idx="931">
                  <c:v>69</c:v>
                </c:pt>
                <c:pt idx="932">
                  <c:v>67.599999999999994</c:v>
                </c:pt>
                <c:pt idx="933">
                  <c:v>65.599999999999994</c:v>
                </c:pt>
                <c:pt idx="934">
                  <c:v>66</c:v>
                </c:pt>
                <c:pt idx="935">
                  <c:v>67</c:v>
                </c:pt>
                <c:pt idx="936">
                  <c:v>66.8</c:v>
                </c:pt>
                <c:pt idx="937">
                  <c:v>67.2</c:v>
                </c:pt>
                <c:pt idx="938">
                  <c:v>66.400000000000006</c:v>
                </c:pt>
                <c:pt idx="939">
                  <c:v>66.8</c:v>
                </c:pt>
                <c:pt idx="940">
                  <c:v>66.599999999999994</c:v>
                </c:pt>
                <c:pt idx="941">
                  <c:v>67.2</c:v>
                </c:pt>
                <c:pt idx="942">
                  <c:v>67.400000000000006</c:v>
                </c:pt>
                <c:pt idx="943">
                  <c:v>66</c:v>
                </c:pt>
                <c:pt idx="944">
                  <c:v>64.2</c:v>
                </c:pt>
                <c:pt idx="945">
                  <c:v>64.599999999999994</c:v>
                </c:pt>
                <c:pt idx="946">
                  <c:v>63.8</c:v>
                </c:pt>
                <c:pt idx="947">
                  <c:v>64.400000000000006</c:v>
                </c:pt>
                <c:pt idx="948">
                  <c:v>65.8</c:v>
                </c:pt>
                <c:pt idx="949">
                  <c:v>65.2</c:v>
                </c:pt>
                <c:pt idx="950">
                  <c:v>63.4</c:v>
                </c:pt>
                <c:pt idx="951">
                  <c:v>65</c:v>
                </c:pt>
                <c:pt idx="952">
                  <c:v>65.2</c:v>
                </c:pt>
                <c:pt idx="953">
                  <c:v>64.599999999999994</c:v>
                </c:pt>
                <c:pt idx="954">
                  <c:v>64.8</c:v>
                </c:pt>
                <c:pt idx="955">
                  <c:v>62</c:v>
                </c:pt>
                <c:pt idx="956">
                  <c:v>63.6</c:v>
                </c:pt>
                <c:pt idx="957">
                  <c:v>65</c:v>
                </c:pt>
                <c:pt idx="958">
                  <c:v>61.8</c:v>
                </c:pt>
                <c:pt idx="959">
                  <c:v>60.8</c:v>
                </c:pt>
                <c:pt idx="960">
                  <c:v>61</c:v>
                </c:pt>
                <c:pt idx="961">
                  <c:v>61.2</c:v>
                </c:pt>
                <c:pt idx="962">
                  <c:v>62.2</c:v>
                </c:pt>
                <c:pt idx="963">
                  <c:v>61.8</c:v>
                </c:pt>
                <c:pt idx="964">
                  <c:v>60.6</c:v>
                </c:pt>
                <c:pt idx="965">
                  <c:v>61</c:v>
                </c:pt>
                <c:pt idx="966">
                  <c:v>62.4</c:v>
                </c:pt>
                <c:pt idx="967">
                  <c:v>64.599999999999994</c:v>
                </c:pt>
                <c:pt idx="968">
                  <c:v>64.2</c:v>
                </c:pt>
                <c:pt idx="969">
                  <c:v>63</c:v>
                </c:pt>
                <c:pt idx="970">
                  <c:v>61.4</c:v>
                </c:pt>
                <c:pt idx="971">
                  <c:v>61.4</c:v>
                </c:pt>
                <c:pt idx="972">
                  <c:v>62.4</c:v>
                </c:pt>
                <c:pt idx="973">
                  <c:v>63.2</c:v>
                </c:pt>
                <c:pt idx="974">
                  <c:v>62.6</c:v>
                </c:pt>
                <c:pt idx="975">
                  <c:v>62.8</c:v>
                </c:pt>
                <c:pt idx="976">
                  <c:v>63</c:v>
                </c:pt>
                <c:pt idx="977">
                  <c:v>62.8</c:v>
                </c:pt>
                <c:pt idx="978">
                  <c:v>64.2</c:v>
                </c:pt>
                <c:pt idx="979">
                  <c:v>64</c:v>
                </c:pt>
                <c:pt idx="980">
                  <c:v>64</c:v>
                </c:pt>
                <c:pt idx="981">
                  <c:v>63.2</c:v>
                </c:pt>
                <c:pt idx="982">
                  <c:v>61.6</c:v>
                </c:pt>
                <c:pt idx="983">
                  <c:v>61</c:v>
                </c:pt>
                <c:pt idx="984">
                  <c:v>61.8</c:v>
                </c:pt>
                <c:pt idx="985">
                  <c:v>62.6</c:v>
                </c:pt>
                <c:pt idx="986">
                  <c:v>62.6</c:v>
                </c:pt>
                <c:pt idx="987">
                  <c:v>62.4</c:v>
                </c:pt>
                <c:pt idx="988">
                  <c:v>62.8</c:v>
                </c:pt>
                <c:pt idx="989">
                  <c:v>64.400000000000006</c:v>
                </c:pt>
                <c:pt idx="990">
                  <c:v>64.400000000000006</c:v>
                </c:pt>
                <c:pt idx="991">
                  <c:v>62.4</c:v>
                </c:pt>
                <c:pt idx="992">
                  <c:v>62.2</c:v>
                </c:pt>
                <c:pt idx="993">
                  <c:v>61.6</c:v>
                </c:pt>
                <c:pt idx="994">
                  <c:v>61.8</c:v>
                </c:pt>
                <c:pt idx="995">
                  <c:v>60.6</c:v>
                </c:pt>
                <c:pt idx="996">
                  <c:v>60.4</c:v>
                </c:pt>
                <c:pt idx="997">
                  <c:v>59.4</c:v>
                </c:pt>
                <c:pt idx="998">
                  <c:v>61.2</c:v>
                </c:pt>
                <c:pt idx="999">
                  <c:v>61.4</c:v>
                </c:pt>
                <c:pt idx="1000">
                  <c:v>62.4</c:v>
                </c:pt>
                <c:pt idx="1001">
                  <c:v>61.8</c:v>
                </c:pt>
                <c:pt idx="1002">
                  <c:v>61.2</c:v>
                </c:pt>
                <c:pt idx="1003">
                  <c:v>62</c:v>
                </c:pt>
                <c:pt idx="1004">
                  <c:v>61.2</c:v>
                </c:pt>
                <c:pt idx="1005">
                  <c:v>58</c:v>
                </c:pt>
                <c:pt idx="1006">
                  <c:v>58.6</c:v>
                </c:pt>
                <c:pt idx="1007">
                  <c:v>60</c:v>
                </c:pt>
                <c:pt idx="1008">
                  <c:v>60</c:v>
                </c:pt>
                <c:pt idx="1009">
                  <c:v>59.8</c:v>
                </c:pt>
                <c:pt idx="1010">
                  <c:v>59.4</c:v>
                </c:pt>
                <c:pt idx="1011">
                  <c:v>59.6</c:v>
                </c:pt>
                <c:pt idx="1012">
                  <c:v>59.4</c:v>
                </c:pt>
                <c:pt idx="1013">
                  <c:v>60</c:v>
                </c:pt>
                <c:pt idx="1014">
                  <c:v>60.6</c:v>
                </c:pt>
                <c:pt idx="1015">
                  <c:v>59.4</c:v>
                </c:pt>
                <c:pt idx="1016">
                  <c:v>59</c:v>
                </c:pt>
                <c:pt idx="1017">
                  <c:v>58.6</c:v>
                </c:pt>
                <c:pt idx="1018">
                  <c:v>58.8</c:v>
                </c:pt>
                <c:pt idx="1019">
                  <c:v>59.6</c:v>
                </c:pt>
                <c:pt idx="1020">
                  <c:v>59.8</c:v>
                </c:pt>
                <c:pt idx="1021">
                  <c:v>58.2</c:v>
                </c:pt>
                <c:pt idx="1022">
                  <c:v>58.6</c:v>
                </c:pt>
                <c:pt idx="1023">
                  <c:v>58.6</c:v>
                </c:pt>
                <c:pt idx="1024">
                  <c:v>58.6</c:v>
                </c:pt>
                <c:pt idx="1025">
                  <c:v>58.6</c:v>
                </c:pt>
                <c:pt idx="1026">
                  <c:v>58.6</c:v>
                </c:pt>
                <c:pt idx="1027">
                  <c:v>58.8</c:v>
                </c:pt>
                <c:pt idx="1028">
                  <c:v>59.4</c:v>
                </c:pt>
                <c:pt idx="1029">
                  <c:v>59</c:v>
                </c:pt>
                <c:pt idx="1030">
                  <c:v>58.6</c:v>
                </c:pt>
                <c:pt idx="1031">
                  <c:v>58.8</c:v>
                </c:pt>
                <c:pt idx="1032">
                  <c:v>58.8</c:v>
                </c:pt>
                <c:pt idx="1033">
                  <c:v>58.8</c:v>
                </c:pt>
                <c:pt idx="1034">
                  <c:v>59.6</c:v>
                </c:pt>
                <c:pt idx="1035">
                  <c:v>59</c:v>
                </c:pt>
                <c:pt idx="1036">
                  <c:v>59.4</c:v>
                </c:pt>
                <c:pt idx="1037">
                  <c:v>59.8</c:v>
                </c:pt>
                <c:pt idx="1038">
                  <c:v>59.8</c:v>
                </c:pt>
                <c:pt idx="1039">
                  <c:v>59.8</c:v>
                </c:pt>
                <c:pt idx="1040">
                  <c:v>59</c:v>
                </c:pt>
                <c:pt idx="1041">
                  <c:v>59</c:v>
                </c:pt>
                <c:pt idx="1042">
                  <c:v>59.8</c:v>
                </c:pt>
                <c:pt idx="1043">
                  <c:v>59.8</c:v>
                </c:pt>
                <c:pt idx="1044">
                  <c:v>59.8</c:v>
                </c:pt>
                <c:pt idx="1045">
                  <c:v>61</c:v>
                </c:pt>
                <c:pt idx="1046">
                  <c:v>61.6</c:v>
                </c:pt>
                <c:pt idx="1047">
                  <c:v>61.4</c:v>
                </c:pt>
                <c:pt idx="1048">
                  <c:v>61.8</c:v>
                </c:pt>
                <c:pt idx="1049">
                  <c:v>62</c:v>
                </c:pt>
                <c:pt idx="1050">
                  <c:v>63</c:v>
                </c:pt>
                <c:pt idx="1051">
                  <c:v>63.8</c:v>
                </c:pt>
                <c:pt idx="1052">
                  <c:v>65.2</c:v>
                </c:pt>
                <c:pt idx="1053">
                  <c:v>65.2</c:v>
                </c:pt>
                <c:pt idx="1054">
                  <c:v>64.8</c:v>
                </c:pt>
                <c:pt idx="1055">
                  <c:v>66.400000000000006</c:v>
                </c:pt>
                <c:pt idx="1056">
                  <c:v>66</c:v>
                </c:pt>
                <c:pt idx="1057">
                  <c:v>66.599999999999994</c:v>
                </c:pt>
                <c:pt idx="1058">
                  <c:v>67.2</c:v>
                </c:pt>
                <c:pt idx="1059">
                  <c:v>68</c:v>
                </c:pt>
                <c:pt idx="1060">
                  <c:v>67.2</c:v>
                </c:pt>
                <c:pt idx="1061">
                  <c:v>67.2</c:v>
                </c:pt>
                <c:pt idx="1062">
                  <c:v>67.400000000000006</c:v>
                </c:pt>
                <c:pt idx="1063">
                  <c:v>69.2</c:v>
                </c:pt>
                <c:pt idx="1064">
                  <c:v>68.400000000000006</c:v>
                </c:pt>
                <c:pt idx="1065">
                  <c:v>67.8</c:v>
                </c:pt>
                <c:pt idx="1066">
                  <c:v>66.599999999999994</c:v>
                </c:pt>
                <c:pt idx="1067">
                  <c:v>65.599999999999994</c:v>
                </c:pt>
                <c:pt idx="1068">
                  <c:v>66</c:v>
                </c:pt>
                <c:pt idx="1069">
                  <c:v>65.599999999999994</c:v>
                </c:pt>
                <c:pt idx="1070">
                  <c:v>64.400000000000006</c:v>
                </c:pt>
                <c:pt idx="1071">
                  <c:v>64.400000000000006</c:v>
                </c:pt>
                <c:pt idx="1072">
                  <c:v>62.6</c:v>
                </c:pt>
                <c:pt idx="1073">
                  <c:v>63.4</c:v>
                </c:pt>
                <c:pt idx="1074">
                  <c:v>63.4</c:v>
                </c:pt>
                <c:pt idx="1075">
                  <c:v>65.400000000000006</c:v>
                </c:pt>
                <c:pt idx="1076">
                  <c:v>64</c:v>
                </c:pt>
                <c:pt idx="1077">
                  <c:v>64.2</c:v>
                </c:pt>
                <c:pt idx="1078">
                  <c:v>64</c:v>
                </c:pt>
                <c:pt idx="1079">
                  <c:v>63.4</c:v>
                </c:pt>
                <c:pt idx="1080">
                  <c:v>64.400000000000006</c:v>
                </c:pt>
                <c:pt idx="1081">
                  <c:v>64.400000000000006</c:v>
                </c:pt>
                <c:pt idx="1082">
                  <c:v>63.4</c:v>
                </c:pt>
                <c:pt idx="1083">
                  <c:v>61.8</c:v>
                </c:pt>
                <c:pt idx="1084">
                  <c:v>61.8</c:v>
                </c:pt>
                <c:pt idx="1085">
                  <c:v>62</c:v>
                </c:pt>
                <c:pt idx="1086">
                  <c:v>61.2</c:v>
                </c:pt>
                <c:pt idx="1087">
                  <c:v>61</c:v>
                </c:pt>
                <c:pt idx="1088">
                  <c:v>60.2</c:v>
                </c:pt>
                <c:pt idx="1089">
                  <c:v>60.6</c:v>
                </c:pt>
                <c:pt idx="1090">
                  <c:v>62.2</c:v>
                </c:pt>
                <c:pt idx="1091">
                  <c:v>65.599999999999994</c:v>
                </c:pt>
                <c:pt idx="1092">
                  <c:v>65.2</c:v>
                </c:pt>
                <c:pt idx="1093">
                  <c:v>67.2</c:v>
                </c:pt>
                <c:pt idx="1094">
                  <c:v>66.400000000000006</c:v>
                </c:pt>
                <c:pt idx="1095">
                  <c:v>67</c:v>
                </c:pt>
                <c:pt idx="1096">
                  <c:v>67.2</c:v>
                </c:pt>
                <c:pt idx="1097">
                  <c:v>66.400000000000006</c:v>
                </c:pt>
                <c:pt idx="1098">
                  <c:v>67.2</c:v>
                </c:pt>
                <c:pt idx="1099">
                  <c:v>65.599999999999994</c:v>
                </c:pt>
                <c:pt idx="1100">
                  <c:v>65.8</c:v>
                </c:pt>
                <c:pt idx="1101">
                  <c:v>64.400000000000006</c:v>
                </c:pt>
                <c:pt idx="1102">
                  <c:v>63.6</c:v>
                </c:pt>
                <c:pt idx="1103">
                  <c:v>64</c:v>
                </c:pt>
                <c:pt idx="1104">
                  <c:v>63.6</c:v>
                </c:pt>
                <c:pt idx="1105">
                  <c:v>63.8</c:v>
                </c:pt>
                <c:pt idx="1106">
                  <c:v>64.8</c:v>
                </c:pt>
                <c:pt idx="1107">
                  <c:v>64.599999999999994</c:v>
                </c:pt>
                <c:pt idx="1108">
                  <c:v>64.099999999999994</c:v>
                </c:pt>
                <c:pt idx="1109">
                  <c:v>64.099999999999994</c:v>
                </c:pt>
                <c:pt idx="1110">
                  <c:v>64.099999999999994</c:v>
                </c:pt>
                <c:pt idx="1111">
                  <c:v>67</c:v>
                </c:pt>
                <c:pt idx="1112">
                  <c:v>65.8</c:v>
                </c:pt>
                <c:pt idx="1113">
                  <c:v>66.099999999999994</c:v>
                </c:pt>
                <c:pt idx="1114">
                  <c:v>66.7</c:v>
                </c:pt>
                <c:pt idx="1115">
                  <c:v>66.400000000000006</c:v>
                </c:pt>
                <c:pt idx="1116">
                  <c:v>67</c:v>
                </c:pt>
                <c:pt idx="1117">
                  <c:v>65.599999999999994</c:v>
                </c:pt>
                <c:pt idx="1118">
                  <c:v>67.900000000000006</c:v>
                </c:pt>
                <c:pt idx="1119">
                  <c:v>68.5</c:v>
                </c:pt>
                <c:pt idx="1120">
                  <c:v>69</c:v>
                </c:pt>
                <c:pt idx="1121">
                  <c:v>68.5</c:v>
                </c:pt>
                <c:pt idx="1122">
                  <c:v>68.900000000000006</c:v>
                </c:pt>
                <c:pt idx="1123">
                  <c:v>69.7</c:v>
                </c:pt>
                <c:pt idx="1124">
                  <c:v>70.5</c:v>
                </c:pt>
                <c:pt idx="1125">
                  <c:v>71.900000000000006</c:v>
                </c:pt>
                <c:pt idx="1126">
                  <c:v>73.400000000000006</c:v>
                </c:pt>
                <c:pt idx="1127">
                  <c:v>73</c:v>
                </c:pt>
                <c:pt idx="1128">
                  <c:v>73.3</c:v>
                </c:pt>
                <c:pt idx="1129">
                  <c:v>73.400000000000006</c:v>
                </c:pt>
                <c:pt idx="1130">
                  <c:v>73.3</c:v>
                </c:pt>
                <c:pt idx="1131">
                  <c:v>73.2</c:v>
                </c:pt>
                <c:pt idx="1132">
                  <c:v>73.099999999999994</c:v>
                </c:pt>
                <c:pt idx="1133">
                  <c:v>72.5</c:v>
                </c:pt>
                <c:pt idx="1134">
                  <c:v>75</c:v>
                </c:pt>
                <c:pt idx="1135">
                  <c:v>74.400000000000006</c:v>
                </c:pt>
                <c:pt idx="1136">
                  <c:v>74.3</c:v>
                </c:pt>
                <c:pt idx="1137">
                  <c:v>73.900000000000006</c:v>
                </c:pt>
                <c:pt idx="1138">
                  <c:v>71</c:v>
                </c:pt>
                <c:pt idx="1139">
                  <c:v>73</c:v>
                </c:pt>
                <c:pt idx="1140">
                  <c:v>74</c:v>
                </c:pt>
                <c:pt idx="1141">
                  <c:v>74.3</c:v>
                </c:pt>
                <c:pt idx="1142">
                  <c:v>73.8</c:v>
                </c:pt>
                <c:pt idx="1143">
                  <c:v>75</c:v>
                </c:pt>
                <c:pt idx="1144">
                  <c:v>74.2</c:v>
                </c:pt>
                <c:pt idx="1145">
                  <c:v>74.2</c:v>
                </c:pt>
                <c:pt idx="1146">
                  <c:v>74.900000000000006</c:v>
                </c:pt>
                <c:pt idx="1147">
                  <c:v>74</c:v>
                </c:pt>
                <c:pt idx="1148">
                  <c:v>74.400000000000006</c:v>
                </c:pt>
                <c:pt idx="1149">
                  <c:v>74.2</c:v>
                </c:pt>
                <c:pt idx="1150">
                  <c:v>73.5</c:v>
                </c:pt>
                <c:pt idx="1151">
                  <c:v>72.8</c:v>
                </c:pt>
                <c:pt idx="1152">
                  <c:v>73.599999999999994</c:v>
                </c:pt>
                <c:pt idx="1153">
                  <c:v>70.7</c:v>
                </c:pt>
                <c:pt idx="1154">
                  <c:v>71.099999999999994</c:v>
                </c:pt>
                <c:pt idx="1155">
                  <c:v>71.099999999999994</c:v>
                </c:pt>
                <c:pt idx="1156">
                  <c:v>71.400000000000006</c:v>
                </c:pt>
                <c:pt idx="1157">
                  <c:v>72</c:v>
                </c:pt>
                <c:pt idx="1158">
                  <c:v>73.8</c:v>
                </c:pt>
                <c:pt idx="1159">
                  <c:v>72.7</c:v>
                </c:pt>
                <c:pt idx="1160">
                  <c:v>72.099999999999994</c:v>
                </c:pt>
                <c:pt idx="1161">
                  <c:v>73.599999999999994</c:v>
                </c:pt>
                <c:pt idx="1162">
                  <c:v>74</c:v>
                </c:pt>
                <c:pt idx="1163">
                  <c:v>74.5</c:v>
                </c:pt>
                <c:pt idx="1164">
                  <c:v>74.099999999999994</c:v>
                </c:pt>
                <c:pt idx="1165">
                  <c:v>74</c:v>
                </c:pt>
                <c:pt idx="1166">
                  <c:v>76.8</c:v>
                </c:pt>
                <c:pt idx="1167">
                  <c:v>76.7</c:v>
                </c:pt>
                <c:pt idx="1168">
                  <c:v>76.5</c:v>
                </c:pt>
                <c:pt idx="1169">
                  <c:v>78</c:v>
                </c:pt>
                <c:pt idx="1170">
                  <c:v>78.8</c:v>
                </c:pt>
                <c:pt idx="1171">
                  <c:v>78</c:v>
                </c:pt>
                <c:pt idx="1172">
                  <c:v>78.400000000000006</c:v>
                </c:pt>
                <c:pt idx="1173">
                  <c:v>78.900000000000006</c:v>
                </c:pt>
                <c:pt idx="1174">
                  <c:v>78.5</c:v>
                </c:pt>
                <c:pt idx="1175">
                  <c:v>78.2</c:v>
                </c:pt>
                <c:pt idx="1176">
                  <c:v>78.5</c:v>
                </c:pt>
                <c:pt idx="1177">
                  <c:v>78.599999999999994</c:v>
                </c:pt>
                <c:pt idx="1178">
                  <c:v>74.900000000000006</c:v>
                </c:pt>
                <c:pt idx="1179">
                  <c:v>76.8</c:v>
                </c:pt>
                <c:pt idx="1180">
                  <c:v>76.8</c:v>
                </c:pt>
                <c:pt idx="1181">
                  <c:v>77.2</c:v>
                </c:pt>
                <c:pt idx="1182">
                  <c:v>77</c:v>
                </c:pt>
                <c:pt idx="1183">
                  <c:v>73.5</c:v>
                </c:pt>
                <c:pt idx="1184">
                  <c:v>73.400000000000006</c:v>
                </c:pt>
                <c:pt idx="1185">
                  <c:v>73.2</c:v>
                </c:pt>
                <c:pt idx="1186">
                  <c:v>73.599999999999994</c:v>
                </c:pt>
                <c:pt idx="1187">
                  <c:v>73.400000000000006</c:v>
                </c:pt>
                <c:pt idx="1188">
                  <c:v>74.599999999999994</c:v>
                </c:pt>
                <c:pt idx="1189">
                  <c:v>77.599999999999994</c:v>
                </c:pt>
                <c:pt idx="1190">
                  <c:v>76</c:v>
                </c:pt>
                <c:pt idx="1191">
                  <c:v>75</c:v>
                </c:pt>
                <c:pt idx="1192">
                  <c:v>75.7</c:v>
                </c:pt>
                <c:pt idx="1193">
                  <c:v>74.599999999999994</c:v>
                </c:pt>
                <c:pt idx="1194">
                  <c:v>75.2</c:v>
                </c:pt>
                <c:pt idx="1195">
                  <c:v>73.8</c:v>
                </c:pt>
                <c:pt idx="1196">
                  <c:v>75.599999999999994</c:v>
                </c:pt>
                <c:pt idx="1197">
                  <c:v>74.599999999999994</c:v>
                </c:pt>
                <c:pt idx="1198">
                  <c:v>74.5</c:v>
                </c:pt>
                <c:pt idx="1199">
                  <c:v>76.3</c:v>
                </c:pt>
                <c:pt idx="1200">
                  <c:v>75.599999999999994</c:v>
                </c:pt>
                <c:pt idx="1201">
                  <c:v>74.5</c:v>
                </c:pt>
                <c:pt idx="1202">
                  <c:v>74.8</c:v>
                </c:pt>
                <c:pt idx="1203">
                  <c:v>75.5</c:v>
                </c:pt>
                <c:pt idx="1204">
                  <c:v>73.2</c:v>
                </c:pt>
                <c:pt idx="1205">
                  <c:v>73.7</c:v>
                </c:pt>
                <c:pt idx="1206">
                  <c:v>72.900000000000006</c:v>
                </c:pt>
                <c:pt idx="1207">
                  <c:v>73.099999999999994</c:v>
                </c:pt>
                <c:pt idx="1208">
                  <c:v>72.5</c:v>
                </c:pt>
                <c:pt idx="1209">
                  <c:v>72.5</c:v>
                </c:pt>
                <c:pt idx="1210">
                  <c:v>73.599999999999994</c:v>
                </c:pt>
                <c:pt idx="1211">
                  <c:v>73.599999999999994</c:v>
                </c:pt>
                <c:pt idx="1212">
                  <c:v>74.099999999999994</c:v>
                </c:pt>
                <c:pt idx="1213">
                  <c:v>73.599999999999994</c:v>
                </c:pt>
                <c:pt idx="1214">
                  <c:v>71.099999999999994</c:v>
                </c:pt>
                <c:pt idx="1215">
                  <c:v>71.5</c:v>
                </c:pt>
                <c:pt idx="1216">
                  <c:v>71.900000000000006</c:v>
                </c:pt>
                <c:pt idx="1217">
                  <c:v>72.400000000000006</c:v>
                </c:pt>
                <c:pt idx="1218">
                  <c:v>74</c:v>
                </c:pt>
                <c:pt idx="1219">
                  <c:v>72.7</c:v>
                </c:pt>
                <c:pt idx="1220">
                  <c:v>72.400000000000006</c:v>
                </c:pt>
                <c:pt idx="1221">
                  <c:v>72.2</c:v>
                </c:pt>
                <c:pt idx="1222">
                  <c:v>72.5</c:v>
                </c:pt>
                <c:pt idx="1223">
                  <c:v>71.3</c:v>
                </c:pt>
                <c:pt idx="1224">
                  <c:v>70.8</c:v>
                </c:pt>
                <c:pt idx="1225">
                  <c:v>69.7</c:v>
                </c:pt>
                <c:pt idx="1226">
                  <c:v>69.7</c:v>
                </c:pt>
                <c:pt idx="1227">
                  <c:v>69.900000000000006</c:v>
                </c:pt>
                <c:pt idx="1228">
                  <c:v>69.5</c:v>
                </c:pt>
                <c:pt idx="1229">
                  <c:v>69.2</c:v>
                </c:pt>
                <c:pt idx="1230">
                  <c:v>67.599999999999994</c:v>
                </c:pt>
                <c:pt idx="1231">
                  <c:v>67.5</c:v>
                </c:pt>
                <c:pt idx="1232">
                  <c:v>68.2</c:v>
                </c:pt>
                <c:pt idx="1233">
                  <c:v>69</c:v>
                </c:pt>
                <c:pt idx="1234">
                  <c:v>67.599999999999994</c:v>
                </c:pt>
                <c:pt idx="1235">
                  <c:v>67.400000000000006</c:v>
                </c:pt>
                <c:pt idx="1236">
                  <c:v>67</c:v>
                </c:pt>
                <c:pt idx="1237">
                  <c:v>65.3</c:v>
                </c:pt>
                <c:pt idx="1238">
                  <c:v>67.099999999999994</c:v>
                </c:pt>
                <c:pt idx="1239">
                  <c:v>66.099999999999994</c:v>
                </c:pt>
                <c:pt idx="1240">
                  <c:v>65.3</c:v>
                </c:pt>
                <c:pt idx="1241">
                  <c:v>63.8</c:v>
                </c:pt>
                <c:pt idx="1242">
                  <c:v>63</c:v>
                </c:pt>
                <c:pt idx="1243">
                  <c:v>63.3</c:v>
                </c:pt>
                <c:pt idx="1244">
                  <c:v>62.9</c:v>
                </c:pt>
                <c:pt idx="1245">
                  <c:v>62.9</c:v>
                </c:pt>
                <c:pt idx="1246">
                  <c:v>63.3</c:v>
                </c:pt>
                <c:pt idx="1247">
                  <c:v>63.4</c:v>
                </c:pt>
                <c:pt idx="1248">
                  <c:v>63.6</c:v>
                </c:pt>
                <c:pt idx="1249">
                  <c:v>64</c:v>
                </c:pt>
                <c:pt idx="1250">
                  <c:v>64</c:v>
                </c:pt>
                <c:pt idx="1251">
                  <c:v>64</c:v>
                </c:pt>
                <c:pt idx="1252">
                  <c:v>64</c:v>
                </c:pt>
                <c:pt idx="1253">
                  <c:v>64</c:v>
                </c:pt>
                <c:pt idx="1254">
                  <c:v>65</c:v>
                </c:pt>
                <c:pt idx="1255">
                  <c:v>64.599999999999994</c:v>
                </c:pt>
                <c:pt idx="1256">
                  <c:v>64.8</c:v>
                </c:pt>
                <c:pt idx="1257">
                  <c:v>64.8</c:v>
                </c:pt>
                <c:pt idx="1258">
                  <c:v>64.599999999999994</c:v>
                </c:pt>
                <c:pt idx="1259">
                  <c:v>64.5</c:v>
                </c:pt>
                <c:pt idx="1260">
                  <c:v>63.9</c:v>
                </c:pt>
                <c:pt idx="1261">
                  <c:v>61.3</c:v>
                </c:pt>
                <c:pt idx="1262">
                  <c:v>61.4</c:v>
                </c:pt>
                <c:pt idx="1263">
                  <c:v>62.4</c:v>
                </c:pt>
                <c:pt idx="1264">
                  <c:v>62.1</c:v>
                </c:pt>
                <c:pt idx="1265">
                  <c:v>61.8</c:v>
                </c:pt>
                <c:pt idx="1266">
                  <c:v>61.9</c:v>
                </c:pt>
                <c:pt idx="1267">
                  <c:v>61.6</c:v>
                </c:pt>
                <c:pt idx="1268">
                  <c:v>62.4</c:v>
                </c:pt>
                <c:pt idx="1269">
                  <c:v>63.7</c:v>
                </c:pt>
                <c:pt idx="1270">
                  <c:v>63.6</c:v>
                </c:pt>
                <c:pt idx="1271">
                  <c:v>63.3</c:v>
                </c:pt>
                <c:pt idx="1272">
                  <c:v>62.5</c:v>
                </c:pt>
                <c:pt idx="1273">
                  <c:v>62.3</c:v>
                </c:pt>
                <c:pt idx="1274">
                  <c:v>63.6</c:v>
                </c:pt>
                <c:pt idx="1275">
                  <c:v>62.3</c:v>
                </c:pt>
                <c:pt idx="1276">
                  <c:v>60.9</c:v>
                </c:pt>
                <c:pt idx="1277">
                  <c:v>52.2</c:v>
                </c:pt>
                <c:pt idx="1278">
                  <c:v>49.7</c:v>
                </c:pt>
                <c:pt idx="1279">
                  <c:v>51</c:v>
                </c:pt>
                <c:pt idx="1280">
                  <c:v>51.1</c:v>
                </c:pt>
                <c:pt idx="1281">
                  <c:v>51.9</c:v>
                </c:pt>
                <c:pt idx="1282">
                  <c:v>52.9</c:v>
                </c:pt>
                <c:pt idx="1283">
                  <c:v>51.5</c:v>
                </c:pt>
                <c:pt idx="1284">
                  <c:v>52.5</c:v>
                </c:pt>
                <c:pt idx="1285">
                  <c:v>52.2</c:v>
                </c:pt>
                <c:pt idx="1286">
                  <c:v>52.4</c:v>
                </c:pt>
                <c:pt idx="1287">
                  <c:v>52.2</c:v>
                </c:pt>
                <c:pt idx="1288">
                  <c:v>52</c:v>
                </c:pt>
                <c:pt idx="1289">
                  <c:v>52.2</c:v>
                </c:pt>
                <c:pt idx="1290">
                  <c:v>53</c:v>
                </c:pt>
                <c:pt idx="1291">
                  <c:v>52.8</c:v>
                </c:pt>
                <c:pt idx="1292">
                  <c:v>52.7</c:v>
                </c:pt>
                <c:pt idx="1293">
                  <c:v>53</c:v>
                </c:pt>
                <c:pt idx="1294">
                  <c:v>52.9</c:v>
                </c:pt>
                <c:pt idx="1295">
                  <c:v>51.5</c:v>
                </c:pt>
                <c:pt idx="1296">
                  <c:v>52.6</c:v>
                </c:pt>
                <c:pt idx="1297">
                  <c:v>53.6</c:v>
                </c:pt>
                <c:pt idx="1298">
                  <c:v>53.7</c:v>
                </c:pt>
                <c:pt idx="1299">
                  <c:v>53.7</c:v>
                </c:pt>
                <c:pt idx="1300">
                  <c:v>54.4</c:v>
                </c:pt>
                <c:pt idx="1301">
                  <c:v>54.5</c:v>
                </c:pt>
                <c:pt idx="1302">
                  <c:v>54.6</c:v>
                </c:pt>
                <c:pt idx="1303">
                  <c:v>54.1</c:v>
                </c:pt>
                <c:pt idx="1304">
                  <c:v>54.1</c:v>
                </c:pt>
                <c:pt idx="1305">
                  <c:v>54.1</c:v>
                </c:pt>
                <c:pt idx="1306">
                  <c:v>54.2</c:v>
                </c:pt>
                <c:pt idx="1307">
                  <c:v>54</c:v>
                </c:pt>
                <c:pt idx="1308">
                  <c:v>54.1</c:v>
                </c:pt>
                <c:pt idx="1309">
                  <c:v>52.5</c:v>
                </c:pt>
                <c:pt idx="1310">
                  <c:v>52.8</c:v>
                </c:pt>
                <c:pt idx="1311">
                  <c:v>51.1</c:v>
                </c:pt>
                <c:pt idx="1312">
                  <c:v>51.2</c:v>
                </c:pt>
                <c:pt idx="1313">
                  <c:v>50.6</c:v>
                </c:pt>
                <c:pt idx="1314">
                  <c:v>51</c:v>
                </c:pt>
                <c:pt idx="1315">
                  <c:v>51</c:v>
                </c:pt>
                <c:pt idx="1316">
                  <c:v>50.2</c:v>
                </c:pt>
                <c:pt idx="1317">
                  <c:v>50.1</c:v>
                </c:pt>
                <c:pt idx="1318">
                  <c:v>50.1</c:v>
                </c:pt>
                <c:pt idx="1319">
                  <c:v>49.85</c:v>
                </c:pt>
                <c:pt idx="1320">
                  <c:v>47.5</c:v>
                </c:pt>
                <c:pt idx="1321">
                  <c:v>47.55</c:v>
                </c:pt>
                <c:pt idx="1322">
                  <c:v>48.2</c:v>
                </c:pt>
                <c:pt idx="1323">
                  <c:v>49</c:v>
                </c:pt>
                <c:pt idx="1324">
                  <c:v>48.85</c:v>
                </c:pt>
                <c:pt idx="1325">
                  <c:v>49</c:v>
                </c:pt>
                <c:pt idx="1326">
                  <c:v>49.1</c:v>
                </c:pt>
                <c:pt idx="1327">
                  <c:v>48.45</c:v>
                </c:pt>
                <c:pt idx="1328">
                  <c:v>48.95</c:v>
                </c:pt>
                <c:pt idx="1329">
                  <c:v>49.4</c:v>
                </c:pt>
                <c:pt idx="1330">
                  <c:v>49.4</c:v>
                </c:pt>
                <c:pt idx="1331">
                  <c:v>48.15</c:v>
                </c:pt>
                <c:pt idx="1332">
                  <c:v>49</c:v>
                </c:pt>
                <c:pt idx="1333">
                  <c:v>48.8</c:v>
                </c:pt>
                <c:pt idx="1334">
                  <c:v>48.95</c:v>
                </c:pt>
                <c:pt idx="1335">
                  <c:v>47.45</c:v>
                </c:pt>
                <c:pt idx="1336">
                  <c:v>48.65</c:v>
                </c:pt>
                <c:pt idx="1337">
                  <c:v>49.5</c:v>
                </c:pt>
                <c:pt idx="1338">
                  <c:v>48</c:v>
                </c:pt>
                <c:pt idx="1339">
                  <c:v>47.65</c:v>
                </c:pt>
                <c:pt idx="1340">
                  <c:v>46</c:v>
                </c:pt>
                <c:pt idx="1341">
                  <c:v>45.2</c:v>
                </c:pt>
                <c:pt idx="1342">
                  <c:v>45.35</c:v>
                </c:pt>
                <c:pt idx="1343">
                  <c:v>45.25</c:v>
                </c:pt>
                <c:pt idx="1344">
                  <c:v>46.7</c:v>
                </c:pt>
                <c:pt idx="1345">
                  <c:v>47.4</c:v>
                </c:pt>
                <c:pt idx="1346">
                  <c:v>47.85</c:v>
                </c:pt>
                <c:pt idx="1347">
                  <c:v>48.6</c:v>
                </c:pt>
                <c:pt idx="1348">
                  <c:v>46.5</c:v>
                </c:pt>
                <c:pt idx="1349">
                  <c:v>45.4</c:v>
                </c:pt>
                <c:pt idx="1350">
                  <c:v>45.55</c:v>
                </c:pt>
                <c:pt idx="1351">
                  <c:v>45.3</c:v>
                </c:pt>
                <c:pt idx="1352">
                  <c:v>46.7</c:v>
                </c:pt>
                <c:pt idx="1353">
                  <c:v>45.2</c:v>
                </c:pt>
                <c:pt idx="1354">
                  <c:v>45.3</c:v>
                </c:pt>
                <c:pt idx="1355">
                  <c:v>46.15</c:v>
                </c:pt>
                <c:pt idx="1356">
                  <c:v>45.5</c:v>
                </c:pt>
                <c:pt idx="1357">
                  <c:v>47.5</c:v>
                </c:pt>
                <c:pt idx="1358">
                  <c:v>47.7</c:v>
                </c:pt>
                <c:pt idx="1359">
                  <c:v>49.15</c:v>
                </c:pt>
                <c:pt idx="1360">
                  <c:v>48.6</c:v>
                </c:pt>
                <c:pt idx="1361">
                  <c:v>48.1</c:v>
                </c:pt>
                <c:pt idx="1362">
                  <c:v>47.75</c:v>
                </c:pt>
                <c:pt idx="1363">
                  <c:v>47.5</c:v>
                </c:pt>
                <c:pt idx="1364">
                  <c:v>48.3</c:v>
                </c:pt>
                <c:pt idx="1365">
                  <c:v>47.3</c:v>
                </c:pt>
                <c:pt idx="1366">
                  <c:v>49.8</c:v>
                </c:pt>
                <c:pt idx="1367">
                  <c:v>49.7</c:v>
                </c:pt>
                <c:pt idx="1368">
                  <c:v>48.85</c:v>
                </c:pt>
                <c:pt idx="1369">
                  <c:v>48.5</c:v>
                </c:pt>
                <c:pt idx="1370">
                  <c:v>49.6</c:v>
                </c:pt>
                <c:pt idx="1371">
                  <c:v>49.7</c:v>
                </c:pt>
                <c:pt idx="1372">
                  <c:v>48.95</c:v>
                </c:pt>
                <c:pt idx="1373">
                  <c:v>49.25</c:v>
                </c:pt>
                <c:pt idx="1374">
                  <c:v>49.3</c:v>
                </c:pt>
                <c:pt idx="1375">
                  <c:v>48.8</c:v>
                </c:pt>
                <c:pt idx="1376">
                  <c:v>47.65</c:v>
                </c:pt>
                <c:pt idx="1377">
                  <c:v>46.8</c:v>
                </c:pt>
                <c:pt idx="1378">
                  <c:v>42.5</c:v>
                </c:pt>
                <c:pt idx="1379">
                  <c:v>42.5</c:v>
                </c:pt>
                <c:pt idx="1380">
                  <c:v>42.5</c:v>
                </c:pt>
                <c:pt idx="1381">
                  <c:v>42.7</c:v>
                </c:pt>
                <c:pt idx="1382">
                  <c:v>43.8</c:v>
                </c:pt>
                <c:pt idx="1383">
                  <c:v>44.5</c:v>
                </c:pt>
                <c:pt idx="1384">
                  <c:v>44.35</c:v>
                </c:pt>
                <c:pt idx="1385">
                  <c:v>43.9</c:v>
                </c:pt>
                <c:pt idx="1386">
                  <c:v>44.25</c:v>
                </c:pt>
                <c:pt idx="1387">
                  <c:v>44.55</c:v>
                </c:pt>
                <c:pt idx="1388">
                  <c:v>44</c:v>
                </c:pt>
                <c:pt idx="1389">
                  <c:v>43.6</c:v>
                </c:pt>
                <c:pt idx="1390">
                  <c:v>44.25</c:v>
                </c:pt>
                <c:pt idx="1391">
                  <c:v>43.05</c:v>
                </c:pt>
                <c:pt idx="1392">
                  <c:v>42.65</c:v>
                </c:pt>
                <c:pt idx="1393">
                  <c:v>42.6</c:v>
                </c:pt>
                <c:pt idx="1394">
                  <c:v>42.6</c:v>
                </c:pt>
                <c:pt idx="1395">
                  <c:v>40.85</c:v>
                </c:pt>
                <c:pt idx="1396">
                  <c:v>41.4</c:v>
                </c:pt>
                <c:pt idx="1397">
                  <c:v>41.65</c:v>
                </c:pt>
                <c:pt idx="1398">
                  <c:v>42.05</c:v>
                </c:pt>
                <c:pt idx="1399">
                  <c:v>43.3</c:v>
                </c:pt>
                <c:pt idx="1400">
                  <c:v>43.1</c:v>
                </c:pt>
                <c:pt idx="1401">
                  <c:v>42.5</c:v>
                </c:pt>
                <c:pt idx="1402">
                  <c:v>42.35</c:v>
                </c:pt>
                <c:pt idx="1403">
                  <c:v>42.05</c:v>
                </c:pt>
                <c:pt idx="1404">
                  <c:v>41.6</c:v>
                </c:pt>
                <c:pt idx="1405">
                  <c:v>41.6</c:v>
                </c:pt>
                <c:pt idx="1406">
                  <c:v>42.35</c:v>
                </c:pt>
                <c:pt idx="1407">
                  <c:v>43.15</c:v>
                </c:pt>
                <c:pt idx="1408">
                  <c:v>43.45</c:v>
                </c:pt>
                <c:pt idx="1409">
                  <c:v>45.85</c:v>
                </c:pt>
                <c:pt idx="1410">
                  <c:v>45.75</c:v>
                </c:pt>
                <c:pt idx="1411">
                  <c:v>41.8</c:v>
                </c:pt>
                <c:pt idx="1412">
                  <c:v>42.65</c:v>
                </c:pt>
                <c:pt idx="1413">
                  <c:v>43.55</c:v>
                </c:pt>
                <c:pt idx="1414">
                  <c:v>42.55</c:v>
                </c:pt>
                <c:pt idx="1415">
                  <c:v>42.4</c:v>
                </c:pt>
                <c:pt idx="1416">
                  <c:v>43.7</c:v>
                </c:pt>
                <c:pt idx="1417">
                  <c:v>43.6</c:v>
                </c:pt>
                <c:pt idx="1418">
                  <c:v>43.4</c:v>
                </c:pt>
                <c:pt idx="1419">
                  <c:v>42.1</c:v>
                </c:pt>
                <c:pt idx="1420">
                  <c:v>41.85</c:v>
                </c:pt>
                <c:pt idx="1421">
                  <c:v>40.6</c:v>
                </c:pt>
                <c:pt idx="1422">
                  <c:v>40.65</c:v>
                </c:pt>
                <c:pt idx="1423">
                  <c:v>39.799999999999997</c:v>
                </c:pt>
                <c:pt idx="1424">
                  <c:v>39.6</c:v>
                </c:pt>
                <c:pt idx="1425">
                  <c:v>39.65</c:v>
                </c:pt>
                <c:pt idx="1426">
                  <c:v>40.15</c:v>
                </c:pt>
                <c:pt idx="1427">
                  <c:v>40.35</c:v>
                </c:pt>
                <c:pt idx="1428">
                  <c:v>41.5</c:v>
                </c:pt>
                <c:pt idx="1429">
                  <c:v>42.1</c:v>
                </c:pt>
                <c:pt idx="1430">
                  <c:v>42.4</c:v>
                </c:pt>
                <c:pt idx="1431">
                  <c:v>42.9</c:v>
                </c:pt>
                <c:pt idx="1432">
                  <c:v>42.5</c:v>
                </c:pt>
                <c:pt idx="1433">
                  <c:v>42.25</c:v>
                </c:pt>
                <c:pt idx="1434">
                  <c:v>40.6</c:v>
                </c:pt>
                <c:pt idx="1435">
                  <c:v>42.5</c:v>
                </c:pt>
                <c:pt idx="1436">
                  <c:v>41.2</c:v>
                </c:pt>
                <c:pt idx="1437">
                  <c:v>41.5</c:v>
                </c:pt>
                <c:pt idx="1438">
                  <c:v>41.6</c:v>
                </c:pt>
                <c:pt idx="1439">
                  <c:v>41</c:v>
                </c:pt>
                <c:pt idx="1440">
                  <c:v>41.1</c:v>
                </c:pt>
                <c:pt idx="1441">
                  <c:v>41</c:v>
                </c:pt>
                <c:pt idx="1442">
                  <c:v>40.950000000000003</c:v>
                </c:pt>
                <c:pt idx="1443">
                  <c:v>41.3</c:v>
                </c:pt>
                <c:pt idx="1444">
                  <c:v>41.3</c:v>
                </c:pt>
                <c:pt idx="1445">
                  <c:v>40.950000000000003</c:v>
                </c:pt>
                <c:pt idx="1446">
                  <c:v>41.3</c:v>
                </c:pt>
                <c:pt idx="1447">
                  <c:v>42.45</c:v>
                </c:pt>
                <c:pt idx="1448">
                  <c:v>42.8</c:v>
                </c:pt>
                <c:pt idx="1449">
                  <c:v>43.55</c:v>
                </c:pt>
                <c:pt idx="1450">
                  <c:v>43.8</c:v>
                </c:pt>
                <c:pt idx="1451">
                  <c:v>43.8</c:v>
                </c:pt>
                <c:pt idx="1452">
                  <c:v>43.8</c:v>
                </c:pt>
                <c:pt idx="1453">
                  <c:v>44.5</c:v>
                </c:pt>
                <c:pt idx="1454">
                  <c:v>44.5</c:v>
                </c:pt>
                <c:pt idx="1455">
                  <c:v>44.3</c:v>
                </c:pt>
                <c:pt idx="1456">
                  <c:v>44.3</c:v>
                </c:pt>
                <c:pt idx="1457">
                  <c:v>43.7</c:v>
                </c:pt>
                <c:pt idx="1458">
                  <c:v>43.6</c:v>
                </c:pt>
                <c:pt idx="1459">
                  <c:v>44.25</c:v>
                </c:pt>
                <c:pt idx="1460">
                  <c:v>43.8</c:v>
                </c:pt>
                <c:pt idx="1461">
                  <c:v>43.9</c:v>
                </c:pt>
                <c:pt idx="1462">
                  <c:v>44.7</c:v>
                </c:pt>
                <c:pt idx="1463">
                  <c:v>44.3</c:v>
                </c:pt>
                <c:pt idx="1464">
                  <c:v>44.25</c:v>
                </c:pt>
                <c:pt idx="1465">
                  <c:v>44.4</c:v>
                </c:pt>
                <c:pt idx="1466">
                  <c:v>44.55</c:v>
                </c:pt>
                <c:pt idx="1467">
                  <c:v>44.2</c:v>
                </c:pt>
                <c:pt idx="1468">
                  <c:v>43.3</c:v>
                </c:pt>
                <c:pt idx="1469">
                  <c:v>43.95</c:v>
                </c:pt>
                <c:pt idx="1470">
                  <c:v>44.5</c:v>
                </c:pt>
                <c:pt idx="1471">
                  <c:v>44</c:v>
                </c:pt>
                <c:pt idx="1472">
                  <c:v>43.65</c:v>
                </c:pt>
                <c:pt idx="1473">
                  <c:v>44</c:v>
                </c:pt>
                <c:pt idx="1474">
                  <c:v>43.3</c:v>
                </c:pt>
                <c:pt idx="1475">
                  <c:v>41.95</c:v>
                </c:pt>
                <c:pt idx="1476">
                  <c:v>41</c:v>
                </c:pt>
                <c:pt idx="1477">
                  <c:v>40.25</c:v>
                </c:pt>
                <c:pt idx="1478">
                  <c:v>40</c:v>
                </c:pt>
                <c:pt idx="1479">
                  <c:v>39.35</c:v>
                </c:pt>
                <c:pt idx="1480">
                  <c:v>39.299999999999997</c:v>
                </c:pt>
                <c:pt idx="1481">
                  <c:v>39.299999999999997</c:v>
                </c:pt>
                <c:pt idx="1482">
                  <c:v>39.299999999999997</c:v>
                </c:pt>
                <c:pt idx="1483">
                  <c:v>39.5</c:v>
                </c:pt>
                <c:pt idx="1484">
                  <c:v>39.4</c:v>
                </c:pt>
                <c:pt idx="1485">
                  <c:v>40.4</c:v>
                </c:pt>
                <c:pt idx="1486">
                  <c:v>40</c:v>
                </c:pt>
                <c:pt idx="1487">
                  <c:v>39</c:v>
                </c:pt>
                <c:pt idx="1488">
                  <c:v>39.15</c:v>
                </c:pt>
                <c:pt idx="1489">
                  <c:v>37.35</c:v>
                </c:pt>
                <c:pt idx="1490">
                  <c:v>38.5</c:v>
                </c:pt>
                <c:pt idx="1491">
                  <c:v>38.25</c:v>
                </c:pt>
                <c:pt idx="1492">
                  <c:v>37.75</c:v>
                </c:pt>
                <c:pt idx="1493">
                  <c:v>38.799999999999997</c:v>
                </c:pt>
                <c:pt idx="1494">
                  <c:v>38.700000000000003</c:v>
                </c:pt>
                <c:pt idx="1495">
                  <c:v>38</c:v>
                </c:pt>
                <c:pt idx="1496">
                  <c:v>38.5</c:v>
                </c:pt>
                <c:pt idx="1497">
                  <c:v>37.65</c:v>
                </c:pt>
                <c:pt idx="1498">
                  <c:v>37.950000000000003</c:v>
                </c:pt>
                <c:pt idx="1499">
                  <c:v>37.65</c:v>
                </c:pt>
                <c:pt idx="1500">
                  <c:v>38</c:v>
                </c:pt>
                <c:pt idx="1501">
                  <c:v>37.6</c:v>
                </c:pt>
                <c:pt idx="1502">
                  <c:v>37.700000000000003</c:v>
                </c:pt>
                <c:pt idx="1503">
                  <c:v>38.65</c:v>
                </c:pt>
                <c:pt idx="1504">
                  <c:v>37.299999999999997</c:v>
                </c:pt>
                <c:pt idx="1505">
                  <c:v>36.6</c:v>
                </c:pt>
                <c:pt idx="1506">
                  <c:v>37.65</c:v>
                </c:pt>
                <c:pt idx="1507">
                  <c:v>37.15</c:v>
                </c:pt>
                <c:pt idx="1508">
                  <c:v>37.6</c:v>
                </c:pt>
                <c:pt idx="1509">
                  <c:v>37.450000000000003</c:v>
                </c:pt>
                <c:pt idx="1510">
                  <c:v>36.200000000000003</c:v>
                </c:pt>
                <c:pt idx="1511">
                  <c:v>36.85</c:v>
                </c:pt>
                <c:pt idx="1512">
                  <c:v>36.299999999999997</c:v>
                </c:pt>
                <c:pt idx="1513">
                  <c:v>35.9</c:v>
                </c:pt>
                <c:pt idx="1514">
                  <c:v>35.799999999999997</c:v>
                </c:pt>
                <c:pt idx="1515">
                  <c:v>36.35</c:v>
                </c:pt>
                <c:pt idx="1516">
                  <c:v>37</c:v>
                </c:pt>
                <c:pt idx="1517">
                  <c:v>37.25</c:v>
                </c:pt>
                <c:pt idx="1518">
                  <c:v>36.4</c:v>
                </c:pt>
                <c:pt idx="1519">
                  <c:v>36.299999999999997</c:v>
                </c:pt>
                <c:pt idx="1520">
                  <c:v>36.549999999999997</c:v>
                </c:pt>
                <c:pt idx="1521">
                  <c:v>36.4</c:v>
                </c:pt>
                <c:pt idx="1522">
                  <c:v>36.6</c:v>
                </c:pt>
                <c:pt idx="1523">
                  <c:v>36.6</c:v>
                </c:pt>
                <c:pt idx="1524">
                  <c:v>36.1</c:v>
                </c:pt>
                <c:pt idx="1525">
                  <c:v>36.5</c:v>
                </c:pt>
                <c:pt idx="1526">
                  <c:v>36.549999999999997</c:v>
                </c:pt>
                <c:pt idx="1527">
                  <c:v>36.799999999999997</c:v>
                </c:pt>
                <c:pt idx="1528">
                  <c:v>37.049999999999997</c:v>
                </c:pt>
                <c:pt idx="1529">
                  <c:v>37.200000000000003</c:v>
                </c:pt>
                <c:pt idx="1530">
                  <c:v>36.950000000000003</c:v>
                </c:pt>
                <c:pt idx="1531">
                  <c:v>36.700000000000003</c:v>
                </c:pt>
                <c:pt idx="1532">
                  <c:v>36.700000000000003</c:v>
                </c:pt>
                <c:pt idx="1533">
                  <c:v>36.65</c:v>
                </c:pt>
                <c:pt idx="1534">
                  <c:v>36.799999999999997</c:v>
                </c:pt>
                <c:pt idx="1535">
                  <c:v>36.200000000000003</c:v>
                </c:pt>
                <c:pt idx="1536">
                  <c:v>37.700000000000003</c:v>
                </c:pt>
                <c:pt idx="1537">
                  <c:v>38</c:v>
                </c:pt>
                <c:pt idx="1538">
                  <c:v>39</c:v>
                </c:pt>
                <c:pt idx="1539">
                  <c:v>38.75</c:v>
                </c:pt>
                <c:pt idx="1540">
                  <c:v>38.799999999999997</c:v>
                </c:pt>
                <c:pt idx="1541">
                  <c:v>38.6</c:v>
                </c:pt>
                <c:pt idx="1542">
                  <c:v>38.4</c:v>
                </c:pt>
                <c:pt idx="1543">
                  <c:v>38.85</c:v>
                </c:pt>
                <c:pt idx="1544">
                  <c:v>39.5</c:v>
                </c:pt>
                <c:pt idx="1545">
                  <c:v>39.4</c:v>
                </c:pt>
                <c:pt idx="1546">
                  <c:v>38.75</c:v>
                </c:pt>
                <c:pt idx="1547">
                  <c:v>38.6</c:v>
                </c:pt>
                <c:pt idx="1548">
                  <c:v>37.799999999999997</c:v>
                </c:pt>
                <c:pt idx="1549">
                  <c:v>37.450000000000003</c:v>
                </c:pt>
                <c:pt idx="1550">
                  <c:v>36.299999999999997</c:v>
                </c:pt>
                <c:pt idx="1551">
                  <c:v>35.35</c:v>
                </c:pt>
                <c:pt idx="1552">
                  <c:v>34.9</c:v>
                </c:pt>
                <c:pt idx="1553">
                  <c:v>34</c:v>
                </c:pt>
                <c:pt idx="1554">
                  <c:v>34.4</c:v>
                </c:pt>
                <c:pt idx="1555">
                  <c:v>34.5</c:v>
                </c:pt>
                <c:pt idx="1556">
                  <c:v>34.299999999999997</c:v>
                </c:pt>
                <c:pt idx="1557">
                  <c:v>34.35</c:v>
                </c:pt>
                <c:pt idx="1558">
                  <c:v>34.450000000000003</c:v>
                </c:pt>
                <c:pt idx="1559">
                  <c:v>35.950000000000003</c:v>
                </c:pt>
                <c:pt idx="1560">
                  <c:v>35.950000000000003</c:v>
                </c:pt>
                <c:pt idx="1561">
                  <c:v>36</c:v>
                </c:pt>
                <c:pt idx="1562">
                  <c:v>35.799999999999997</c:v>
                </c:pt>
                <c:pt idx="1563">
                  <c:v>36.75</c:v>
                </c:pt>
                <c:pt idx="1564">
                  <c:v>36.299999999999997</c:v>
                </c:pt>
                <c:pt idx="1565">
                  <c:v>36.4</c:v>
                </c:pt>
                <c:pt idx="1566">
                  <c:v>37.049999999999997</c:v>
                </c:pt>
                <c:pt idx="1567">
                  <c:v>37.200000000000003</c:v>
                </c:pt>
                <c:pt idx="1568">
                  <c:v>37.299999999999997</c:v>
                </c:pt>
                <c:pt idx="1569">
                  <c:v>37.299999999999997</c:v>
                </c:pt>
                <c:pt idx="1570">
                  <c:v>38.450000000000003</c:v>
                </c:pt>
                <c:pt idx="1571">
                  <c:v>37.85</c:v>
                </c:pt>
                <c:pt idx="1572">
                  <c:v>36.950000000000003</c:v>
                </c:pt>
                <c:pt idx="1573">
                  <c:v>36.9</c:v>
                </c:pt>
                <c:pt idx="1574">
                  <c:v>36.6</c:v>
                </c:pt>
                <c:pt idx="1575">
                  <c:v>36.5</c:v>
                </c:pt>
                <c:pt idx="1576">
                  <c:v>37.25</c:v>
                </c:pt>
                <c:pt idx="1577">
                  <c:v>37.299999999999997</c:v>
                </c:pt>
                <c:pt idx="1578">
                  <c:v>37.299999999999997</c:v>
                </c:pt>
                <c:pt idx="1579">
                  <c:v>36.950000000000003</c:v>
                </c:pt>
                <c:pt idx="1580">
                  <c:v>38</c:v>
                </c:pt>
                <c:pt idx="1581">
                  <c:v>37.6</c:v>
                </c:pt>
                <c:pt idx="1582">
                  <c:v>37.4</c:v>
                </c:pt>
                <c:pt idx="1583">
                  <c:v>37.450000000000003</c:v>
                </c:pt>
                <c:pt idx="1584">
                  <c:v>37.200000000000003</c:v>
                </c:pt>
                <c:pt idx="1585">
                  <c:v>37.4</c:v>
                </c:pt>
                <c:pt idx="1586">
                  <c:v>37.1</c:v>
                </c:pt>
                <c:pt idx="1587">
                  <c:v>37.450000000000003</c:v>
                </c:pt>
                <c:pt idx="1588">
                  <c:v>38.299999999999997</c:v>
                </c:pt>
                <c:pt idx="1589">
                  <c:v>38.549999999999997</c:v>
                </c:pt>
                <c:pt idx="1590">
                  <c:v>38.200000000000003</c:v>
                </c:pt>
                <c:pt idx="1591">
                  <c:v>38.35</c:v>
                </c:pt>
                <c:pt idx="1592">
                  <c:v>38.85</c:v>
                </c:pt>
                <c:pt idx="1593">
                  <c:v>38.299999999999997</c:v>
                </c:pt>
                <c:pt idx="1594">
                  <c:v>38.700000000000003</c:v>
                </c:pt>
                <c:pt idx="1595">
                  <c:v>38.450000000000003</c:v>
                </c:pt>
                <c:pt idx="1596">
                  <c:v>38.049999999999997</c:v>
                </c:pt>
                <c:pt idx="1597">
                  <c:v>38.299999999999997</c:v>
                </c:pt>
                <c:pt idx="1598">
                  <c:v>37.9</c:v>
                </c:pt>
                <c:pt idx="1599">
                  <c:v>37.299999999999997</c:v>
                </c:pt>
                <c:pt idx="1600">
                  <c:v>37.25</c:v>
                </c:pt>
                <c:pt idx="1601">
                  <c:v>37.1</c:v>
                </c:pt>
                <c:pt idx="1602">
                  <c:v>36.799999999999997</c:v>
                </c:pt>
                <c:pt idx="1603">
                  <c:v>36.799999999999997</c:v>
                </c:pt>
                <c:pt idx="1604">
                  <c:v>37.049999999999997</c:v>
                </c:pt>
                <c:pt idx="1605">
                  <c:v>37.15</c:v>
                </c:pt>
                <c:pt idx="1606">
                  <c:v>36.799999999999997</c:v>
                </c:pt>
                <c:pt idx="1607">
                  <c:v>36.450000000000003</c:v>
                </c:pt>
                <c:pt idx="1608">
                  <c:v>36.85</c:v>
                </c:pt>
                <c:pt idx="1609">
                  <c:v>36.65</c:v>
                </c:pt>
                <c:pt idx="1610">
                  <c:v>38.6</c:v>
                </c:pt>
                <c:pt idx="1611">
                  <c:v>40</c:v>
                </c:pt>
                <c:pt idx="1612">
                  <c:v>39.9</c:v>
                </c:pt>
                <c:pt idx="1613">
                  <c:v>40.1</c:v>
                </c:pt>
                <c:pt idx="1614">
                  <c:v>39.6</c:v>
                </c:pt>
                <c:pt idx="1615">
                  <c:v>39</c:v>
                </c:pt>
                <c:pt idx="1616">
                  <c:v>38.9</c:v>
                </c:pt>
                <c:pt idx="1617">
                  <c:v>38.65</c:v>
                </c:pt>
                <c:pt idx="1618">
                  <c:v>38.65</c:v>
                </c:pt>
                <c:pt idx="1619">
                  <c:v>37.799999999999997</c:v>
                </c:pt>
                <c:pt idx="1620">
                  <c:v>37.15</c:v>
                </c:pt>
                <c:pt idx="1621">
                  <c:v>36.950000000000003</c:v>
                </c:pt>
                <c:pt idx="1622">
                  <c:v>37.799999999999997</c:v>
                </c:pt>
                <c:pt idx="1623">
                  <c:v>37.85</c:v>
                </c:pt>
                <c:pt idx="1624">
                  <c:v>37.299999999999997</c:v>
                </c:pt>
                <c:pt idx="1625">
                  <c:v>37.950000000000003</c:v>
                </c:pt>
                <c:pt idx="1626">
                  <c:v>37.85</c:v>
                </c:pt>
                <c:pt idx="1627">
                  <c:v>37.549999999999997</c:v>
                </c:pt>
                <c:pt idx="1628">
                  <c:v>38.299999999999997</c:v>
                </c:pt>
                <c:pt idx="1629">
                  <c:v>39.049999999999997</c:v>
                </c:pt>
                <c:pt idx="1630">
                  <c:v>38.799999999999997</c:v>
                </c:pt>
                <c:pt idx="1631">
                  <c:v>38.200000000000003</c:v>
                </c:pt>
                <c:pt idx="1632">
                  <c:v>37.6</c:v>
                </c:pt>
                <c:pt idx="1633">
                  <c:v>38.200000000000003</c:v>
                </c:pt>
                <c:pt idx="1634">
                  <c:v>38.200000000000003</c:v>
                </c:pt>
                <c:pt idx="1635">
                  <c:v>38.200000000000003</c:v>
                </c:pt>
                <c:pt idx="1636">
                  <c:v>38.700000000000003</c:v>
                </c:pt>
                <c:pt idx="1637">
                  <c:v>38.799999999999997</c:v>
                </c:pt>
                <c:pt idx="1638">
                  <c:v>38.700000000000003</c:v>
                </c:pt>
                <c:pt idx="1639">
                  <c:v>38.700000000000003</c:v>
                </c:pt>
                <c:pt idx="1640">
                  <c:v>37.9</c:v>
                </c:pt>
                <c:pt idx="1641">
                  <c:v>40.1</c:v>
                </c:pt>
                <c:pt idx="1642">
                  <c:v>40.4</c:v>
                </c:pt>
                <c:pt idx="1643">
                  <c:v>39.6</c:v>
                </c:pt>
                <c:pt idx="1644">
                  <c:v>39.299999999999997</c:v>
                </c:pt>
                <c:pt idx="1645">
                  <c:v>40</c:v>
                </c:pt>
                <c:pt idx="1646">
                  <c:v>40.9</c:v>
                </c:pt>
                <c:pt idx="1647">
                  <c:v>40.799999999999997</c:v>
                </c:pt>
                <c:pt idx="1648">
                  <c:v>41.7</c:v>
                </c:pt>
                <c:pt idx="1649">
                  <c:v>41.8</c:v>
                </c:pt>
                <c:pt idx="1650">
                  <c:v>41.8</c:v>
                </c:pt>
                <c:pt idx="1651">
                  <c:v>40.6</c:v>
                </c:pt>
                <c:pt idx="1652">
                  <c:v>40.4</c:v>
                </c:pt>
                <c:pt idx="1653">
                  <c:v>40.6</c:v>
                </c:pt>
                <c:pt idx="1654">
                  <c:v>40.799999999999997</c:v>
                </c:pt>
                <c:pt idx="1655">
                  <c:v>40.4</c:v>
                </c:pt>
                <c:pt idx="1656">
                  <c:v>39.700000000000003</c:v>
                </c:pt>
                <c:pt idx="1657">
                  <c:v>39.200000000000003</c:v>
                </c:pt>
                <c:pt idx="1658">
                  <c:v>39.6</c:v>
                </c:pt>
                <c:pt idx="1659">
                  <c:v>39.5</c:v>
                </c:pt>
                <c:pt idx="1660">
                  <c:v>39.6</c:v>
                </c:pt>
                <c:pt idx="1661">
                  <c:v>40.1</c:v>
                </c:pt>
                <c:pt idx="1662">
                  <c:v>39.200000000000003</c:v>
                </c:pt>
                <c:pt idx="1663">
                  <c:v>39.299999999999997</c:v>
                </c:pt>
                <c:pt idx="1664">
                  <c:v>39.1</c:v>
                </c:pt>
                <c:pt idx="1665">
                  <c:v>39.1</c:v>
                </c:pt>
                <c:pt idx="1666">
                  <c:v>39.1</c:v>
                </c:pt>
                <c:pt idx="1667">
                  <c:v>38.9</c:v>
                </c:pt>
                <c:pt idx="1668">
                  <c:v>38.6</c:v>
                </c:pt>
                <c:pt idx="1669">
                  <c:v>39.200000000000003</c:v>
                </c:pt>
                <c:pt idx="1670">
                  <c:v>38.9</c:v>
                </c:pt>
                <c:pt idx="1671">
                  <c:v>39.1</c:v>
                </c:pt>
                <c:pt idx="1672">
                  <c:v>38.700000000000003</c:v>
                </c:pt>
                <c:pt idx="1673">
                  <c:v>38.4</c:v>
                </c:pt>
                <c:pt idx="1674">
                  <c:v>39</c:v>
                </c:pt>
                <c:pt idx="1675">
                  <c:v>38.9</c:v>
                </c:pt>
                <c:pt idx="1676">
                  <c:v>38.4</c:v>
                </c:pt>
                <c:pt idx="1677">
                  <c:v>38.4</c:v>
                </c:pt>
                <c:pt idx="1678">
                  <c:v>38.700000000000003</c:v>
                </c:pt>
                <c:pt idx="1679">
                  <c:v>38.4</c:v>
                </c:pt>
                <c:pt idx="1680">
                  <c:v>39</c:v>
                </c:pt>
                <c:pt idx="1681">
                  <c:v>38.9</c:v>
                </c:pt>
                <c:pt idx="1682">
                  <c:v>39</c:v>
                </c:pt>
                <c:pt idx="1683">
                  <c:v>38.9</c:v>
                </c:pt>
                <c:pt idx="1684">
                  <c:v>39.4</c:v>
                </c:pt>
                <c:pt idx="1685">
                  <c:v>39</c:v>
                </c:pt>
                <c:pt idx="1686">
                  <c:v>37.799999999999997</c:v>
                </c:pt>
                <c:pt idx="1687">
                  <c:v>38.200000000000003</c:v>
                </c:pt>
                <c:pt idx="1688">
                  <c:v>37.799999999999997</c:v>
                </c:pt>
                <c:pt idx="1689">
                  <c:v>37.700000000000003</c:v>
                </c:pt>
                <c:pt idx="1690">
                  <c:v>37.299999999999997</c:v>
                </c:pt>
                <c:pt idx="1691">
                  <c:v>37.4</c:v>
                </c:pt>
                <c:pt idx="1692">
                  <c:v>37.6</c:v>
                </c:pt>
                <c:pt idx="1693">
                  <c:v>38</c:v>
                </c:pt>
                <c:pt idx="1694">
                  <c:v>37.6</c:v>
                </c:pt>
                <c:pt idx="1695">
                  <c:v>37.9</c:v>
                </c:pt>
                <c:pt idx="1696">
                  <c:v>37.9</c:v>
                </c:pt>
                <c:pt idx="1697">
                  <c:v>37.799999999999997</c:v>
                </c:pt>
                <c:pt idx="1698">
                  <c:v>38.299999999999997</c:v>
                </c:pt>
                <c:pt idx="1699">
                  <c:v>38.5</c:v>
                </c:pt>
                <c:pt idx="1700">
                  <c:v>39.9</c:v>
                </c:pt>
                <c:pt idx="1701">
                  <c:v>40.5</c:v>
                </c:pt>
                <c:pt idx="1702">
                  <c:v>40.6</c:v>
                </c:pt>
                <c:pt idx="1703">
                  <c:v>40.5</c:v>
                </c:pt>
                <c:pt idx="1704">
                  <c:v>40</c:v>
                </c:pt>
                <c:pt idx="1705">
                  <c:v>40.4</c:v>
                </c:pt>
                <c:pt idx="1706">
                  <c:v>40</c:v>
                </c:pt>
                <c:pt idx="1707">
                  <c:v>40</c:v>
                </c:pt>
                <c:pt idx="1708">
                  <c:v>40</c:v>
                </c:pt>
                <c:pt idx="1709">
                  <c:v>40</c:v>
                </c:pt>
                <c:pt idx="1710">
                  <c:v>40.4</c:v>
                </c:pt>
                <c:pt idx="1711">
                  <c:v>40.1</c:v>
                </c:pt>
                <c:pt idx="1712">
                  <c:v>40.1</c:v>
                </c:pt>
                <c:pt idx="1713">
                  <c:v>40.700000000000003</c:v>
                </c:pt>
                <c:pt idx="1714">
                  <c:v>40.5</c:v>
                </c:pt>
                <c:pt idx="1715">
                  <c:v>40.4</c:v>
                </c:pt>
                <c:pt idx="1716">
                  <c:v>39.9</c:v>
                </c:pt>
                <c:pt idx="1717">
                  <c:v>39.6</c:v>
                </c:pt>
                <c:pt idx="1718">
                  <c:v>39.299999999999997</c:v>
                </c:pt>
                <c:pt idx="1719">
                  <c:v>39.799999999999997</c:v>
                </c:pt>
                <c:pt idx="1720">
                  <c:v>39.700000000000003</c:v>
                </c:pt>
                <c:pt idx="1721">
                  <c:v>39.700000000000003</c:v>
                </c:pt>
                <c:pt idx="1722">
                  <c:v>39.1</c:v>
                </c:pt>
                <c:pt idx="1723">
                  <c:v>39.799999999999997</c:v>
                </c:pt>
                <c:pt idx="1724">
                  <c:v>38.9</c:v>
                </c:pt>
                <c:pt idx="1725">
                  <c:v>39.200000000000003</c:v>
                </c:pt>
                <c:pt idx="1726">
                  <c:v>39</c:v>
                </c:pt>
                <c:pt idx="1727">
                  <c:v>38.6</c:v>
                </c:pt>
                <c:pt idx="1728">
                  <c:v>38.299999999999997</c:v>
                </c:pt>
                <c:pt idx="1729">
                  <c:v>37.299999999999997</c:v>
                </c:pt>
                <c:pt idx="1730">
                  <c:v>37.4</c:v>
                </c:pt>
                <c:pt idx="1731">
                  <c:v>39.299999999999997</c:v>
                </c:pt>
                <c:pt idx="1732">
                  <c:v>38.700000000000003</c:v>
                </c:pt>
                <c:pt idx="1733">
                  <c:v>38</c:v>
                </c:pt>
                <c:pt idx="1734">
                  <c:v>37.5</c:v>
                </c:pt>
                <c:pt idx="1735">
                  <c:v>38.5</c:v>
                </c:pt>
                <c:pt idx="1736">
                  <c:v>38.200000000000003</c:v>
                </c:pt>
                <c:pt idx="1737">
                  <c:v>38</c:v>
                </c:pt>
                <c:pt idx="1738">
                  <c:v>38</c:v>
                </c:pt>
                <c:pt idx="1739">
                  <c:v>39</c:v>
                </c:pt>
                <c:pt idx="1740">
                  <c:v>39.1</c:v>
                </c:pt>
                <c:pt idx="1741">
                  <c:v>39.200000000000003</c:v>
                </c:pt>
                <c:pt idx="1742">
                  <c:v>38.1</c:v>
                </c:pt>
                <c:pt idx="1743">
                  <c:v>39.4</c:v>
                </c:pt>
                <c:pt idx="1744">
                  <c:v>39</c:v>
                </c:pt>
                <c:pt idx="1745">
                  <c:v>39.6</c:v>
                </c:pt>
                <c:pt idx="1746">
                  <c:v>39.5</c:v>
                </c:pt>
                <c:pt idx="1747">
                  <c:v>39.799999999999997</c:v>
                </c:pt>
                <c:pt idx="1748">
                  <c:v>40.4</c:v>
                </c:pt>
                <c:pt idx="1749">
                  <c:v>40.200000000000003</c:v>
                </c:pt>
                <c:pt idx="1750">
                  <c:v>39.200000000000003</c:v>
                </c:pt>
                <c:pt idx="1751">
                  <c:v>39.6</c:v>
                </c:pt>
                <c:pt idx="1752">
                  <c:v>39.200000000000003</c:v>
                </c:pt>
                <c:pt idx="1753">
                  <c:v>38.9</c:v>
                </c:pt>
                <c:pt idx="1754">
                  <c:v>38.1</c:v>
                </c:pt>
                <c:pt idx="1755">
                  <c:v>38.799999999999997</c:v>
                </c:pt>
                <c:pt idx="1756">
                  <c:v>38.200000000000003</c:v>
                </c:pt>
                <c:pt idx="1757">
                  <c:v>38</c:v>
                </c:pt>
                <c:pt idx="1758">
                  <c:v>38</c:v>
                </c:pt>
                <c:pt idx="1759">
                  <c:v>38</c:v>
                </c:pt>
                <c:pt idx="1760">
                  <c:v>38</c:v>
                </c:pt>
                <c:pt idx="1761">
                  <c:v>38.1</c:v>
                </c:pt>
                <c:pt idx="1762">
                  <c:v>38.4</c:v>
                </c:pt>
                <c:pt idx="1763">
                  <c:v>38.700000000000003</c:v>
                </c:pt>
                <c:pt idx="1764">
                  <c:v>39.9</c:v>
                </c:pt>
                <c:pt idx="1765">
                  <c:v>39.200000000000003</c:v>
                </c:pt>
                <c:pt idx="1766">
                  <c:v>39</c:v>
                </c:pt>
                <c:pt idx="1767">
                  <c:v>39.4</c:v>
                </c:pt>
                <c:pt idx="1768">
                  <c:v>39.5</c:v>
                </c:pt>
                <c:pt idx="1769">
                  <c:v>39.200000000000003</c:v>
                </c:pt>
                <c:pt idx="1770">
                  <c:v>39.299999999999997</c:v>
                </c:pt>
                <c:pt idx="1771">
                  <c:v>42.6</c:v>
                </c:pt>
                <c:pt idx="1772">
                  <c:v>43.1</c:v>
                </c:pt>
                <c:pt idx="1773">
                  <c:v>42.8</c:v>
                </c:pt>
                <c:pt idx="1774">
                  <c:v>42.3</c:v>
                </c:pt>
                <c:pt idx="1775">
                  <c:v>42.4</c:v>
                </c:pt>
                <c:pt idx="1776">
                  <c:v>42</c:v>
                </c:pt>
                <c:pt idx="1777">
                  <c:v>42</c:v>
                </c:pt>
                <c:pt idx="1778">
                  <c:v>41.6</c:v>
                </c:pt>
                <c:pt idx="1779">
                  <c:v>41.5</c:v>
                </c:pt>
                <c:pt idx="1780">
                  <c:v>41.5</c:v>
                </c:pt>
                <c:pt idx="1781">
                  <c:v>42.5</c:v>
                </c:pt>
                <c:pt idx="1782">
                  <c:v>41.8</c:v>
                </c:pt>
                <c:pt idx="1783">
                  <c:v>44</c:v>
                </c:pt>
                <c:pt idx="1784">
                  <c:v>44.2</c:v>
                </c:pt>
                <c:pt idx="1785">
                  <c:v>44.2</c:v>
                </c:pt>
                <c:pt idx="1786">
                  <c:v>44.7</c:v>
                </c:pt>
                <c:pt idx="1787">
                  <c:v>44.8</c:v>
                </c:pt>
                <c:pt idx="1788">
                  <c:v>45.5</c:v>
                </c:pt>
                <c:pt idx="1789">
                  <c:v>46.1</c:v>
                </c:pt>
                <c:pt idx="1790">
                  <c:v>45.4</c:v>
                </c:pt>
                <c:pt idx="1791">
                  <c:v>46.3</c:v>
                </c:pt>
                <c:pt idx="1792">
                  <c:v>46.1</c:v>
                </c:pt>
                <c:pt idx="1793">
                  <c:v>46.6</c:v>
                </c:pt>
                <c:pt idx="1794">
                  <c:v>46.8</c:v>
                </c:pt>
                <c:pt idx="1795">
                  <c:v>47.3</c:v>
                </c:pt>
                <c:pt idx="1796">
                  <c:v>44.3</c:v>
                </c:pt>
                <c:pt idx="1797">
                  <c:v>45</c:v>
                </c:pt>
                <c:pt idx="1798">
                  <c:v>45.6</c:v>
                </c:pt>
                <c:pt idx="1799">
                  <c:v>44.4</c:v>
                </c:pt>
                <c:pt idx="1800">
                  <c:v>44.9</c:v>
                </c:pt>
                <c:pt idx="1801">
                  <c:v>45.6</c:v>
                </c:pt>
                <c:pt idx="1802">
                  <c:v>45.5</c:v>
                </c:pt>
                <c:pt idx="1803">
                  <c:v>44.7</c:v>
                </c:pt>
                <c:pt idx="1804">
                  <c:v>45.2</c:v>
                </c:pt>
                <c:pt idx="1805">
                  <c:v>44.6</c:v>
                </c:pt>
                <c:pt idx="1806">
                  <c:v>44.7</c:v>
                </c:pt>
                <c:pt idx="1807">
                  <c:v>43.8</c:v>
                </c:pt>
                <c:pt idx="1808">
                  <c:v>41.5</c:v>
                </c:pt>
                <c:pt idx="1809">
                  <c:v>42.6</c:v>
                </c:pt>
                <c:pt idx="1810">
                  <c:v>41.8</c:v>
                </c:pt>
                <c:pt idx="1811">
                  <c:v>41.6</c:v>
                </c:pt>
                <c:pt idx="1812">
                  <c:v>44.1</c:v>
                </c:pt>
                <c:pt idx="1813">
                  <c:v>43.9</c:v>
                </c:pt>
                <c:pt idx="1814">
                  <c:v>44.1</c:v>
                </c:pt>
                <c:pt idx="1815">
                  <c:v>42.9</c:v>
                </c:pt>
                <c:pt idx="1816">
                  <c:v>42.5</c:v>
                </c:pt>
                <c:pt idx="1817">
                  <c:v>42.6</c:v>
                </c:pt>
                <c:pt idx="1818">
                  <c:v>43</c:v>
                </c:pt>
                <c:pt idx="1819">
                  <c:v>44.2</c:v>
                </c:pt>
                <c:pt idx="1820">
                  <c:v>44.2</c:v>
                </c:pt>
                <c:pt idx="1821">
                  <c:v>44.2</c:v>
                </c:pt>
                <c:pt idx="1822">
                  <c:v>44</c:v>
                </c:pt>
                <c:pt idx="1823">
                  <c:v>44</c:v>
                </c:pt>
                <c:pt idx="1824">
                  <c:v>44.7</c:v>
                </c:pt>
                <c:pt idx="1825">
                  <c:v>44.7</c:v>
                </c:pt>
                <c:pt idx="1826">
                  <c:v>44.3</c:v>
                </c:pt>
                <c:pt idx="1827">
                  <c:v>44.8</c:v>
                </c:pt>
                <c:pt idx="1828">
                  <c:v>44.5</c:v>
                </c:pt>
                <c:pt idx="1829">
                  <c:v>44.3</c:v>
                </c:pt>
                <c:pt idx="1830">
                  <c:v>46</c:v>
                </c:pt>
                <c:pt idx="1831">
                  <c:v>46</c:v>
                </c:pt>
                <c:pt idx="1832">
                  <c:v>45.5</c:v>
                </c:pt>
                <c:pt idx="1833">
                  <c:v>44.8</c:v>
                </c:pt>
                <c:pt idx="1834">
                  <c:v>44.8</c:v>
                </c:pt>
                <c:pt idx="1835">
                  <c:v>44.9</c:v>
                </c:pt>
                <c:pt idx="1836">
                  <c:v>45</c:v>
                </c:pt>
                <c:pt idx="1837">
                  <c:v>45</c:v>
                </c:pt>
                <c:pt idx="1838">
                  <c:v>45.5</c:v>
                </c:pt>
                <c:pt idx="1839">
                  <c:v>45</c:v>
                </c:pt>
                <c:pt idx="1840">
                  <c:v>45.2</c:v>
                </c:pt>
                <c:pt idx="1841">
                  <c:v>44</c:v>
                </c:pt>
                <c:pt idx="1842">
                  <c:v>43.4</c:v>
                </c:pt>
                <c:pt idx="1843">
                  <c:v>42</c:v>
                </c:pt>
                <c:pt idx="1844">
                  <c:v>42.7</c:v>
                </c:pt>
                <c:pt idx="1845">
                  <c:v>42.1</c:v>
                </c:pt>
                <c:pt idx="1846">
                  <c:v>42.1</c:v>
                </c:pt>
                <c:pt idx="1847">
                  <c:v>42</c:v>
                </c:pt>
                <c:pt idx="1848">
                  <c:v>42.2</c:v>
                </c:pt>
                <c:pt idx="1849">
                  <c:v>41.8</c:v>
                </c:pt>
                <c:pt idx="1850">
                  <c:v>42.2</c:v>
                </c:pt>
                <c:pt idx="1851">
                  <c:v>42</c:v>
                </c:pt>
                <c:pt idx="1852">
                  <c:v>41.8</c:v>
                </c:pt>
                <c:pt idx="1853">
                  <c:v>42</c:v>
                </c:pt>
                <c:pt idx="1854">
                  <c:v>41.8</c:v>
                </c:pt>
                <c:pt idx="1855">
                  <c:v>41.5</c:v>
                </c:pt>
                <c:pt idx="1856">
                  <c:v>41.2</c:v>
                </c:pt>
                <c:pt idx="1857">
                  <c:v>41.2</c:v>
                </c:pt>
                <c:pt idx="1858">
                  <c:v>41.6</c:v>
                </c:pt>
                <c:pt idx="1859">
                  <c:v>41.7</c:v>
                </c:pt>
                <c:pt idx="1860">
                  <c:v>41.6</c:v>
                </c:pt>
                <c:pt idx="1861">
                  <c:v>42.1</c:v>
                </c:pt>
                <c:pt idx="1862">
                  <c:v>42.5</c:v>
                </c:pt>
                <c:pt idx="1863">
                  <c:v>41.3</c:v>
                </c:pt>
                <c:pt idx="1864">
                  <c:v>41.3</c:v>
                </c:pt>
                <c:pt idx="1865">
                  <c:v>41.3</c:v>
                </c:pt>
                <c:pt idx="1866">
                  <c:v>41.3</c:v>
                </c:pt>
                <c:pt idx="1867">
                  <c:v>41.6</c:v>
                </c:pt>
                <c:pt idx="1868">
                  <c:v>41.2</c:v>
                </c:pt>
                <c:pt idx="1869">
                  <c:v>41.3</c:v>
                </c:pt>
                <c:pt idx="1870">
                  <c:v>40.9</c:v>
                </c:pt>
                <c:pt idx="1871">
                  <c:v>40.799999999999997</c:v>
                </c:pt>
                <c:pt idx="1872">
                  <c:v>40.1</c:v>
                </c:pt>
                <c:pt idx="1873">
                  <c:v>42</c:v>
                </c:pt>
                <c:pt idx="1874">
                  <c:v>42.9</c:v>
                </c:pt>
                <c:pt idx="1875">
                  <c:v>44.3</c:v>
                </c:pt>
                <c:pt idx="1876">
                  <c:v>45.5</c:v>
                </c:pt>
                <c:pt idx="1877">
                  <c:v>46</c:v>
                </c:pt>
                <c:pt idx="1878">
                  <c:v>45.8</c:v>
                </c:pt>
                <c:pt idx="1879">
                  <c:v>44.4</c:v>
                </c:pt>
                <c:pt idx="1880">
                  <c:v>45.2</c:v>
                </c:pt>
                <c:pt idx="1881">
                  <c:v>45</c:v>
                </c:pt>
                <c:pt idx="1882">
                  <c:v>44.7</c:v>
                </c:pt>
                <c:pt idx="1883">
                  <c:v>44.4</c:v>
                </c:pt>
                <c:pt idx="1884">
                  <c:v>45</c:v>
                </c:pt>
                <c:pt idx="1885">
                  <c:v>45.3</c:v>
                </c:pt>
                <c:pt idx="1886">
                  <c:v>45.4</c:v>
                </c:pt>
                <c:pt idx="1887">
                  <c:v>45.5</c:v>
                </c:pt>
                <c:pt idx="1888">
                  <c:v>45.3</c:v>
                </c:pt>
                <c:pt idx="1889">
                  <c:v>45.3</c:v>
                </c:pt>
                <c:pt idx="1890">
                  <c:v>45.3</c:v>
                </c:pt>
                <c:pt idx="1891">
                  <c:v>45.2</c:v>
                </c:pt>
                <c:pt idx="1892">
                  <c:v>45.2</c:v>
                </c:pt>
                <c:pt idx="1893">
                  <c:v>45.8</c:v>
                </c:pt>
                <c:pt idx="1894">
                  <c:v>46.1</c:v>
                </c:pt>
                <c:pt idx="1895">
                  <c:v>45.5</c:v>
                </c:pt>
                <c:pt idx="1896">
                  <c:v>45.9</c:v>
                </c:pt>
                <c:pt idx="1897">
                  <c:v>45.1</c:v>
                </c:pt>
                <c:pt idx="1898">
                  <c:v>46.1</c:v>
                </c:pt>
                <c:pt idx="1899">
                  <c:v>45.8</c:v>
                </c:pt>
                <c:pt idx="1900">
                  <c:v>44</c:v>
                </c:pt>
                <c:pt idx="1901">
                  <c:v>44.4</c:v>
                </c:pt>
                <c:pt idx="1902">
                  <c:v>44.6</c:v>
                </c:pt>
                <c:pt idx="1903">
                  <c:v>44</c:v>
                </c:pt>
                <c:pt idx="1904">
                  <c:v>44</c:v>
                </c:pt>
                <c:pt idx="1905">
                  <c:v>44.3</c:v>
                </c:pt>
                <c:pt idx="1906">
                  <c:v>43.9</c:v>
                </c:pt>
                <c:pt idx="1907">
                  <c:v>43.7</c:v>
                </c:pt>
                <c:pt idx="1908">
                  <c:v>43.7</c:v>
                </c:pt>
                <c:pt idx="1909">
                  <c:v>42.2</c:v>
                </c:pt>
                <c:pt idx="1910">
                  <c:v>43</c:v>
                </c:pt>
                <c:pt idx="1911">
                  <c:v>43.6</c:v>
                </c:pt>
                <c:pt idx="1912">
                  <c:v>43.6</c:v>
                </c:pt>
                <c:pt idx="1913">
                  <c:v>43.7</c:v>
                </c:pt>
                <c:pt idx="1914">
                  <c:v>44.4</c:v>
                </c:pt>
                <c:pt idx="1915">
                  <c:v>44.2</c:v>
                </c:pt>
                <c:pt idx="1916">
                  <c:v>45</c:v>
                </c:pt>
                <c:pt idx="1917">
                  <c:v>44.8</c:v>
                </c:pt>
                <c:pt idx="1918">
                  <c:v>45</c:v>
                </c:pt>
                <c:pt idx="1919">
                  <c:v>44.5</c:v>
                </c:pt>
                <c:pt idx="1920">
                  <c:v>45</c:v>
                </c:pt>
                <c:pt idx="1921">
                  <c:v>45.1</c:v>
                </c:pt>
                <c:pt idx="1922">
                  <c:v>45.5</c:v>
                </c:pt>
                <c:pt idx="1923">
                  <c:v>45.8</c:v>
                </c:pt>
                <c:pt idx="1924">
                  <c:v>46</c:v>
                </c:pt>
                <c:pt idx="1925">
                  <c:v>47.4</c:v>
                </c:pt>
                <c:pt idx="1926">
                  <c:v>47.7</c:v>
                </c:pt>
                <c:pt idx="1927">
                  <c:v>47.4</c:v>
                </c:pt>
                <c:pt idx="1928">
                  <c:v>46.5</c:v>
                </c:pt>
                <c:pt idx="1929">
                  <c:v>46</c:v>
                </c:pt>
                <c:pt idx="1930">
                  <c:v>46.8</c:v>
                </c:pt>
                <c:pt idx="1931">
                  <c:v>47.2</c:v>
                </c:pt>
                <c:pt idx="1932">
                  <c:v>47.2</c:v>
                </c:pt>
                <c:pt idx="1933">
                  <c:v>47.2</c:v>
                </c:pt>
                <c:pt idx="1934">
                  <c:v>46.7</c:v>
                </c:pt>
                <c:pt idx="1935">
                  <c:v>46.7</c:v>
                </c:pt>
                <c:pt idx="1936">
                  <c:v>46.9</c:v>
                </c:pt>
                <c:pt idx="1937">
                  <c:v>47</c:v>
                </c:pt>
                <c:pt idx="1938">
                  <c:v>46.8</c:v>
                </c:pt>
                <c:pt idx="1939">
                  <c:v>46.8</c:v>
                </c:pt>
                <c:pt idx="1940">
                  <c:v>46.8</c:v>
                </c:pt>
                <c:pt idx="1941">
                  <c:v>46.5</c:v>
                </c:pt>
                <c:pt idx="1942">
                  <c:v>46.9</c:v>
                </c:pt>
                <c:pt idx="1943">
                  <c:v>46.8</c:v>
                </c:pt>
                <c:pt idx="1944">
                  <c:v>46.1</c:v>
                </c:pt>
                <c:pt idx="1945">
                  <c:v>46.5</c:v>
                </c:pt>
                <c:pt idx="1946">
                  <c:v>46.7</c:v>
                </c:pt>
                <c:pt idx="1947">
                  <c:v>45.7</c:v>
                </c:pt>
                <c:pt idx="1948">
                  <c:v>46.6</c:v>
                </c:pt>
                <c:pt idx="1949">
                  <c:v>44.6</c:v>
                </c:pt>
                <c:pt idx="1950">
                  <c:v>44.7</c:v>
                </c:pt>
                <c:pt idx="1951">
                  <c:v>45.8</c:v>
                </c:pt>
                <c:pt idx="1952">
                  <c:v>45.3</c:v>
                </c:pt>
                <c:pt idx="1953">
                  <c:v>45.9</c:v>
                </c:pt>
                <c:pt idx="1954">
                  <c:v>44.3</c:v>
                </c:pt>
                <c:pt idx="1955">
                  <c:v>44.1</c:v>
                </c:pt>
                <c:pt idx="1956">
                  <c:v>43.7</c:v>
                </c:pt>
                <c:pt idx="1957">
                  <c:v>44.2</c:v>
                </c:pt>
                <c:pt idx="1958">
                  <c:v>45.5</c:v>
                </c:pt>
                <c:pt idx="1959">
                  <c:v>45.4</c:v>
                </c:pt>
                <c:pt idx="1960">
                  <c:v>45.3</c:v>
                </c:pt>
                <c:pt idx="1961">
                  <c:v>47.2</c:v>
                </c:pt>
                <c:pt idx="1962">
                  <c:v>46.7</c:v>
                </c:pt>
                <c:pt idx="1963">
                  <c:v>46.5</c:v>
                </c:pt>
                <c:pt idx="1964">
                  <c:v>45.7</c:v>
                </c:pt>
                <c:pt idx="1965">
                  <c:v>46.2</c:v>
                </c:pt>
                <c:pt idx="1966">
                  <c:v>46</c:v>
                </c:pt>
                <c:pt idx="1967">
                  <c:v>44.7</c:v>
                </c:pt>
                <c:pt idx="1968">
                  <c:v>44.4</c:v>
                </c:pt>
                <c:pt idx="1969">
                  <c:v>44.6</c:v>
                </c:pt>
                <c:pt idx="1970">
                  <c:v>44.2</c:v>
                </c:pt>
                <c:pt idx="1971">
                  <c:v>43.9</c:v>
                </c:pt>
                <c:pt idx="1972">
                  <c:v>44.7</c:v>
                </c:pt>
                <c:pt idx="1973">
                  <c:v>44.5</c:v>
                </c:pt>
                <c:pt idx="1974">
                  <c:v>45.3</c:v>
                </c:pt>
                <c:pt idx="1975">
                  <c:v>45.2</c:v>
                </c:pt>
                <c:pt idx="1976">
                  <c:v>44.8</c:v>
                </c:pt>
                <c:pt idx="1977">
                  <c:v>45.8</c:v>
                </c:pt>
                <c:pt idx="1978">
                  <c:v>44.9</c:v>
                </c:pt>
                <c:pt idx="1979">
                  <c:v>43.9</c:v>
                </c:pt>
                <c:pt idx="1980">
                  <c:v>41.9</c:v>
                </c:pt>
                <c:pt idx="1981">
                  <c:v>42.2</c:v>
                </c:pt>
                <c:pt idx="1982">
                  <c:v>42.6</c:v>
                </c:pt>
                <c:pt idx="1983">
                  <c:v>42.3</c:v>
                </c:pt>
                <c:pt idx="1984">
                  <c:v>42</c:v>
                </c:pt>
                <c:pt idx="1985">
                  <c:v>41.9</c:v>
                </c:pt>
                <c:pt idx="1986">
                  <c:v>42.5</c:v>
                </c:pt>
                <c:pt idx="1987">
                  <c:v>43.8</c:v>
                </c:pt>
                <c:pt idx="1988">
                  <c:v>44</c:v>
                </c:pt>
                <c:pt idx="1989">
                  <c:v>44.8</c:v>
                </c:pt>
                <c:pt idx="1990">
                  <c:v>43.4</c:v>
                </c:pt>
                <c:pt idx="1991">
                  <c:v>43</c:v>
                </c:pt>
                <c:pt idx="1992">
                  <c:v>43.3</c:v>
                </c:pt>
                <c:pt idx="1993">
                  <c:v>42</c:v>
                </c:pt>
                <c:pt idx="1994">
                  <c:v>42.8</c:v>
                </c:pt>
                <c:pt idx="1995">
                  <c:v>44</c:v>
                </c:pt>
                <c:pt idx="1996">
                  <c:v>43.5</c:v>
                </c:pt>
                <c:pt idx="1997">
                  <c:v>44.4</c:v>
                </c:pt>
                <c:pt idx="1998">
                  <c:v>43.7</c:v>
                </c:pt>
                <c:pt idx="1999">
                  <c:v>44.4</c:v>
                </c:pt>
                <c:pt idx="2000">
                  <c:v>44.5</c:v>
                </c:pt>
                <c:pt idx="2001">
                  <c:v>44.5</c:v>
                </c:pt>
                <c:pt idx="2002">
                  <c:v>45.7</c:v>
                </c:pt>
                <c:pt idx="2003">
                  <c:v>45.5</c:v>
                </c:pt>
                <c:pt idx="2004">
                  <c:v>43.6</c:v>
                </c:pt>
                <c:pt idx="2005">
                  <c:v>43.4</c:v>
                </c:pt>
                <c:pt idx="2006">
                  <c:v>43.5</c:v>
                </c:pt>
                <c:pt idx="2007">
                  <c:v>43.2</c:v>
                </c:pt>
                <c:pt idx="2008">
                  <c:v>42.2</c:v>
                </c:pt>
                <c:pt idx="2009">
                  <c:v>43</c:v>
                </c:pt>
                <c:pt idx="2010">
                  <c:v>42.6</c:v>
                </c:pt>
                <c:pt idx="2011">
                  <c:v>42.6</c:v>
                </c:pt>
                <c:pt idx="2012">
                  <c:v>42.1</c:v>
                </c:pt>
                <c:pt idx="2013">
                  <c:v>42.4</c:v>
                </c:pt>
                <c:pt idx="2014">
                  <c:v>42.5</c:v>
                </c:pt>
                <c:pt idx="2015">
                  <c:v>43.2</c:v>
                </c:pt>
                <c:pt idx="2016">
                  <c:v>42.6</c:v>
                </c:pt>
                <c:pt idx="2017">
                  <c:v>42.5</c:v>
                </c:pt>
                <c:pt idx="2018">
                  <c:v>42.5</c:v>
                </c:pt>
              </c:numCache>
            </c:numRef>
          </c:val>
          <c:smooth val="0"/>
          <c:extLst>
            <c:ext xmlns:c16="http://schemas.microsoft.com/office/drawing/2014/chart" uri="{C3380CC4-5D6E-409C-BE32-E72D297353CC}">
              <c16:uniqueId val="{00000002-A8FA-4080-91D3-B82CF65A7894}"/>
            </c:ext>
          </c:extLst>
        </c:ser>
        <c:ser>
          <c:idx val="1"/>
          <c:order val="1"/>
          <c:tx>
            <c:strRef>
              <c:f>'6.5.4 Drägerwerk'!$C$5</c:f>
              <c:strCache>
                <c:ptCount val="1"/>
                <c:pt idx="0">
                  <c:v>Preis Vorzüge</c:v>
                </c:pt>
              </c:strCache>
            </c:strRef>
          </c:tx>
          <c:spPr>
            <a:ln w="9525" cap="rnd">
              <a:solidFill>
                <a:srgbClr val="4FBCFF"/>
              </a:solidFill>
              <a:round/>
            </a:ln>
            <a:effectLst/>
          </c:spPr>
          <c:marker>
            <c:symbol val="none"/>
          </c:marker>
          <c:cat>
            <c:numRef>
              <c:f>'6.5.4 Drägerwerk'!$A$7:$A$2025</c:f>
              <c:numCache>
                <c:formatCode>dd\.mm\.yyyy</c:formatCode>
                <c:ptCount val="2019"/>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43570</c:v>
                </c:pt>
                <c:pt idx="596">
                  <c:v>43571</c:v>
                </c:pt>
                <c:pt idx="597">
                  <c:v>43572</c:v>
                </c:pt>
                <c:pt idx="598">
                  <c:v>43573</c:v>
                </c:pt>
                <c:pt idx="599">
                  <c:v>43574</c:v>
                </c:pt>
                <c:pt idx="600">
                  <c:v>43577</c:v>
                </c:pt>
                <c:pt idx="601">
                  <c:v>43578</c:v>
                </c:pt>
                <c:pt idx="602">
                  <c:v>43579</c:v>
                </c:pt>
                <c:pt idx="603">
                  <c:v>43580</c:v>
                </c:pt>
                <c:pt idx="604">
                  <c:v>43581</c:v>
                </c:pt>
                <c:pt idx="605">
                  <c:v>43584</c:v>
                </c:pt>
                <c:pt idx="606">
                  <c:v>43585</c:v>
                </c:pt>
                <c:pt idx="607">
                  <c:v>43586</c:v>
                </c:pt>
                <c:pt idx="608">
                  <c:v>43587</c:v>
                </c:pt>
                <c:pt idx="609">
                  <c:v>43588</c:v>
                </c:pt>
                <c:pt idx="610">
                  <c:v>43591</c:v>
                </c:pt>
                <c:pt idx="611">
                  <c:v>43592</c:v>
                </c:pt>
                <c:pt idx="612">
                  <c:v>43593</c:v>
                </c:pt>
                <c:pt idx="613">
                  <c:v>43594</c:v>
                </c:pt>
                <c:pt idx="614">
                  <c:v>43595</c:v>
                </c:pt>
                <c:pt idx="615">
                  <c:v>43598</c:v>
                </c:pt>
                <c:pt idx="616">
                  <c:v>43599</c:v>
                </c:pt>
                <c:pt idx="617">
                  <c:v>43600</c:v>
                </c:pt>
                <c:pt idx="618">
                  <c:v>43601</c:v>
                </c:pt>
                <c:pt idx="619">
                  <c:v>43602</c:v>
                </c:pt>
                <c:pt idx="620">
                  <c:v>43605</c:v>
                </c:pt>
                <c:pt idx="621">
                  <c:v>43606</c:v>
                </c:pt>
                <c:pt idx="622">
                  <c:v>43607</c:v>
                </c:pt>
                <c:pt idx="623">
                  <c:v>43608</c:v>
                </c:pt>
                <c:pt idx="624">
                  <c:v>43609</c:v>
                </c:pt>
                <c:pt idx="625">
                  <c:v>43612</c:v>
                </c:pt>
                <c:pt idx="626">
                  <c:v>43613</c:v>
                </c:pt>
                <c:pt idx="627">
                  <c:v>43614</c:v>
                </c:pt>
                <c:pt idx="628">
                  <c:v>43615</c:v>
                </c:pt>
                <c:pt idx="629">
                  <c:v>43616</c:v>
                </c:pt>
                <c:pt idx="630">
                  <c:v>43619</c:v>
                </c:pt>
                <c:pt idx="631">
                  <c:v>43620</c:v>
                </c:pt>
                <c:pt idx="632">
                  <c:v>43621</c:v>
                </c:pt>
                <c:pt idx="633">
                  <c:v>43622</c:v>
                </c:pt>
                <c:pt idx="634">
                  <c:v>43623</c:v>
                </c:pt>
                <c:pt idx="635">
                  <c:v>43626</c:v>
                </c:pt>
                <c:pt idx="636">
                  <c:v>43627</c:v>
                </c:pt>
                <c:pt idx="637">
                  <c:v>43628</c:v>
                </c:pt>
                <c:pt idx="638">
                  <c:v>43629</c:v>
                </c:pt>
                <c:pt idx="639">
                  <c:v>43630</c:v>
                </c:pt>
                <c:pt idx="640">
                  <c:v>43633</c:v>
                </c:pt>
                <c:pt idx="641">
                  <c:v>43634</c:v>
                </c:pt>
                <c:pt idx="642">
                  <c:v>43635</c:v>
                </c:pt>
                <c:pt idx="643">
                  <c:v>43636</c:v>
                </c:pt>
                <c:pt idx="644">
                  <c:v>43637</c:v>
                </c:pt>
                <c:pt idx="645">
                  <c:v>43640</c:v>
                </c:pt>
                <c:pt idx="646">
                  <c:v>43641</c:v>
                </c:pt>
                <c:pt idx="647">
                  <c:v>43642</c:v>
                </c:pt>
                <c:pt idx="648">
                  <c:v>43643</c:v>
                </c:pt>
                <c:pt idx="649">
                  <c:v>43644</c:v>
                </c:pt>
                <c:pt idx="650">
                  <c:v>43647</c:v>
                </c:pt>
                <c:pt idx="651">
                  <c:v>43648</c:v>
                </c:pt>
                <c:pt idx="652">
                  <c:v>43649</c:v>
                </c:pt>
                <c:pt idx="653">
                  <c:v>43650</c:v>
                </c:pt>
                <c:pt idx="654">
                  <c:v>43651</c:v>
                </c:pt>
                <c:pt idx="655">
                  <c:v>43654</c:v>
                </c:pt>
                <c:pt idx="656">
                  <c:v>43655</c:v>
                </c:pt>
                <c:pt idx="657">
                  <c:v>43656</c:v>
                </c:pt>
                <c:pt idx="658">
                  <c:v>43657</c:v>
                </c:pt>
                <c:pt idx="659">
                  <c:v>43658</c:v>
                </c:pt>
                <c:pt idx="660">
                  <c:v>43661</c:v>
                </c:pt>
                <c:pt idx="661">
                  <c:v>43662</c:v>
                </c:pt>
                <c:pt idx="662">
                  <c:v>43663</c:v>
                </c:pt>
                <c:pt idx="663">
                  <c:v>43664</c:v>
                </c:pt>
                <c:pt idx="664">
                  <c:v>43665</c:v>
                </c:pt>
                <c:pt idx="665">
                  <c:v>43668</c:v>
                </c:pt>
                <c:pt idx="666">
                  <c:v>43669</c:v>
                </c:pt>
                <c:pt idx="667">
                  <c:v>43670</c:v>
                </c:pt>
                <c:pt idx="668">
                  <c:v>43671</c:v>
                </c:pt>
                <c:pt idx="669">
                  <c:v>43672</c:v>
                </c:pt>
                <c:pt idx="670">
                  <c:v>43675</c:v>
                </c:pt>
                <c:pt idx="671">
                  <c:v>43676</c:v>
                </c:pt>
                <c:pt idx="672">
                  <c:v>43677</c:v>
                </c:pt>
                <c:pt idx="673">
                  <c:v>43678</c:v>
                </c:pt>
                <c:pt idx="674">
                  <c:v>43679</c:v>
                </c:pt>
                <c:pt idx="675">
                  <c:v>43682</c:v>
                </c:pt>
                <c:pt idx="676">
                  <c:v>43683</c:v>
                </c:pt>
                <c:pt idx="677">
                  <c:v>43684</c:v>
                </c:pt>
                <c:pt idx="678">
                  <c:v>43685</c:v>
                </c:pt>
                <c:pt idx="679">
                  <c:v>43686</c:v>
                </c:pt>
                <c:pt idx="680">
                  <c:v>43689</c:v>
                </c:pt>
                <c:pt idx="681">
                  <c:v>43690</c:v>
                </c:pt>
                <c:pt idx="682">
                  <c:v>43691</c:v>
                </c:pt>
                <c:pt idx="683">
                  <c:v>43692</c:v>
                </c:pt>
                <c:pt idx="684">
                  <c:v>43693</c:v>
                </c:pt>
                <c:pt idx="685">
                  <c:v>43696</c:v>
                </c:pt>
                <c:pt idx="686">
                  <c:v>43697</c:v>
                </c:pt>
                <c:pt idx="687">
                  <c:v>43698</c:v>
                </c:pt>
                <c:pt idx="688">
                  <c:v>43699</c:v>
                </c:pt>
                <c:pt idx="689">
                  <c:v>43700</c:v>
                </c:pt>
                <c:pt idx="690">
                  <c:v>43703</c:v>
                </c:pt>
                <c:pt idx="691">
                  <c:v>43704</c:v>
                </c:pt>
                <c:pt idx="692">
                  <c:v>43705</c:v>
                </c:pt>
                <c:pt idx="693">
                  <c:v>43706</c:v>
                </c:pt>
                <c:pt idx="694">
                  <c:v>43707</c:v>
                </c:pt>
                <c:pt idx="695">
                  <c:v>43710</c:v>
                </c:pt>
                <c:pt idx="696">
                  <c:v>43711</c:v>
                </c:pt>
                <c:pt idx="697">
                  <c:v>43712</c:v>
                </c:pt>
                <c:pt idx="698">
                  <c:v>43713</c:v>
                </c:pt>
                <c:pt idx="699">
                  <c:v>43714</c:v>
                </c:pt>
                <c:pt idx="700">
                  <c:v>43717</c:v>
                </c:pt>
                <c:pt idx="701">
                  <c:v>43718</c:v>
                </c:pt>
                <c:pt idx="702">
                  <c:v>43719</c:v>
                </c:pt>
                <c:pt idx="703">
                  <c:v>43720</c:v>
                </c:pt>
                <c:pt idx="704">
                  <c:v>43721</c:v>
                </c:pt>
                <c:pt idx="705">
                  <c:v>43724</c:v>
                </c:pt>
                <c:pt idx="706">
                  <c:v>43725</c:v>
                </c:pt>
                <c:pt idx="707">
                  <c:v>43726</c:v>
                </c:pt>
                <c:pt idx="708">
                  <c:v>43727</c:v>
                </c:pt>
                <c:pt idx="709">
                  <c:v>43728</c:v>
                </c:pt>
                <c:pt idx="710">
                  <c:v>43731</c:v>
                </c:pt>
                <c:pt idx="711">
                  <c:v>43732</c:v>
                </c:pt>
                <c:pt idx="712">
                  <c:v>43733</c:v>
                </c:pt>
                <c:pt idx="713">
                  <c:v>43734</c:v>
                </c:pt>
                <c:pt idx="714">
                  <c:v>43735</c:v>
                </c:pt>
                <c:pt idx="715">
                  <c:v>43738</c:v>
                </c:pt>
                <c:pt idx="716">
                  <c:v>43739</c:v>
                </c:pt>
                <c:pt idx="717">
                  <c:v>43740</c:v>
                </c:pt>
                <c:pt idx="718">
                  <c:v>43741</c:v>
                </c:pt>
                <c:pt idx="719">
                  <c:v>43742</c:v>
                </c:pt>
                <c:pt idx="720">
                  <c:v>43745</c:v>
                </c:pt>
                <c:pt idx="721">
                  <c:v>43746</c:v>
                </c:pt>
                <c:pt idx="722">
                  <c:v>43747</c:v>
                </c:pt>
                <c:pt idx="723">
                  <c:v>43748</c:v>
                </c:pt>
                <c:pt idx="724">
                  <c:v>43749</c:v>
                </c:pt>
                <c:pt idx="725">
                  <c:v>43752</c:v>
                </c:pt>
                <c:pt idx="726">
                  <c:v>43753</c:v>
                </c:pt>
                <c:pt idx="727">
                  <c:v>43754</c:v>
                </c:pt>
                <c:pt idx="728">
                  <c:v>43755</c:v>
                </c:pt>
                <c:pt idx="729">
                  <c:v>43756</c:v>
                </c:pt>
                <c:pt idx="730">
                  <c:v>43759</c:v>
                </c:pt>
                <c:pt idx="731">
                  <c:v>43760</c:v>
                </c:pt>
                <c:pt idx="732">
                  <c:v>43761</c:v>
                </c:pt>
                <c:pt idx="733">
                  <c:v>43762</c:v>
                </c:pt>
                <c:pt idx="734">
                  <c:v>43763</c:v>
                </c:pt>
                <c:pt idx="735">
                  <c:v>43766</c:v>
                </c:pt>
                <c:pt idx="736">
                  <c:v>43767</c:v>
                </c:pt>
                <c:pt idx="737">
                  <c:v>43768</c:v>
                </c:pt>
                <c:pt idx="738">
                  <c:v>43769</c:v>
                </c:pt>
                <c:pt idx="739">
                  <c:v>43770</c:v>
                </c:pt>
                <c:pt idx="740">
                  <c:v>43773</c:v>
                </c:pt>
                <c:pt idx="741">
                  <c:v>43774</c:v>
                </c:pt>
                <c:pt idx="742">
                  <c:v>43775</c:v>
                </c:pt>
                <c:pt idx="743">
                  <c:v>43776</c:v>
                </c:pt>
                <c:pt idx="744">
                  <c:v>43777</c:v>
                </c:pt>
                <c:pt idx="745">
                  <c:v>43780</c:v>
                </c:pt>
                <c:pt idx="746">
                  <c:v>43781</c:v>
                </c:pt>
                <c:pt idx="747">
                  <c:v>43782</c:v>
                </c:pt>
                <c:pt idx="748">
                  <c:v>43783</c:v>
                </c:pt>
                <c:pt idx="749">
                  <c:v>43784</c:v>
                </c:pt>
                <c:pt idx="750">
                  <c:v>43787</c:v>
                </c:pt>
                <c:pt idx="751">
                  <c:v>43788</c:v>
                </c:pt>
                <c:pt idx="752">
                  <c:v>43789</c:v>
                </c:pt>
                <c:pt idx="753">
                  <c:v>43790</c:v>
                </c:pt>
                <c:pt idx="754">
                  <c:v>43791</c:v>
                </c:pt>
                <c:pt idx="755">
                  <c:v>43794</c:v>
                </c:pt>
                <c:pt idx="756">
                  <c:v>43795</c:v>
                </c:pt>
                <c:pt idx="757">
                  <c:v>43796</c:v>
                </c:pt>
                <c:pt idx="758">
                  <c:v>43797</c:v>
                </c:pt>
                <c:pt idx="759">
                  <c:v>43798</c:v>
                </c:pt>
                <c:pt idx="760">
                  <c:v>43801</c:v>
                </c:pt>
                <c:pt idx="761">
                  <c:v>43802</c:v>
                </c:pt>
                <c:pt idx="762">
                  <c:v>43803</c:v>
                </c:pt>
                <c:pt idx="763">
                  <c:v>43804</c:v>
                </c:pt>
                <c:pt idx="764">
                  <c:v>43805</c:v>
                </c:pt>
                <c:pt idx="765">
                  <c:v>43808</c:v>
                </c:pt>
                <c:pt idx="766">
                  <c:v>43809</c:v>
                </c:pt>
                <c:pt idx="767">
                  <c:v>43810</c:v>
                </c:pt>
                <c:pt idx="768">
                  <c:v>43811</c:v>
                </c:pt>
                <c:pt idx="769">
                  <c:v>43812</c:v>
                </c:pt>
                <c:pt idx="770">
                  <c:v>43815</c:v>
                </c:pt>
                <c:pt idx="771">
                  <c:v>43816</c:v>
                </c:pt>
                <c:pt idx="772">
                  <c:v>43817</c:v>
                </c:pt>
                <c:pt idx="773">
                  <c:v>43818</c:v>
                </c:pt>
                <c:pt idx="774">
                  <c:v>43819</c:v>
                </c:pt>
                <c:pt idx="775">
                  <c:v>43822</c:v>
                </c:pt>
                <c:pt idx="776">
                  <c:v>43823</c:v>
                </c:pt>
                <c:pt idx="777">
                  <c:v>43824</c:v>
                </c:pt>
                <c:pt idx="778">
                  <c:v>43825</c:v>
                </c:pt>
                <c:pt idx="779">
                  <c:v>43826</c:v>
                </c:pt>
                <c:pt idx="780">
                  <c:v>43829</c:v>
                </c:pt>
                <c:pt idx="781">
                  <c:v>43830</c:v>
                </c:pt>
                <c:pt idx="782">
                  <c:v>43831</c:v>
                </c:pt>
                <c:pt idx="783">
                  <c:v>43832</c:v>
                </c:pt>
                <c:pt idx="784">
                  <c:v>43833</c:v>
                </c:pt>
                <c:pt idx="785">
                  <c:v>43836</c:v>
                </c:pt>
                <c:pt idx="786">
                  <c:v>43837</c:v>
                </c:pt>
                <c:pt idx="787">
                  <c:v>43838</c:v>
                </c:pt>
                <c:pt idx="788">
                  <c:v>43839</c:v>
                </c:pt>
                <c:pt idx="789">
                  <c:v>43840</c:v>
                </c:pt>
                <c:pt idx="790">
                  <c:v>43843</c:v>
                </c:pt>
                <c:pt idx="791">
                  <c:v>43844</c:v>
                </c:pt>
                <c:pt idx="792">
                  <c:v>43845</c:v>
                </c:pt>
                <c:pt idx="793">
                  <c:v>43846</c:v>
                </c:pt>
                <c:pt idx="794">
                  <c:v>43847</c:v>
                </c:pt>
                <c:pt idx="795">
                  <c:v>43850</c:v>
                </c:pt>
                <c:pt idx="796">
                  <c:v>43851</c:v>
                </c:pt>
                <c:pt idx="797">
                  <c:v>43852</c:v>
                </c:pt>
                <c:pt idx="798">
                  <c:v>43853</c:v>
                </c:pt>
                <c:pt idx="799">
                  <c:v>43854</c:v>
                </c:pt>
                <c:pt idx="800">
                  <c:v>43857</c:v>
                </c:pt>
                <c:pt idx="801">
                  <c:v>43858</c:v>
                </c:pt>
                <c:pt idx="802">
                  <c:v>43859</c:v>
                </c:pt>
                <c:pt idx="803">
                  <c:v>43860</c:v>
                </c:pt>
                <c:pt idx="804">
                  <c:v>43861</c:v>
                </c:pt>
                <c:pt idx="805">
                  <c:v>43864</c:v>
                </c:pt>
                <c:pt idx="806">
                  <c:v>43865</c:v>
                </c:pt>
                <c:pt idx="807">
                  <c:v>43866</c:v>
                </c:pt>
                <c:pt idx="808">
                  <c:v>43867</c:v>
                </c:pt>
                <c:pt idx="809">
                  <c:v>43868</c:v>
                </c:pt>
                <c:pt idx="810">
                  <c:v>43871</c:v>
                </c:pt>
                <c:pt idx="811">
                  <c:v>43872</c:v>
                </c:pt>
                <c:pt idx="812">
                  <c:v>43873</c:v>
                </c:pt>
                <c:pt idx="813">
                  <c:v>43874</c:v>
                </c:pt>
                <c:pt idx="814">
                  <c:v>43875</c:v>
                </c:pt>
                <c:pt idx="815">
                  <c:v>43878</c:v>
                </c:pt>
                <c:pt idx="816">
                  <c:v>43879</c:v>
                </c:pt>
                <c:pt idx="817">
                  <c:v>43880</c:v>
                </c:pt>
                <c:pt idx="818">
                  <c:v>43881</c:v>
                </c:pt>
                <c:pt idx="819">
                  <c:v>43882</c:v>
                </c:pt>
                <c:pt idx="820">
                  <c:v>43885</c:v>
                </c:pt>
                <c:pt idx="821">
                  <c:v>43886</c:v>
                </c:pt>
                <c:pt idx="822">
                  <c:v>43887</c:v>
                </c:pt>
                <c:pt idx="823">
                  <c:v>43888</c:v>
                </c:pt>
                <c:pt idx="824">
                  <c:v>43889</c:v>
                </c:pt>
                <c:pt idx="825">
                  <c:v>43892</c:v>
                </c:pt>
                <c:pt idx="826">
                  <c:v>43893</c:v>
                </c:pt>
                <c:pt idx="827">
                  <c:v>43894</c:v>
                </c:pt>
                <c:pt idx="828">
                  <c:v>43895</c:v>
                </c:pt>
                <c:pt idx="829">
                  <c:v>43896</c:v>
                </c:pt>
                <c:pt idx="830">
                  <c:v>43899</c:v>
                </c:pt>
                <c:pt idx="831">
                  <c:v>43900</c:v>
                </c:pt>
                <c:pt idx="832">
                  <c:v>43901</c:v>
                </c:pt>
                <c:pt idx="833">
                  <c:v>43902</c:v>
                </c:pt>
                <c:pt idx="834">
                  <c:v>43903</c:v>
                </c:pt>
                <c:pt idx="835">
                  <c:v>43906</c:v>
                </c:pt>
                <c:pt idx="836">
                  <c:v>43907</c:v>
                </c:pt>
                <c:pt idx="837">
                  <c:v>43908</c:v>
                </c:pt>
                <c:pt idx="838">
                  <c:v>43909</c:v>
                </c:pt>
                <c:pt idx="839">
                  <c:v>43910</c:v>
                </c:pt>
                <c:pt idx="840">
                  <c:v>43913</c:v>
                </c:pt>
                <c:pt idx="841">
                  <c:v>43914</c:v>
                </c:pt>
                <c:pt idx="842">
                  <c:v>43915</c:v>
                </c:pt>
                <c:pt idx="843">
                  <c:v>43916</c:v>
                </c:pt>
                <c:pt idx="844">
                  <c:v>43917</c:v>
                </c:pt>
                <c:pt idx="845">
                  <c:v>43920</c:v>
                </c:pt>
                <c:pt idx="846">
                  <c:v>43921</c:v>
                </c:pt>
                <c:pt idx="847">
                  <c:v>43922</c:v>
                </c:pt>
                <c:pt idx="848">
                  <c:v>43923</c:v>
                </c:pt>
                <c:pt idx="849">
                  <c:v>43924</c:v>
                </c:pt>
                <c:pt idx="850">
                  <c:v>43927</c:v>
                </c:pt>
                <c:pt idx="851">
                  <c:v>43928</c:v>
                </c:pt>
                <c:pt idx="852">
                  <c:v>43929</c:v>
                </c:pt>
                <c:pt idx="853">
                  <c:v>43930</c:v>
                </c:pt>
                <c:pt idx="854">
                  <c:v>43931</c:v>
                </c:pt>
                <c:pt idx="855">
                  <c:v>43934</c:v>
                </c:pt>
                <c:pt idx="856">
                  <c:v>43935</c:v>
                </c:pt>
                <c:pt idx="857">
                  <c:v>43936</c:v>
                </c:pt>
                <c:pt idx="858">
                  <c:v>43937</c:v>
                </c:pt>
                <c:pt idx="859">
                  <c:v>43938</c:v>
                </c:pt>
                <c:pt idx="860">
                  <c:v>43941</c:v>
                </c:pt>
                <c:pt idx="861">
                  <c:v>43942</c:v>
                </c:pt>
                <c:pt idx="862">
                  <c:v>43943</c:v>
                </c:pt>
                <c:pt idx="863">
                  <c:v>43944</c:v>
                </c:pt>
                <c:pt idx="864">
                  <c:v>43945</c:v>
                </c:pt>
                <c:pt idx="865">
                  <c:v>43948</c:v>
                </c:pt>
                <c:pt idx="866">
                  <c:v>43949</c:v>
                </c:pt>
                <c:pt idx="867">
                  <c:v>43950</c:v>
                </c:pt>
                <c:pt idx="868">
                  <c:v>43951</c:v>
                </c:pt>
                <c:pt idx="869">
                  <c:v>43952</c:v>
                </c:pt>
                <c:pt idx="870">
                  <c:v>43955</c:v>
                </c:pt>
                <c:pt idx="871">
                  <c:v>43956</c:v>
                </c:pt>
                <c:pt idx="872">
                  <c:v>43957</c:v>
                </c:pt>
                <c:pt idx="873">
                  <c:v>43958</c:v>
                </c:pt>
                <c:pt idx="874">
                  <c:v>43959</c:v>
                </c:pt>
                <c:pt idx="875">
                  <c:v>43962</c:v>
                </c:pt>
                <c:pt idx="876">
                  <c:v>43963</c:v>
                </c:pt>
                <c:pt idx="877">
                  <c:v>43964</c:v>
                </c:pt>
                <c:pt idx="878">
                  <c:v>43965</c:v>
                </c:pt>
                <c:pt idx="879">
                  <c:v>43966</c:v>
                </c:pt>
                <c:pt idx="880">
                  <c:v>43969</c:v>
                </c:pt>
                <c:pt idx="881">
                  <c:v>43970</c:v>
                </c:pt>
                <c:pt idx="882">
                  <c:v>43971</c:v>
                </c:pt>
                <c:pt idx="883">
                  <c:v>43972</c:v>
                </c:pt>
                <c:pt idx="884">
                  <c:v>43973</c:v>
                </c:pt>
                <c:pt idx="885">
                  <c:v>43976</c:v>
                </c:pt>
                <c:pt idx="886">
                  <c:v>43977</c:v>
                </c:pt>
                <c:pt idx="887">
                  <c:v>43978</c:v>
                </c:pt>
                <c:pt idx="888">
                  <c:v>43979</c:v>
                </c:pt>
                <c:pt idx="889">
                  <c:v>43980</c:v>
                </c:pt>
                <c:pt idx="890">
                  <c:v>43983</c:v>
                </c:pt>
                <c:pt idx="891">
                  <c:v>43984</c:v>
                </c:pt>
                <c:pt idx="892">
                  <c:v>43985</c:v>
                </c:pt>
                <c:pt idx="893">
                  <c:v>43986</c:v>
                </c:pt>
                <c:pt idx="894">
                  <c:v>43987</c:v>
                </c:pt>
                <c:pt idx="895">
                  <c:v>43990</c:v>
                </c:pt>
                <c:pt idx="896">
                  <c:v>43991</c:v>
                </c:pt>
                <c:pt idx="897">
                  <c:v>43992</c:v>
                </c:pt>
                <c:pt idx="898">
                  <c:v>43993</c:v>
                </c:pt>
                <c:pt idx="899">
                  <c:v>43994</c:v>
                </c:pt>
                <c:pt idx="900">
                  <c:v>43997</c:v>
                </c:pt>
                <c:pt idx="901">
                  <c:v>43998</c:v>
                </c:pt>
                <c:pt idx="902">
                  <c:v>43999</c:v>
                </c:pt>
                <c:pt idx="903">
                  <c:v>44000</c:v>
                </c:pt>
                <c:pt idx="904">
                  <c:v>44001</c:v>
                </c:pt>
                <c:pt idx="905">
                  <c:v>44004</c:v>
                </c:pt>
                <c:pt idx="906">
                  <c:v>44005</c:v>
                </c:pt>
                <c:pt idx="907">
                  <c:v>44006</c:v>
                </c:pt>
                <c:pt idx="908">
                  <c:v>44007</c:v>
                </c:pt>
                <c:pt idx="909">
                  <c:v>44008</c:v>
                </c:pt>
                <c:pt idx="910">
                  <c:v>44011</c:v>
                </c:pt>
                <c:pt idx="911">
                  <c:v>44012</c:v>
                </c:pt>
                <c:pt idx="912">
                  <c:v>44013</c:v>
                </c:pt>
                <c:pt idx="913">
                  <c:v>44014</c:v>
                </c:pt>
                <c:pt idx="914">
                  <c:v>44015</c:v>
                </c:pt>
                <c:pt idx="915">
                  <c:v>44018</c:v>
                </c:pt>
                <c:pt idx="916">
                  <c:v>44019</c:v>
                </c:pt>
                <c:pt idx="917">
                  <c:v>44020</c:v>
                </c:pt>
                <c:pt idx="918">
                  <c:v>44021</c:v>
                </c:pt>
                <c:pt idx="919">
                  <c:v>44022</c:v>
                </c:pt>
                <c:pt idx="920">
                  <c:v>44025</c:v>
                </c:pt>
                <c:pt idx="921">
                  <c:v>44026</c:v>
                </c:pt>
                <c:pt idx="922">
                  <c:v>44027</c:v>
                </c:pt>
                <c:pt idx="923">
                  <c:v>44028</c:v>
                </c:pt>
                <c:pt idx="924">
                  <c:v>44029</c:v>
                </c:pt>
                <c:pt idx="925">
                  <c:v>44032</c:v>
                </c:pt>
                <c:pt idx="926">
                  <c:v>44033</c:v>
                </c:pt>
                <c:pt idx="927">
                  <c:v>44034</c:v>
                </c:pt>
                <c:pt idx="928">
                  <c:v>44035</c:v>
                </c:pt>
                <c:pt idx="929">
                  <c:v>44036</c:v>
                </c:pt>
                <c:pt idx="930">
                  <c:v>44039</c:v>
                </c:pt>
                <c:pt idx="931">
                  <c:v>44040</c:v>
                </c:pt>
                <c:pt idx="932">
                  <c:v>44041</c:v>
                </c:pt>
                <c:pt idx="933">
                  <c:v>44042</c:v>
                </c:pt>
                <c:pt idx="934">
                  <c:v>44043</c:v>
                </c:pt>
                <c:pt idx="935">
                  <c:v>44046</c:v>
                </c:pt>
                <c:pt idx="936">
                  <c:v>44047</c:v>
                </c:pt>
                <c:pt idx="937">
                  <c:v>44048</c:v>
                </c:pt>
                <c:pt idx="938">
                  <c:v>44049</c:v>
                </c:pt>
                <c:pt idx="939">
                  <c:v>44050</c:v>
                </c:pt>
                <c:pt idx="940">
                  <c:v>44053</c:v>
                </c:pt>
                <c:pt idx="941">
                  <c:v>44054</c:v>
                </c:pt>
                <c:pt idx="942">
                  <c:v>44055</c:v>
                </c:pt>
                <c:pt idx="943">
                  <c:v>44056</c:v>
                </c:pt>
                <c:pt idx="944">
                  <c:v>44057</c:v>
                </c:pt>
                <c:pt idx="945">
                  <c:v>44060</c:v>
                </c:pt>
                <c:pt idx="946">
                  <c:v>44061</c:v>
                </c:pt>
                <c:pt idx="947">
                  <c:v>44062</c:v>
                </c:pt>
                <c:pt idx="948">
                  <c:v>44063</c:v>
                </c:pt>
                <c:pt idx="949">
                  <c:v>44064</c:v>
                </c:pt>
                <c:pt idx="950">
                  <c:v>44067</c:v>
                </c:pt>
                <c:pt idx="951">
                  <c:v>44068</c:v>
                </c:pt>
                <c:pt idx="952">
                  <c:v>44069</c:v>
                </c:pt>
                <c:pt idx="953">
                  <c:v>44070</c:v>
                </c:pt>
                <c:pt idx="954">
                  <c:v>44071</c:v>
                </c:pt>
                <c:pt idx="955">
                  <c:v>44074</c:v>
                </c:pt>
                <c:pt idx="956">
                  <c:v>44075</c:v>
                </c:pt>
                <c:pt idx="957">
                  <c:v>44076</c:v>
                </c:pt>
                <c:pt idx="958">
                  <c:v>44077</c:v>
                </c:pt>
                <c:pt idx="959">
                  <c:v>44078</c:v>
                </c:pt>
                <c:pt idx="960">
                  <c:v>44081</c:v>
                </c:pt>
                <c:pt idx="961">
                  <c:v>44082</c:v>
                </c:pt>
                <c:pt idx="962">
                  <c:v>44083</c:v>
                </c:pt>
                <c:pt idx="963">
                  <c:v>44084</c:v>
                </c:pt>
                <c:pt idx="964">
                  <c:v>44085</c:v>
                </c:pt>
                <c:pt idx="965">
                  <c:v>44088</c:v>
                </c:pt>
                <c:pt idx="966">
                  <c:v>44089</c:v>
                </c:pt>
                <c:pt idx="967">
                  <c:v>44090</c:v>
                </c:pt>
                <c:pt idx="968">
                  <c:v>44091</c:v>
                </c:pt>
                <c:pt idx="969">
                  <c:v>44092</c:v>
                </c:pt>
                <c:pt idx="970">
                  <c:v>44095</c:v>
                </c:pt>
                <c:pt idx="971">
                  <c:v>44096</c:v>
                </c:pt>
                <c:pt idx="972">
                  <c:v>44097</c:v>
                </c:pt>
                <c:pt idx="973">
                  <c:v>44098</c:v>
                </c:pt>
                <c:pt idx="974">
                  <c:v>44099</c:v>
                </c:pt>
                <c:pt idx="975">
                  <c:v>44102</c:v>
                </c:pt>
                <c:pt idx="976">
                  <c:v>44103</c:v>
                </c:pt>
                <c:pt idx="977">
                  <c:v>44104</c:v>
                </c:pt>
                <c:pt idx="978">
                  <c:v>44105</c:v>
                </c:pt>
                <c:pt idx="979">
                  <c:v>44106</c:v>
                </c:pt>
                <c:pt idx="980">
                  <c:v>44109</c:v>
                </c:pt>
                <c:pt idx="981">
                  <c:v>44110</c:v>
                </c:pt>
                <c:pt idx="982">
                  <c:v>44111</c:v>
                </c:pt>
                <c:pt idx="983">
                  <c:v>44112</c:v>
                </c:pt>
                <c:pt idx="984">
                  <c:v>44113</c:v>
                </c:pt>
                <c:pt idx="985">
                  <c:v>44116</c:v>
                </c:pt>
                <c:pt idx="986">
                  <c:v>44117</c:v>
                </c:pt>
                <c:pt idx="987">
                  <c:v>44118</c:v>
                </c:pt>
                <c:pt idx="988">
                  <c:v>44119</c:v>
                </c:pt>
                <c:pt idx="989">
                  <c:v>44120</c:v>
                </c:pt>
                <c:pt idx="990">
                  <c:v>44123</c:v>
                </c:pt>
                <c:pt idx="991">
                  <c:v>44124</c:v>
                </c:pt>
                <c:pt idx="992">
                  <c:v>44125</c:v>
                </c:pt>
                <c:pt idx="993">
                  <c:v>44126</c:v>
                </c:pt>
                <c:pt idx="994">
                  <c:v>44127</c:v>
                </c:pt>
                <c:pt idx="995">
                  <c:v>44130</c:v>
                </c:pt>
                <c:pt idx="996">
                  <c:v>44131</c:v>
                </c:pt>
                <c:pt idx="997">
                  <c:v>44132</c:v>
                </c:pt>
                <c:pt idx="998">
                  <c:v>44133</c:v>
                </c:pt>
                <c:pt idx="999">
                  <c:v>44134</c:v>
                </c:pt>
                <c:pt idx="1000">
                  <c:v>44137</c:v>
                </c:pt>
                <c:pt idx="1001">
                  <c:v>44138</c:v>
                </c:pt>
                <c:pt idx="1002">
                  <c:v>44139</c:v>
                </c:pt>
                <c:pt idx="1003">
                  <c:v>44140</c:v>
                </c:pt>
                <c:pt idx="1004">
                  <c:v>44141</c:v>
                </c:pt>
                <c:pt idx="1005">
                  <c:v>44144</c:v>
                </c:pt>
                <c:pt idx="1006">
                  <c:v>44145</c:v>
                </c:pt>
                <c:pt idx="1007">
                  <c:v>44146</c:v>
                </c:pt>
                <c:pt idx="1008">
                  <c:v>44147</c:v>
                </c:pt>
                <c:pt idx="1009">
                  <c:v>44148</c:v>
                </c:pt>
                <c:pt idx="1010">
                  <c:v>44151</c:v>
                </c:pt>
                <c:pt idx="1011">
                  <c:v>44152</c:v>
                </c:pt>
                <c:pt idx="1012">
                  <c:v>44153</c:v>
                </c:pt>
                <c:pt idx="1013">
                  <c:v>44154</c:v>
                </c:pt>
                <c:pt idx="1014">
                  <c:v>44155</c:v>
                </c:pt>
                <c:pt idx="1015">
                  <c:v>44158</c:v>
                </c:pt>
                <c:pt idx="1016">
                  <c:v>44159</c:v>
                </c:pt>
                <c:pt idx="1017">
                  <c:v>44160</c:v>
                </c:pt>
                <c:pt idx="1018">
                  <c:v>44161</c:v>
                </c:pt>
                <c:pt idx="1019">
                  <c:v>44162</c:v>
                </c:pt>
                <c:pt idx="1020">
                  <c:v>44165</c:v>
                </c:pt>
                <c:pt idx="1021">
                  <c:v>44166</c:v>
                </c:pt>
                <c:pt idx="1022">
                  <c:v>44167</c:v>
                </c:pt>
                <c:pt idx="1023">
                  <c:v>44168</c:v>
                </c:pt>
                <c:pt idx="1024">
                  <c:v>44169</c:v>
                </c:pt>
                <c:pt idx="1025">
                  <c:v>44172</c:v>
                </c:pt>
                <c:pt idx="1026">
                  <c:v>44173</c:v>
                </c:pt>
                <c:pt idx="1027">
                  <c:v>44174</c:v>
                </c:pt>
                <c:pt idx="1028">
                  <c:v>44175</c:v>
                </c:pt>
                <c:pt idx="1029">
                  <c:v>44176</c:v>
                </c:pt>
                <c:pt idx="1030">
                  <c:v>44179</c:v>
                </c:pt>
                <c:pt idx="1031">
                  <c:v>44180</c:v>
                </c:pt>
                <c:pt idx="1032">
                  <c:v>44181</c:v>
                </c:pt>
                <c:pt idx="1033">
                  <c:v>44182</c:v>
                </c:pt>
                <c:pt idx="1034">
                  <c:v>44183</c:v>
                </c:pt>
                <c:pt idx="1035">
                  <c:v>44186</c:v>
                </c:pt>
                <c:pt idx="1036">
                  <c:v>44187</c:v>
                </c:pt>
                <c:pt idx="1037">
                  <c:v>44188</c:v>
                </c:pt>
                <c:pt idx="1038">
                  <c:v>44189</c:v>
                </c:pt>
                <c:pt idx="1039">
                  <c:v>44190</c:v>
                </c:pt>
                <c:pt idx="1040">
                  <c:v>44193</c:v>
                </c:pt>
                <c:pt idx="1041">
                  <c:v>44194</c:v>
                </c:pt>
                <c:pt idx="1042">
                  <c:v>44195</c:v>
                </c:pt>
                <c:pt idx="1043">
                  <c:v>44196</c:v>
                </c:pt>
                <c:pt idx="1044">
                  <c:v>44197</c:v>
                </c:pt>
                <c:pt idx="1045">
                  <c:v>44200</c:v>
                </c:pt>
                <c:pt idx="1046">
                  <c:v>44201</c:v>
                </c:pt>
                <c:pt idx="1047">
                  <c:v>44202</c:v>
                </c:pt>
                <c:pt idx="1048">
                  <c:v>44203</c:v>
                </c:pt>
                <c:pt idx="1049">
                  <c:v>44204</c:v>
                </c:pt>
                <c:pt idx="1050">
                  <c:v>44207</c:v>
                </c:pt>
                <c:pt idx="1051">
                  <c:v>44208</c:v>
                </c:pt>
                <c:pt idx="1052">
                  <c:v>44209</c:v>
                </c:pt>
                <c:pt idx="1053">
                  <c:v>44210</c:v>
                </c:pt>
                <c:pt idx="1054">
                  <c:v>44211</c:v>
                </c:pt>
                <c:pt idx="1055">
                  <c:v>44214</c:v>
                </c:pt>
                <c:pt idx="1056">
                  <c:v>44215</c:v>
                </c:pt>
                <c:pt idx="1057">
                  <c:v>44216</c:v>
                </c:pt>
                <c:pt idx="1058">
                  <c:v>44217</c:v>
                </c:pt>
                <c:pt idx="1059">
                  <c:v>44218</c:v>
                </c:pt>
                <c:pt idx="1060">
                  <c:v>44221</c:v>
                </c:pt>
                <c:pt idx="1061">
                  <c:v>44222</c:v>
                </c:pt>
                <c:pt idx="1062">
                  <c:v>44223</c:v>
                </c:pt>
                <c:pt idx="1063">
                  <c:v>44224</c:v>
                </c:pt>
                <c:pt idx="1064">
                  <c:v>44225</c:v>
                </c:pt>
                <c:pt idx="1065">
                  <c:v>44228</c:v>
                </c:pt>
                <c:pt idx="1066">
                  <c:v>44229</c:v>
                </c:pt>
                <c:pt idx="1067">
                  <c:v>44230</c:v>
                </c:pt>
                <c:pt idx="1068">
                  <c:v>44231</c:v>
                </c:pt>
                <c:pt idx="1069">
                  <c:v>44232</c:v>
                </c:pt>
                <c:pt idx="1070">
                  <c:v>44235</c:v>
                </c:pt>
                <c:pt idx="1071">
                  <c:v>44236</c:v>
                </c:pt>
                <c:pt idx="1072">
                  <c:v>44237</c:v>
                </c:pt>
                <c:pt idx="1073">
                  <c:v>44238</c:v>
                </c:pt>
                <c:pt idx="1074">
                  <c:v>44239</c:v>
                </c:pt>
                <c:pt idx="1075">
                  <c:v>44242</c:v>
                </c:pt>
                <c:pt idx="1076">
                  <c:v>44243</c:v>
                </c:pt>
                <c:pt idx="1077">
                  <c:v>44244</c:v>
                </c:pt>
                <c:pt idx="1078">
                  <c:v>44245</c:v>
                </c:pt>
                <c:pt idx="1079">
                  <c:v>44246</c:v>
                </c:pt>
                <c:pt idx="1080">
                  <c:v>44249</c:v>
                </c:pt>
                <c:pt idx="1081">
                  <c:v>44250</c:v>
                </c:pt>
                <c:pt idx="1082">
                  <c:v>44251</c:v>
                </c:pt>
                <c:pt idx="1083">
                  <c:v>44252</c:v>
                </c:pt>
                <c:pt idx="1084">
                  <c:v>44253</c:v>
                </c:pt>
                <c:pt idx="1085">
                  <c:v>44256</c:v>
                </c:pt>
                <c:pt idx="1086">
                  <c:v>44257</c:v>
                </c:pt>
                <c:pt idx="1087">
                  <c:v>44258</c:v>
                </c:pt>
                <c:pt idx="1088">
                  <c:v>44259</c:v>
                </c:pt>
                <c:pt idx="1089">
                  <c:v>44260</c:v>
                </c:pt>
                <c:pt idx="1090">
                  <c:v>44263</c:v>
                </c:pt>
                <c:pt idx="1091">
                  <c:v>44264</c:v>
                </c:pt>
                <c:pt idx="1092">
                  <c:v>44265</c:v>
                </c:pt>
                <c:pt idx="1093">
                  <c:v>44266</c:v>
                </c:pt>
                <c:pt idx="1094">
                  <c:v>44267</c:v>
                </c:pt>
                <c:pt idx="1095">
                  <c:v>44270</c:v>
                </c:pt>
                <c:pt idx="1096">
                  <c:v>44271</c:v>
                </c:pt>
                <c:pt idx="1097">
                  <c:v>44272</c:v>
                </c:pt>
                <c:pt idx="1098">
                  <c:v>44273</c:v>
                </c:pt>
                <c:pt idx="1099">
                  <c:v>44274</c:v>
                </c:pt>
                <c:pt idx="1100">
                  <c:v>44277</c:v>
                </c:pt>
                <c:pt idx="1101">
                  <c:v>44278</c:v>
                </c:pt>
                <c:pt idx="1102">
                  <c:v>44279</c:v>
                </c:pt>
                <c:pt idx="1103">
                  <c:v>44280</c:v>
                </c:pt>
                <c:pt idx="1104">
                  <c:v>44281</c:v>
                </c:pt>
                <c:pt idx="1105">
                  <c:v>44284</c:v>
                </c:pt>
                <c:pt idx="1106">
                  <c:v>44285</c:v>
                </c:pt>
                <c:pt idx="1107">
                  <c:v>44286</c:v>
                </c:pt>
                <c:pt idx="1108">
                  <c:v>44287</c:v>
                </c:pt>
                <c:pt idx="1109">
                  <c:v>44288</c:v>
                </c:pt>
                <c:pt idx="1110">
                  <c:v>44291</c:v>
                </c:pt>
                <c:pt idx="1111">
                  <c:v>44292</c:v>
                </c:pt>
                <c:pt idx="1112">
                  <c:v>44293</c:v>
                </c:pt>
                <c:pt idx="1113">
                  <c:v>44294</c:v>
                </c:pt>
                <c:pt idx="1114">
                  <c:v>44295</c:v>
                </c:pt>
                <c:pt idx="1115">
                  <c:v>44298</c:v>
                </c:pt>
                <c:pt idx="1116">
                  <c:v>44299</c:v>
                </c:pt>
                <c:pt idx="1117">
                  <c:v>44300</c:v>
                </c:pt>
                <c:pt idx="1118">
                  <c:v>44301</c:v>
                </c:pt>
                <c:pt idx="1119">
                  <c:v>44302</c:v>
                </c:pt>
                <c:pt idx="1120">
                  <c:v>44305</c:v>
                </c:pt>
                <c:pt idx="1121">
                  <c:v>44306</c:v>
                </c:pt>
                <c:pt idx="1122">
                  <c:v>44307</c:v>
                </c:pt>
                <c:pt idx="1123">
                  <c:v>44308</c:v>
                </c:pt>
                <c:pt idx="1124">
                  <c:v>44309</c:v>
                </c:pt>
                <c:pt idx="1125">
                  <c:v>44312</c:v>
                </c:pt>
                <c:pt idx="1126">
                  <c:v>44313</c:v>
                </c:pt>
                <c:pt idx="1127">
                  <c:v>44314</c:v>
                </c:pt>
                <c:pt idx="1128">
                  <c:v>44315</c:v>
                </c:pt>
                <c:pt idx="1129">
                  <c:v>44316</c:v>
                </c:pt>
                <c:pt idx="1130">
                  <c:v>44319</c:v>
                </c:pt>
                <c:pt idx="1131">
                  <c:v>44320</c:v>
                </c:pt>
                <c:pt idx="1132">
                  <c:v>44321</c:v>
                </c:pt>
                <c:pt idx="1133">
                  <c:v>44322</c:v>
                </c:pt>
                <c:pt idx="1134">
                  <c:v>44323</c:v>
                </c:pt>
                <c:pt idx="1135">
                  <c:v>44326</c:v>
                </c:pt>
                <c:pt idx="1136">
                  <c:v>44327</c:v>
                </c:pt>
                <c:pt idx="1137">
                  <c:v>44328</c:v>
                </c:pt>
                <c:pt idx="1138">
                  <c:v>44329</c:v>
                </c:pt>
                <c:pt idx="1139">
                  <c:v>44330</c:v>
                </c:pt>
                <c:pt idx="1140">
                  <c:v>44333</c:v>
                </c:pt>
                <c:pt idx="1141">
                  <c:v>44334</c:v>
                </c:pt>
                <c:pt idx="1142">
                  <c:v>44335</c:v>
                </c:pt>
                <c:pt idx="1143">
                  <c:v>44336</c:v>
                </c:pt>
                <c:pt idx="1144">
                  <c:v>44337</c:v>
                </c:pt>
                <c:pt idx="1145">
                  <c:v>44340</c:v>
                </c:pt>
                <c:pt idx="1146">
                  <c:v>44341</c:v>
                </c:pt>
                <c:pt idx="1147">
                  <c:v>44342</c:v>
                </c:pt>
                <c:pt idx="1148">
                  <c:v>44343</c:v>
                </c:pt>
                <c:pt idx="1149">
                  <c:v>44344</c:v>
                </c:pt>
                <c:pt idx="1150">
                  <c:v>44347</c:v>
                </c:pt>
                <c:pt idx="1151">
                  <c:v>44348</c:v>
                </c:pt>
                <c:pt idx="1152">
                  <c:v>44349</c:v>
                </c:pt>
                <c:pt idx="1153">
                  <c:v>44350</c:v>
                </c:pt>
                <c:pt idx="1154">
                  <c:v>44351</c:v>
                </c:pt>
                <c:pt idx="1155">
                  <c:v>44354</c:v>
                </c:pt>
                <c:pt idx="1156">
                  <c:v>44355</c:v>
                </c:pt>
                <c:pt idx="1157">
                  <c:v>44356</c:v>
                </c:pt>
                <c:pt idx="1158">
                  <c:v>44357</c:v>
                </c:pt>
                <c:pt idx="1159">
                  <c:v>44358</c:v>
                </c:pt>
                <c:pt idx="1160">
                  <c:v>44361</c:v>
                </c:pt>
                <c:pt idx="1161">
                  <c:v>44362</c:v>
                </c:pt>
                <c:pt idx="1162">
                  <c:v>44363</c:v>
                </c:pt>
                <c:pt idx="1163">
                  <c:v>44364</c:v>
                </c:pt>
                <c:pt idx="1164">
                  <c:v>44365</c:v>
                </c:pt>
                <c:pt idx="1165">
                  <c:v>44368</c:v>
                </c:pt>
                <c:pt idx="1166">
                  <c:v>44369</c:v>
                </c:pt>
                <c:pt idx="1167">
                  <c:v>44370</c:v>
                </c:pt>
                <c:pt idx="1168">
                  <c:v>44371</c:v>
                </c:pt>
                <c:pt idx="1169">
                  <c:v>44372</c:v>
                </c:pt>
                <c:pt idx="1170">
                  <c:v>44375</c:v>
                </c:pt>
                <c:pt idx="1171">
                  <c:v>44376</c:v>
                </c:pt>
                <c:pt idx="1172">
                  <c:v>44377</c:v>
                </c:pt>
                <c:pt idx="1173">
                  <c:v>44378</c:v>
                </c:pt>
                <c:pt idx="1174">
                  <c:v>44379</c:v>
                </c:pt>
                <c:pt idx="1175">
                  <c:v>44382</c:v>
                </c:pt>
                <c:pt idx="1176">
                  <c:v>44383</c:v>
                </c:pt>
                <c:pt idx="1177">
                  <c:v>44384</c:v>
                </c:pt>
                <c:pt idx="1178">
                  <c:v>44385</c:v>
                </c:pt>
                <c:pt idx="1179">
                  <c:v>44386</c:v>
                </c:pt>
                <c:pt idx="1180">
                  <c:v>44389</c:v>
                </c:pt>
                <c:pt idx="1181">
                  <c:v>44390</c:v>
                </c:pt>
                <c:pt idx="1182">
                  <c:v>44391</c:v>
                </c:pt>
                <c:pt idx="1183">
                  <c:v>44392</c:v>
                </c:pt>
                <c:pt idx="1184">
                  <c:v>44393</c:v>
                </c:pt>
                <c:pt idx="1185">
                  <c:v>44396</c:v>
                </c:pt>
                <c:pt idx="1186">
                  <c:v>44397</c:v>
                </c:pt>
                <c:pt idx="1187">
                  <c:v>44398</c:v>
                </c:pt>
                <c:pt idx="1188">
                  <c:v>44399</c:v>
                </c:pt>
                <c:pt idx="1189">
                  <c:v>44400</c:v>
                </c:pt>
                <c:pt idx="1190">
                  <c:v>44403</c:v>
                </c:pt>
                <c:pt idx="1191">
                  <c:v>44404</c:v>
                </c:pt>
                <c:pt idx="1192">
                  <c:v>44405</c:v>
                </c:pt>
                <c:pt idx="1193">
                  <c:v>44406</c:v>
                </c:pt>
                <c:pt idx="1194">
                  <c:v>44407</c:v>
                </c:pt>
                <c:pt idx="1195">
                  <c:v>44410</c:v>
                </c:pt>
                <c:pt idx="1196">
                  <c:v>44411</c:v>
                </c:pt>
                <c:pt idx="1197">
                  <c:v>44412</c:v>
                </c:pt>
                <c:pt idx="1198">
                  <c:v>44413</c:v>
                </c:pt>
                <c:pt idx="1199">
                  <c:v>44414</c:v>
                </c:pt>
                <c:pt idx="1200">
                  <c:v>44417</c:v>
                </c:pt>
                <c:pt idx="1201">
                  <c:v>44418</c:v>
                </c:pt>
                <c:pt idx="1202">
                  <c:v>44419</c:v>
                </c:pt>
                <c:pt idx="1203">
                  <c:v>44420</c:v>
                </c:pt>
                <c:pt idx="1204">
                  <c:v>44421</c:v>
                </c:pt>
                <c:pt idx="1205">
                  <c:v>44424</c:v>
                </c:pt>
                <c:pt idx="1206">
                  <c:v>44425</c:v>
                </c:pt>
                <c:pt idx="1207">
                  <c:v>44426</c:v>
                </c:pt>
                <c:pt idx="1208">
                  <c:v>44427</c:v>
                </c:pt>
                <c:pt idx="1209">
                  <c:v>44428</c:v>
                </c:pt>
                <c:pt idx="1210">
                  <c:v>44431</c:v>
                </c:pt>
                <c:pt idx="1211">
                  <c:v>44432</c:v>
                </c:pt>
                <c:pt idx="1212">
                  <c:v>44433</c:v>
                </c:pt>
                <c:pt idx="1213">
                  <c:v>44434</c:v>
                </c:pt>
                <c:pt idx="1214">
                  <c:v>44435</c:v>
                </c:pt>
                <c:pt idx="1215">
                  <c:v>44438</c:v>
                </c:pt>
                <c:pt idx="1216">
                  <c:v>44439</c:v>
                </c:pt>
                <c:pt idx="1217">
                  <c:v>44440</c:v>
                </c:pt>
                <c:pt idx="1218">
                  <c:v>44441</c:v>
                </c:pt>
                <c:pt idx="1219">
                  <c:v>44442</c:v>
                </c:pt>
                <c:pt idx="1220">
                  <c:v>44445</c:v>
                </c:pt>
                <c:pt idx="1221">
                  <c:v>44446</c:v>
                </c:pt>
                <c:pt idx="1222">
                  <c:v>44447</c:v>
                </c:pt>
                <c:pt idx="1223">
                  <c:v>44448</c:v>
                </c:pt>
                <c:pt idx="1224">
                  <c:v>44449</c:v>
                </c:pt>
                <c:pt idx="1225">
                  <c:v>44452</c:v>
                </c:pt>
                <c:pt idx="1226">
                  <c:v>44453</c:v>
                </c:pt>
                <c:pt idx="1227">
                  <c:v>44454</c:v>
                </c:pt>
                <c:pt idx="1228">
                  <c:v>44455</c:v>
                </c:pt>
                <c:pt idx="1229">
                  <c:v>44456</c:v>
                </c:pt>
                <c:pt idx="1230">
                  <c:v>44459</c:v>
                </c:pt>
                <c:pt idx="1231">
                  <c:v>44460</c:v>
                </c:pt>
                <c:pt idx="1232">
                  <c:v>44461</c:v>
                </c:pt>
                <c:pt idx="1233">
                  <c:v>44462</c:v>
                </c:pt>
                <c:pt idx="1234">
                  <c:v>44463</c:v>
                </c:pt>
                <c:pt idx="1235">
                  <c:v>44466</c:v>
                </c:pt>
                <c:pt idx="1236">
                  <c:v>44467</c:v>
                </c:pt>
                <c:pt idx="1237">
                  <c:v>44468</c:v>
                </c:pt>
                <c:pt idx="1238">
                  <c:v>44469</c:v>
                </c:pt>
                <c:pt idx="1239">
                  <c:v>44470</c:v>
                </c:pt>
                <c:pt idx="1240">
                  <c:v>44473</c:v>
                </c:pt>
                <c:pt idx="1241">
                  <c:v>44474</c:v>
                </c:pt>
                <c:pt idx="1242">
                  <c:v>44475</c:v>
                </c:pt>
                <c:pt idx="1243">
                  <c:v>44476</c:v>
                </c:pt>
                <c:pt idx="1244">
                  <c:v>44477</c:v>
                </c:pt>
                <c:pt idx="1245">
                  <c:v>44480</c:v>
                </c:pt>
                <c:pt idx="1246">
                  <c:v>44481</c:v>
                </c:pt>
                <c:pt idx="1247">
                  <c:v>44482</c:v>
                </c:pt>
                <c:pt idx="1248">
                  <c:v>44483</c:v>
                </c:pt>
                <c:pt idx="1249">
                  <c:v>44484</c:v>
                </c:pt>
                <c:pt idx="1250">
                  <c:v>44487</c:v>
                </c:pt>
                <c:pt idx="1251">
                  <c:v>44488</c:v>
                </c:pt>
                <c:pt idx="1252">
                  <c:v>44489</c:v>
                </c:pt>
                <c:pt idx="1253">
                  <c:v>44490</c:v>
                </c:pt>
                <c:pt idx="1254">
                  <c:v>44491</c:v>
                </c:pt>
                <c:pt idx="1255">
                  <c:v>44494</c:v>
                </c:pt>
                <c:pt idx="1256">
                  <c:v>44495</c:v>
                </c:pt>
                <c:pt idx="1257">
                  <c:v>44496</c:v>
                </c:pt>
                <c:pt idx="1258">
                  <c:v>44497</c:v>
                </c:pt>
                <c:pt idx="1259">
                  <c:v>44498</c:v>
                </c:pt>
                <c:pt idx="1260">
                  <c:v>44501</c:v>
                </c:pt>
                <c:pt idx="1261">
                  <c:v>44502</c:v>
                </c:pt>
                <c:pt idx="1262">
                  <c:v>44503</c:v>
                </c:pt>
                <c:pt idx="1263">
                  <c:v>44504</c:v>
                </c:pt>
                <c:pt idx="1264">
                  <c:v>44505</c:v>
                </c:pt>
                <c:pt idx="1265">
                  <c:v>44508</c:v>
                </c:pt>
                <c:pt idx="1266">
                  <c:v>44509</c:v>
                </c:pt>
                <c:pt idx="1267">
                  <c:v>44510</c:v>
                </c:pt>
                <c:pt idx="1268">
                  <c:v>44511</c:v>
                </c:pt>
                <c:pt idx="1269">
                  <c:v>44512</c:v>
                </c:pt>
                <c:pt idx="1270">
                  <c:v>44515</c:v>
                </c:pt>
                <c:pt idx="1271">
                  <c:v>44516</c:v>
                </c:pt>
                <c:pt idx="1272">
                  <c:v>44517</c:v>
                </c:pt>
                <c:pt idx="1273">
                  <c:v>44518</c:v>
                </c:pt>
                <c:pt idx="1274">
                  <c:v>44519</c:v>
                </c:pt>
                <c:pt idx="1275">
                  <c:v>44522</c:v>
                </c:pt>
                <c:pt idx="1276">
                  <c:v>44523</c:v>
                </c:pt>
                <c:pt idx="1277">
                  <c:v>44524</c:v>
                </c:pt>
                <c:pt idx="1278">
                  <c:v>44525</c:v>
                </c:pt>
                <c:pt idx="1279">
                  <c:v>44526</c:v>
                </c:pt>
                <c:pt idx="1280">
                  <c:v>44529</c:v>
                </c:pt>
                <c:pt idx="1281">
                  <c:v>44530</c:v>
                </c:pt>
                <c:pt idx="1282">
                  <c:v>44531</c:v>
                </c:pt>
                <c:pt idx="1283">
                  <c:v>44532</c:v>
                </c:pt>
                <c:pt idx="1284">
                  <c:v>44533</c:v>
                </c:pt>
                <c:pt idx="1285">
                  <c:v>44536</c:v>
                </c:pt>
                <c:pt idx="1286">
                  <c:v>44537</c:v>
                </c:pt>
                <c:pt idx="1287">
                  <c:v>44538</c:v>
                </c:pt>
                <c:pt idx="1288">
                  <c:v>44539</c:v>
                </c:pt>
                <c:pt idx="1289">
                  <c:v>44540</c:v>
                </c:pt>
                <c:pt idx="1290">
                  <c:v>44543</c:v>
                </c:pt>
                <c:pt idx="1291">
                  <c:v>44544</c:v>
                </c:pt>
                <c:pt idx="1292">
                  <c:v>44545</c:v>
                </c:pt>
                <c:pt idx="1293">
                  <c:v>44546</c:v>
                </c:pt>
                <c:pt idx="1294">
                  <c:v>44547</c:v>
                </c:pt>
                <c:pt idx="1295">
                  <c:v>44550</c:v>
                </c:pt>
                <c:pt idx="1296">
                  <c:v>44551</c:v>
                </c:pt>
                <c:pt idx="1297">
                  <c:v>44552</c:v>
                </c:pt>
                <c:pt idx="1298">
                  <c:v>44553</c:v>
                </c:pt>
                <c:pt idx="1299">
                  <c:v>44554</c:v>
                </c:pt>
                <c:pt idx="1300">
                  <c:v>44557</c:v>
                </c:pt>
                <c:pt idx="1301">
                  <c:v>44558</c:v>
                </c:pt>
                <c:pt idx="1302">
                  <c:v>44559</c:v>
                </c:pt>
                <c:pt idx="1303">
                  <c:v>44560</c:v>
                </c:pt>
                <c:pt idx="1304">
                  <c:v>44561</c:v>
                </c:pt>
                <c:pt idx="1305">
                  <c:v>44564</c:v>
                </c:pt>
                <c:pt idx="1306">
                  <c:v>44565</c:v>
                </c:pt>
                <c:pt idx="1307">
                  <c:v>44566</c:v>
                </c:pt>
                <c:pt idx="1308">
                  <c:v>44567</c:v>
                </c:pt>
                <c:pt idx="1309">
                  <c:v>44568</c:v>
                </c:pt>
                <c:pt idx="1310">
                  <c:v>44571</c:v>
                </c:pt>
                <c:pt idx="1311">
                  <c:v>44572</c:v>
                </c:pt>
                <c:pt idx="1312">
                  <c:v>44573</c:v>
                </c:pt>
                <c:pt idx="1313">
                  <c:v>44574</c:v>
                </c:pt>
                <c:pt idx="1314">
                  <c:v>44575</c:v>
                </c:pt>
                <c:pt idx="1315">
                  <c:v>44578</c:v>
                </c:pt>
                <c:pt idx="1316">
                  <c:v>44579</c:v>
                </c:pt>
                <c:pt idx="1317">
                  <c:v>44580</c:v>
                </c:pt>
                <c:pt idx="1318">
                  <c:v>44581</c:v>
                </c:pt>
                <c:pt idx="1319">
                  <c:v>44582</c:v>
                </c:pt>
                <c:pt idx="1320">
                  <c:v>44585</c:v>
                </c:pt>
                <c:pt idx="1321">
                  <c:v>44586</c:v>
                </c:pt>
                <c:pt idx="1322">
                  <c:v>44587</c:v>
                </c:pt>
                <c:pt idx="1323">
                  <c:v>44588</c:v>
                </c:pt>
                <c:pt idx="1324">
                  <c:v>44589</c:v>
                </c:pt>
                <c:pt idx="1325">
                  <c:v>44592</c:v>
                </c:pt>
                <c:pt idx="1326">
                  <c:v>44593</c:v>
                </c:pt>
                <c:pt idx="1327">
                  <c:v>44594</c:v>
                </c:pt>
                <c:pt idx="1328">
                  <c:v>44595</c:v>
                </c:pt>
                <c:pt idx="1329">
                  <c:v>44596</c:v>
                </c:pt>
                <c:pt idx="1330">
                  <c:v>44599</c:v>
                </c:pt>
                <c:pt idx="1331">
                  <c:v>44600</c:v>
                </c:pt>
                <c:pt idx="1332">
                  <c:v>44601</c:v>
                </c:pt>
                <c:pt idx="1333">
                  <c:v>44602</c:v>
                </c:pt>
                <c:pt idx="1334">
                  <c:v>44603</c:v>
                </c:pt>
                <c:pt idx="1335">
                  <c:v>44606</c:v>
                </c:pt>
                <c:pt idx="1336">
                  <c:v>44607</c:v>
                </c:pt>
                <c:pt idx="1337">
                  <c:v>44608</c:v>
                </c:pt>
                <c:pt idx="1338">
                  <c:v>44609</c:v>
                </c:pt>
                <c:pt idx="1339">
                  <c:v>44610</c:v>
                </c:pt>
                <c:pt idx="1340">
                  <c:v>44613</c:v>
                </c:pt>
                <c:pt idx="1341">
                  <c:v>44614</c:v>
                </c:pt>
                <c:pt idx="1342">
                  <c:v>44615</c:v>
                </c:pt>
                <c:pt idx="1343">
                  <c:v>44616</c:v>
                </c:pt>
                <c:pt idx="1344">
                  <c:v>44617</c:v>
                </c:pt>
                <c:pt idx="1345">
                  <c:v>44620</c:v>
                </c:pt>
                <c:pt idx="1346">
                  <c:v>44621</c:v>
                </c:pt>
                <c:pt idx="1347">
                  <c:v>44622</c:v>
                </c:pt>
                <c:pt idx="1348">
                  <c:v>44623</c:v>
                </c:pt>
                <c:pt idx="1349">
                  <c:v>44624</c:v>
                </c:pt>
                <c:pt idx="1350">
                  <c:v>44627</c:v>
                </c:pt>
                <c:pt idx="1351">
                  <c:v>44628</c:v>
                </c:pt>
                <c:pt idx="1352">
                  <c:v>44629</c:v>
                </c:pt>
                <c:pt idx="1353">
                  <c:v>44630</c:v>
                </c:pt>
                <c:pt idx="1354">
                  <c:v>44631</c:v>
                </c:pt>
                <c:pt idx="1355">
                  <c:v>44634</c:v>
                </c:pt>
                <c:pt idx="1356">
                  <c:v>44635</c:v>
                </c:pt>
                <c:pt idx="1357">
                  <c:v>44636</c:v>
                </c:pt>
                <c:pt idx="1358">
                  <c:v>44637</c:v>
                </c:pt>
                <c:pt idx="1359">
                  <c:v>44638</c:v>
                </c:pt>
                <c:pt idx="1360">
                  <c:v>44641</c:v>
                </c:pt>
                <c:pt idx="1361">
                  <c:v>44642</c:v>
                </c:pt>
                <c:pt idx="1362">
                  <c:v>44643</c:v>
                </c:pt>
                <c:pt idx="1363">
                  <c:v>44644</c:v>
                </c:pt>
                <c:pt idx="1364">
                  <c:v>44645</c:v>
                </c:pt>
                <c:pt idx="1365">
                  <c:v>44648</c:v>
                </c:pt>
                <c:pt idx="1366">
                  <c:v>44649</c:v>
                </c:pt>
                <c:pt idx="1367">
                  <c:v>44650</c:v>
                </c:pt>
                <c:pt idx="1368">
                  <c:v>44651</c:v>
                </c:pt>
                <c:pt idx="1369">
                  <c:v>44652</c:v>
                </c:pt>
                <c:pt idx="1370">
                  <c:v>44655</c:v>
                </c:pt>
                <c:pt idx="1371">
                  <c:v>44656</c:v>
                </c:pt>
                <c:pt idx="1372">
                  <c:v>44657</c:v>
                </c:pt>
                <c:pt idx="1373">
                  <c:v>44658</c:v>
                </c:pt>
                <c:pt idx="1374">
                  <c:v>44659</c:v>
                </c:pt>
                <c:pt idx="1375">
                  <c:v>44662</c:v>
                </c:pt>
                <c:pt idx="1376">
                  <c:v>44663</c:v>
                </c:pt>
                <c:pt idx="1377">
                  <c:v>44664</c:v>
                </c:pt>
                <c:pt idx="1378">
                  <c:v>44665</c:v>
                </c:pt>
                <c:pt idx="1379">
                  <c:v>44666</c:v>
                </c:pt>
                <c:pt idx="1380">
                  <c:v>44669</c:v>
                </c:pt>
                <c:pt idx="1381">
                  <c:v>44670</c:v>
                </c:pt>
                <c:pt idx="1382">
                  <c:v>44671</c:v>
                </c:pt>
                <c:pt idx="1383">
                  <c:v>44672</c:v>
                </c:pt>
                <c:pt idx="1384">
                  <c:v>44673</c:v>
                </c:pt>
                <c:pt idx="1385">
                  <c:v>44676</c:v>
                </c:pt>
                <c:pt idx="1386">
                  <c:v>44677</c:v>
                </c:pt>
                <c:pt idx="1387">
                  <c:v>44678</c:v>
                </c:pt>
                <c:pt idx="1388">
                  <c:v>44679</c:v>
                </c:pt>
                <c:pt idx="1389">
                  <c:v>44680</c:v>
                </c:pt>
                <c:pt idx="1390">
                  <c:v>44683</c:v>
                </c:pt>
                <c:pt idx="1391">
                  <c:v>44684</c:v>
                </c:pt>
                <c:pt idx="1392">
                  <c:v>44685</c:v>
                </c:pt>
                <c:pt idx="1393">
                  <c:v>44686</c:v>
                </c:pt>
                <c:pt idx="1394">
                  <c:v>44687</c:v>
                </c:pt>
                <c:pt idx="1395">
                  <c:v>44690</c:v>
                </c:pt>
                <c:pt idx="1396">
                  <c:v>44691</c:v>
                </c:pt>
                <c:pt idx="1397">
                  <c:v>44692</c:v>
                </c:pt>
                <c:pt idx="1398">
                  <c:v>44693</c:v>
                </c:pt>
                <c:pt idx="1399">
                  <c:v>44694</c:v>
                </c:pt>
                <c:pt idx="1400">
                  <c:v>44697</c:v>
                </c:pt>
                <c:pt idx="1401">
                  <c:v>44698</c:v>
                </c:pt>
                <c:pt idx="1402">
                  <c:v>44699</c:v>
                </c:pt>
                <c:pt idx="1403">
                  <c:v>44700</c:v>
                </c:pt>
                <c:pt idx="1404">
                  <c:v>44701</c:v>
                </c:pt>
                <c:pt idx="1405">
                  <c:v>44704</c:v>
                </c:pt>
                <c:pt idx="1406">
                  <c:v>44705</c:v>
                </c:pt>
                <c:pt idx="1407">
                  <c:v>44706</c:v>
                </c:pt>
                <c:pt idx="1408">
                  <c:v>44707</c:v>
                </c:pt>
                <c:pt idx="1409">
                  <c:v>44708</c:v>
                </c:pt>
                <c:pt idx="1410">
                  <c:v>44711</c:v>
                </c:pt>
                <c:pt idx="1411">
                  <c:v>44712</c:v>
                </c:pt>
                <c:pt idx="1412">
                  <c:v>44713</c:v>
                </c:pt>
                <c:pt idx="1413">
                  <c:v>44714</c:v>
                </c:pt>
                <c:pt idx="1414">
                  <c:v>44715</c:v>
                </c:pt>
                <c:pt idx="1415">
                  <c:v>44718</c:v>
                </c:pt>
                <c:pt idx="1416">
                  <c:v>44719</c:v>
                </c:pt>
                <c:pt idx="1417">
                  <c:v>44720</c:v>
                </c:pt>
                <c:pt idx="1418">
                  <c:v>44721</c:v>
                </c:pt>
                <c:pt idx="1419">
                  <c:v>44722</c:v>
                </c:pt>
                <c:pt idx="1420">
                  <c:v>44725</c:v>
                </c:pt>
                <c:pt idx="1421">
                  <c:v>44726</c:v>
                </c:pt>
                <c:pt idx="1422">
                  <c:v>44727</c:v>
                </c:pt>
                <c:pt idx="1423">
                  <c:v>44728</c:v>
                </c:pt>
                <c:pt idx="1424">
                  <c:v>44729</c:v>
                </c:pt>
                <c:pt idx="1425">
                  <c:v>44732</c:v>
                </c:pt>
                <c:pt idx="1426">
                  <c:v>44733</c:v>
                </c:pt>
                <c:pt idx="1427">
                  <c:v>44734</c:v>
                </c:pt>
                <c:pt idx="1428">
                  <c:v>44735</c:v>
                </c:pt>
                <c:pt idx="1429">
                  <c:v>44736</c:v>
                </c:pt>
                <c:pt idx="1430">
                  <c:v>44739</c:v>
                </c:pt>
                <c:pt idx="1431">
                  <c:v>44740</c:v>
                </c:pt>
                <c:pt idx="1432">
                  <c:v>44741</c:v>
                </c:pt>
                <c:pt idx="1433">
                  <c:v>44742</c:v>
                </c:pt>
                <c:pt idx="1434">
                  <c:v>44743</c:v>
                </c:pt>
                <c:pt idx="1435">
                  <c:v>44746</c:v>
                </c:pt>
                <c:pt idx="1436">
                  <c:v>44747</c:v>
                </c:pt>
                <c:pt idx="1437">
                  <c:v>44748</c:v>
                </c:pt>
                <c:pt idx="1438">
                  <c:v>44749</c:v>
                </c:pt>
                <c:pt idx="1439">
                  <c:v>44750</c:v>
                </c:pt>
                <c:pt idx="1440">
                  <c:v>44753</c:v>
                </c:pt>
                <c:pt idx="1441">
                  <c:v>44754</c:v>
                </c:pt>
                <c:pt idx="1442">
                  <c:v>44755</c:v>
                </c:pt>
                <c:pt idx="1443">
                  <c:v>44756</c:v>
                </c:pt>
                <c:pt idx="1444">
                  <c:v>44757</c:v>
                </c:pt>
                <c:pt idx="1445">
                  <c:v>44760</c:v>
                </c:pt>
                <c:pt idx="1446">
                  <c:v>44761</c:v>
                </c:pt>
                <c:pt idx="1447">
                  <c:v>44762</c:v>
                </c:pt>
                <c:pt idx="1448">
                  <c:v>44763</c:v>
                </c:pt>
                <c:pt idx="1449">
                  <c:v>44764</c:v>
                </c:pt>
                <c:pt idx="1450">
                  <c:v>44767</c:v>
                </c:pt>
                <c:pt idx="1451">
                  <c:v>44768</c:v>
                </c:pt>
                <c:pt idx="1452">
                  <c:v>44769</c:v>
                </c:pt>
                <c:pt idx="1453">
                  <c:v>44770</c:v>
                </c:pt>
                <c:pt idx="1454">
                  <c:v>44771</c:v>
                </c:pt>
                <c:pt idx="1455">
                  <c:v>44774</c:v>
                </c:pt>
                <c:pt idx="1456">
                  <c:v>44775</c:v>
                </c:pt>
                <c:pt idx="1457">
                  <c:v>44776</c:v>
                </c:pt>
                <c:pt idx="1458">
                  <c:v>44777</c:v>
                </c:pt>
                <c:pt idx="1459">
                  <c:v>44778</c:v>
                </c:pt>
                <c:pt idx="1460">
                  <c:v>44781</c:v>
                </c:pt>
                <c:pt idx="1461">
                  <c:v>44782</c:v>
                </c:pt>
                <c:pt idx="1462">
                  <c:v>44783</c:v>
                </c:pt>
                <c:pt idx="1463">
                  <c:v>44784</c:v>
                </c:pt>
                <c:pt idx="1464">
                  <c:v>44785</c:v>
                </c:pt>
                <c:pt idx="1465">
                  <c:v>44788</c:v>
                </c:pt>
                <c:pt idx="1466">
                  <c:v>44789</c:v>
                </c:pt>
                <c:pt idx="1467">
                  <c:v>44790</c:v>
                </c:pt>
                <c:pt idx="1468">
                  <c:v>44791</c:v>
                </c:pt>
                <c:pt idx="1469">
                  <c:v>44792</c:v>
                </c:pt>
                <c:pt idx="1470">
                  <c:v>44795</c:v>
                </c:pt>
                <c:pt idx="1471">
                  <c:v>44796</c:v>
                </c:pt>
                <c:pt idx="1472">
                  <c:v>44797</c:v>
                </c:pt>
                <c:pt idx="1473">
                  <c:v>44798</c:v>
                </c:pt>
                <c:pt idx="1474">
                  <c:v>44799</c:v>
                </c:pt>
                <c:pt idx="1475">
                  <c:v>44802</c:v>
                </c:pt>
                <c:pt idx="1476">
                  <c:v>44803</c:v>
                </c:pt>
                <c:pt idx="1477">
                  <c:v>44804</c:v>
                </c:pt>
                <c:pt idx="1478">
                  <c:v>44805</c:v>
                </c:pt>
                <c:pt idx="1479">
                  <c:v>44806</c:v>
                </c:pt>
                <c:pt idx="1480">
                  <c:v>44809</c:v>
                </c:pt>
                <c:pt idx="1481">
                  <c:v>44810</c:v>
                </c:pt>
                <c:pt idx="1482">
                  <c:v>44811</c:v>
                </c:pt>
                <c:pt idx="1483">
                  <c:v>44812</c:v>
                </c:pt>
                <c:pt idx="1484">
                  <c:v>44813</c:v>
                </c:pt>
                <c:pt idx="1485">
                  <c:v>44816</c:v>
                </c:pt>
                <c:pt idx="1486">
                  <c:v>44817</c:v>
                </c:pt>
                <c:pt idx="1487">
                  <c:v>44818</c:v>
                </c:pt>
                <c:pt idx="1488">
                  <c:v>44819</c:v>
                </c:pt>
                <c:pt idx="1489">
                  <c:v>44820</c:v>
                </c:pt>
                <c:pt idx="1490">
                  <c:v>44823</c:v>
                </c:pt>
                <c:pt idx="1491">
                  <c:v>44824</c:v>
                </c:pt>
                <c:pt idx="1492">
                  <c:v>44825</c:v>
                </c:pt>
                <c:pt idx="1493">
                  <c:v>44826</c:v>
                </c:pt>
                <c:pt idx="1494">
                  <c:v>44827</c:v>
                </c:pt>
                <c:pt idx="1495">
                  <c:v>44830</c:v>
                </c:pt>
                <c:pt idx="1496">
                  <c:v>44831</c:v>
                </c:pt>
                <c:pt idx="1497">
                  <c:v>44832</c:v>
                </c:pt>
                <c:pt idx="1498">
                  <c:v>44833</c:v>
                </c:pt>
                <c:pt idx="1499">
                  <c:v>44834</c:v>
                </c:pt>
                <c:pt idx="1500">
                  <c:v>44837</c:v>
                </c:pt>
                <c:pt idx="1501">
                  <c:v>44838</c:v>
                </c:pt>
                <c:pt idx="1502">
                  <c:v>44839</c:v>
                </c:pt>
                <c:pt idx="1503">
                  <c:v>44840</c:v>
                </c:pt>
                <c:pt idx="1504">
                  <c:v>44841</c:v>
                </c:pt>
                <c:pt idx="1505">
                  <c:v>44844</c:v>
                </c:pt>
                <c:pt idx="1506">
                  <c:v>44845</c:v>
                </c:pt>
                <c:pt idx="1507">
                  <c:v>44846</c:v>
                </c:pt>
                <c:pt idx="1508">
                  <c:v>44847</c:v>
                </c:pt>
                <c:pt idx="1509">
                  <c:v>44848</c:v>
                </c:pt>
                <c:pt idx="1510">
                  <c:v>44851</c:v>
                </c:pt>
                <c:pt idx="1511">
                  <c:v>44852</c:v>
                </c:pt>
                <c:pt idx="1512">
                  <c:v>44853</c:v>
                </c:pt>
                <c:pt idx="1513">
                  <c:v>44854</c:v>
                </c:pt>
                <c:pt idx="1514">
                  <c:v>44855</c:v>
                </c:pt>
                <c:pt idx="1515">
                  <c:v>44858</c:v>
                </c:pt>
                <c:pt idx="1516">
                  <c:v>44859</c:v>
                </c:pt>
                <c:pt idx="1517">
                  <c:v>44860</c:v>
                </c:pt>
                <c:pt idx="1518">
                  <c:v>44861</c:v>
                </c:pt>
                <c:pt idx="1519">
                  <c:v>44862</c:v>
                </c:pt>
                <c:pt idx="1520">
                  <c:v>44865</c:v>
                </c:pt>
                <c:pt idx="1521">
                  <c:v>44866</c:v>
                </c:pt>
                <c:pt idx="1522">
                  <c:v>44867</c:v>
                </c:pt>
                <c:pt idx="1523">
                  <c:v>44868</c:v>
                </c:pt>
                <c:pt idx="1524">
                  <c:v>44869</c:v>
                </c:pt>
                <c:pt idx="1525">
                  <c:v>44872</c:v>
                </c:pt>
                <c:pt idx="1526">
                  <c:v>44873</c:v>
                </c:pt>
                <c:pt idx="1527">
                  <c:v>44874</c:v>
                </c:pt>
                <c:pt idx="1528">
                  <c:v>44875</c:v>
                </c:pt>
                <c:pt idx="1529">
                  <c:v>44876</c:v>
                </c:pt>
                <c:pt idx="1530">
                  <c:v>44879</c:v>
                </c:pt>
                <c:pt idx="1531">
                  <c:v>44880</c:v>
                </c:pt>
                <c:pt idx="1532">
                  <c:v>44881</c:v>
                </c:pt>
                <c:pt idx="1533">
                  <c:v>44882</c:v>
                </c:pt>
                <c:pt idx="1534">
                  <c:v>44883</c:v>
                </c:pt>
                <c:pt idx="1535">
                  <c:v>44886</c:v>
                </c:pt>
                <c:pt idx="1536">
                  <c:v>44887</c:v>
                </c:pt>
                <c:pt idx="1537">
                  <c:v>44888</c:v>
                </c:pt>
                <c:pt idx="1538">
                  <c:v>44889</c:v>
                </c:pt>
                <c:pt idx="1539">
                  <c:v>44890</c:v>
                </c:pt>
                <c:pt idx="1540">
                  <c:v>44893</c:v>
                </c:pt>
                <c:pt idx="1541">
                  <c:v>44894</c:v>
                </c:pt>
                <c:pt idx="1542">
                  <c:v>44895</c:v>
                </c:pt>
                <c:pt idx="1543">
                  <c:v>44896</c:v>
                </c:pt>
                <c:pt idx="1544">
                  <c:v>44897</c:v>
                </c:pt>
                <c:pt idx="1545">
                  <c:v>44900</c:v>
                </c:pt>
                <c:pt idx="1546">
                  <c:v>44901</c:v>
                </c:pt>
                <c:pt idx="1547">
                  <c:v>44902</c:v>
                </c:pt>
                <c:pt idx="1548">
                  <c:v>44903</c:v>
                </c:pt>
                <c:pt idx="1549">
                  <c:v>44904</c:v>
                </c:pt>
                <c:pt idx="1550">
                  <c:v>44907</c:v>
                </c:pt>
                <c:pt idx="1551">
                  <c:v>44908</c:v>
                </c:pt>
                <c:pt idx="1552">
                  <c:v>44909</c:v>
                </c:pt>
                <c:pt idx="1553">
                  <c:v>44910</c:v>
                </c:pt>
                <c:pt idx="1554">
                  <c:v>44911</c:v>
                </c:pt>
                <c:pt idx="1555">
                  <c:v>44914</c:v>
                </c:pt>
                <c:pt idx="1556">
                  <c:v>44915</c:v>
                </c:pt>
                <c:pt idx="1557">
                  <c:v>44916</c:v>
                </c:pt>
                <c:pt idx="1558">
                  <c:v>44917</c:v>
                </c:pt>
                <c:pt idx="1559">
                  <c:v>44918</c:v>
                </c:pt>
                <c:pt idx="1560">
                  <c:v>44921</c:v>
                </c:pt>
                <c:pt idx="1561">
                  <c:v>44922</c:v>
                </c:pt>
                <c:pt idx="1562">
                  <c:v>44923</c:v>
                </c:pt>
                <c:pt idx="1563">
                  <c:v>44924</c:v>
                </c:pt>
                <c:pt idx="1564">
                  <c:v>44925</c:v>
                </c:pt>
                <c:pt idx="1565">
                  <c:v>44928</c:v>
                </c:pt>
                <c:pt idx="1566">
                  <c:v>44929</c:v>
                </c:pt>
                <c:pt idx="1567">
                  <c:v>44930</c:v>
                </c:pt>
                <c:pt idx="1568">
                  <c:v>44931</c:v>
                </c:pt>
                <c:pt idx="1569">
                  <c:v>44932</c:v>
                </c:pt>
                <c:pt idx="1570">
                  <c:v>44935</c:v>
                </c:pt>
                <c:pt idx="1571">
                  <c:v>44936</c:v>
                </c:pt>
                <c:pt idx="1572">
                  <c:v>44937</c:v>
                </c:pt>
                <c:pt idx="1573">
                  <c:v>44938</c:v>
                </c:pt>
                <c:pt idx="1574">
                  <c:v>44939</c:v>
                </c:pt>
                <c:pt idx="1575">
                  <c:v>44942</c:v>
                </c:pt>
                <c:pt idx="1576">
                  <c:v>44943</c:v>
                </c:pt>
                <c:pt idx="1577">
                  <c:v>44944</c:v>
                </c:pt>
                <c:pt idx="1578">
                  <c:v>44945</c:v>
                </c:pt>
                <c:pt idx="1579">
                  <c:v>44946</c:v>
                </c:pt>
                <c:pt idx="1580">
                  <c:v>44949</c:v>
                </c:pt>
                <c:pt idx="1581">
                  <c:v>44950</c:v>
                </c:pt>
                <c:pt idx="1582">
                  <c:v>44951</c:v>
                </c:pt>
                <c:pt idx="1583">
                  <c:v>44952</c:v>
                </c:pt>
                <c:pt idx="1584">
                  <c:v>44953</c:v>
                </c:pt>
                <c:pt idx="1585">
                  <c:v>44956</c:v>
                </c:pt>
                <c:pt idx="1586">
                  <c:v>44957</c:v>
                </c:pt>
                <c:pt idx="1587">
                  <c:v>44958</c:v>
                </c:pt>
                <c:pt idx="1588">
                  <c:v>44959</c:v>
                </c:pt>
                <c:pt idx="1589">
                  <c:v>44960</c:v>
                </c:pt>
                <c:pt idx="1590">
                  <c:v>44963</c:v>
                </c:pt>
                <c:pt idx="1591">
                  <c:v>44964</c:v>
                </c:pt>
                <c:pt idx="1592">
                  <c:v>44965</c:v>
                </c:pt>
                <c:pt idx="1593">
                  <c:v>44966</c:v>
                </c:pt>
                <c:pt idx="1594">
                  <c:v>44967</c:v>
                </c:pt>
                <c:pt idx="1595">
                  <c:v>44970</c:v>
                </c:pt>
                <c:pt idx="1596">
                  <c:v>44971</c:v>
                </c:pt>
                <c:pt idx="1597">
                  <c:v>44972</c:v>
                </c:pt>
                <c:pt idx="1598">
                  <c:v>44973</c:v>
                </c:pt>
                <c:pt idx="1599">
                  <c:v>44974</c:v>
                </c:pt>
                <c:pt idx="1600">
                  <c:v>44977</c:v>
                </c:pt>
                <c:pt idx="1601">
                  <c:v>44978</c:v>
                </c:pt>
                <c:pt idx="1602">
                  <c:v>44979</c:v>
                </c:pt>
                <c:pt idx="1603">
                  <c:v>44980</c:v>
                </c:pt>
                <c:pt idx="1604">
                  <c:v>44981</c:v>
                </c:pt>
                <c:pt idx="1605">
                  <c:v>44984</c:v>
                </c:pt>
                <c:pt idx="1606">
                  <c:v>44985</c:v>
                </c:pt>
                <c:pt idx="1607">
                  <c:v>44986</c:v>
                </c:pt>
                <c:pt idx="1608">
                  <c:v>44987</c:v>
                </c:pt>
                <c:pt idx="1609">
                  <c:v>44988</c:v>
                </c:pt>
                <c:pt idx="1610">
                  <c:v>44991</c:v>
                </c:pt>
                <c:pt idx="1611">
                  <c:v>44992</c:v>
                </c:pt>
                <c:pt idx="1612">
                  <c:v>44993</c:v>
                </c:pt>
                <c:pt idx="1613">
                  <c:v>44994</c:v>
                </c:pt>
                <c:pt idx="1614">
                  <c:v>44995</c:v>
                </c:pt>
                <c:pt idx="1615">
                  <c:v>44998</c:v>
                </c:pt>
                <c:pt idx="1616">
                  <c:v>44999</c:v>
                </c:pt>
                <c:pt idx="1617">
                  <c:v>45000</c:v>
                </c:pt>
                <c:pt idx="1618">
                  <c:v>45001</c:v>
                </c:pt>
                <c:pt idx="1619">
                  <c:v>45002</c:v>
                </c:pt>
                <c:pt idx="1620">
                  <c:v>45005</c:v>
                </c:pt>
                <c:pt idx="1621">
                  <c:v>45006</c:v>
                </c:pt>
                <c:pt idx="1622">
                  <c:v>45007</c:v>
                </c:pt>
                <c:pt idx="1623">
                  <c:v>45008</c:v>
                </c:pt>
                <c:pt idx="1624">
                  <c:v>45009</c:v>
                </c:pt>
                <c:pt idx="1625">
                  <c:v>45012</c:v>
                </c:pt>
                <c:pt idx="1626">
                  <c:v>45013</c:v>
                </c:pt>
                <c:pt idx="1627">
                  <c:v>45014</c:v>
                </c:pt>
                <c:pt idx="1628">
                  <c:v>45015</c:v>
                </c:pt>
                <c:pt idx="1629">
                  <c:v>45016</c:v>
                </c:pt>
                <c:pt idx="1630">
                  <c:v>45019</c:v>
                </c:pt>
                <c:pt idx="1631">
                  <c:v>45020</c:v>
                </c:pt>
                <c:pt idx="1632">
                  <c:v>45021</c:v>
                </c:pt>
                <c:pt idx="1633">
                  <c:v>45022</c:v>
                </c:pt>
                <c:pt idx="1634">
                  <c:v>45023</c:v>
                </c:pt>
                <c:pt idx="1635">
                  <c:v>45026</c:v>
                </c:pt>
                <c:pt idx="1636">
                  <c:v>45027</c:v>
                </c:pt>
                <c:pt idx="1637">
                  <c:v>45028</c:v>
                </c:pt>
                <c:pt idx="1638">
                  <c:v>45029</c:v>
                </c:pt>
                <c:pt idx="1639">
                  <c:v>45030</c:v>
                </c:pt>
                <c:pt idx="1640">
                  <c:v>45033</c:v>
                </c:pt>
                <c:pt idx="1641">
                  <c:v>45034</c:v>
                </c:pt>
                <c:pt idx="1642">
                  <c:v>45035</c:v>
                </c:pt>
                <c:pt idx="1643">
                  <c:v>45036</c:v>
                </c:pt>
                <c:pt idx="1644">
                  <c:v>45037</c:v>
                </c:pt>
                <c:pt idx="1645">
                  <c:v>45040</c:v>
                </c:pt>
                <c:pt idx="1646">
                  <c:v>45041</c:v>
                </c:pt>
                <c:pt idx="1647">
                  <c:v>45042</c:v>
                </c:pt>
                <c:pt idx="1648">
                  <c:v>45043</c:v>
                </c:pt>
                <c:pt idx="1649">
                  <c:v>45044</c:v>
                </c:pt>
                <c:pt idx="1650">
                  <c:v>45047</c:v>
                </c:pt>
                <c:pt idx="1651">
                  <c:v>45048</c:v>
                </c:pt>
                <c:pt idx="1652">
                  <c:v>45049</c:v>
                </c:pt>
                <c:pt idx="1653">
                  <c:v>45050</c:v>
                </c:pt>
                <c:pt idx="1654">
                  <c:v>45051</c:v>
                </c:pt>
                <c:pt idx="1655">
                  <c:v>45054</c:v>
                </c:pt>
                <c:pt idx="1656">
                  <c:v>45055</c:v>
                </c:pt>
                <c:pt idx="1657">
                  <c:v>45056</c:v>
                </c:pt>
                <c:pt idx="1658">
                  <c:v>45057</c:v>
                </c:pt>
                <c:pt idx="1659">
                  <c:v>45058</c:v>
                </c:pt>
                <c:pt idx="1660">
                  <c:v>45061</c:v>
                </c:pt>
                <c:pt idx="1661">
                  <c:v>45062</c:v>
                </c:pt>
                <c:pt idx="1662">
                  <c:v>45063</c:v>
                </c:pt>
                <c:pt idx="1663">
                  <c:v>45064</c:v>
                </c:pt>
                <c:pt idx="1664">
                  <c:v>45065</c:v>
                </c:pt>
                <c:pt idx="1665">
                  <c:v>45068</c:v>
                </c:pt>
                <c:pt idx="1666">
                  <c:v>45069</c:v>
                </c:pt>
                <c:pt idx="1667">
                  <c:v>45070</c:v>
                </c:pt>
                <c:pt idx="1668">
                  <c:v>45071</c:v>
                </c:pt>
                <c:pt idx="1669">
                  <c:v>45072</c:v>
                </c:pt>
                <c:pt idx="1670">
                  <c:v>45075</c:v>
                </c:pt>
                <c:pt idx="1671">
                  <c:v>45076</c:v>
                </c:pt>
                <c:pt idx="1672">
                  <c:v>45077</c:v>
                </c:pt>
                <c:pt idx="1673">
                  <c:v>45078</c:v>
                </c:pt>
                <c:pt idx="1674">
                  <c:v>45079</c:v>
                </c:pt>
                <c:pt idx="1675">
                  <c:v>45082</c:v>
                </c:pt>
                <c:pt idx="1676">
                  <c:v>45083</c:v>
                </c:pt>
                <c:pt idx="1677">
                  <c:v>45084</c:v>
                </c:pt>
                <c:pt idx="1678">
                  <c:v>45085</c:v>
                </c:pt>
                <c:pt idx="1679">
                  <c:v>45086</c:v>
                </c:pt>
                <c:pt idx="1680">
                  <c:v>45089</c:v>
                </c:pt>
                <c:pt idx="1681">
                  <c:v>45090</c:v>
                </c:pt>
                <c:pt idx="1682">
                  <c:v>45091</c:v>
                </c:pt>
                <c:pt idx="1683">
                  <c:v>45092</c:v>
                </c:pt>
                <c:pt idx="1684">
                  <c:v>45093</c:v>
                </c:pt>
                <c:pt idx="1685">
                  <c:v>45096</c:v>
                </c:pt>
                <c:pt idx="1686">
                  <c:v>45097</c:v>
                </c:pt>
                <c:pt idx="1687">
                  <c:v>45098</c:v>
                </c:pt>
                <c:pt idx="1688">
                  <c:v>45099</c:v>
                </c:pt>
                <c:pt idx="1689">
                  <c:v>45100</c:v>
                </c:pt>
                <c:pt idx="1690">
                  <c:v>45103</c:v>
                </c:pt>
                <c:pt idx="1691">
                  <c:v>45104</c:v>
                </c:pt>
                <c:pt idx="1692">
                  <c:v>45105</c:v>
                </c:pt>
                <c:pt idx="1693">
                  <c:v>45106</c:v>
                </c:pt>
                <c:pt idx="1694">
                  <c:v>45107</c:v>
                </c:pt>
                <c:pt idx="1695">
                  <c:v>45110</c:v>
                </c:pt>
                <c:pt idx="1696">
                  <c:v>45111</c:v>
                </c:pt>
                <c:pt idx="1697">
                  <c:v>45112</c:v>
                </c:pt>
                <c:pt idx="1698">
                  <c:v>45113</c:v>
                </c:pt>
                <c:pt idx="1699">
                  <c:v>45114</c:v>
                </c:pt>
                <c:pt idx="1700">
                  <c:v>45117</c:v>
                </c:pt>
                <c:pt idx="1701">
                  <c:v>45118</c:v>
                </c:pt>
                <c:pt idx="1702">
                  <c:v>45119</c:v>
                </c:pt>
                <c:pt idx="1703">
                  <c:v>45120</c:v>
                </c:pt>
                <c:pt idx="1704">
                  <c:v>45121</c:v>
                </c:pt>
                <c:pt idx="1705">
                  <c:v>45124</c:v>
                </c:pt>
                <c:pt idx="1706">
                  <c:v>45125</c:v>
                </c:pt>
                <c:pt idx="1707">
                  <c:v>45126</c:v>
                </c:pt>
                <c:pt idx="1708">
                  <c:v>45127</c:v>
                </c:pt>
                <c:pt idx="1709">
                  <c:v>45128</c:v>
                </c:pt>
                <c:pt idx="1710">
                  <c:v>45131</c:v>
                </c:pt>
                <c:pt idx="1711">
                  <c:v>45132</c:v>
                </c:pt>
                <c:pt idx="1712">
                  <c:v>45133</c:v>
                </c:pt>
                <c:pt idx="1713">
                  <c:v>45134</c:v>
                </c:pt>
                <c:pt idx="1714">
                  <c:v>45135</c:v>
                </c:pt>
                <c:pt idx="1715">
                  <c:v>45138</c:v>
                </c:pt>
                <c:pt idx="1716">
                  <c:v>45139</c:v>
                </c:pt>
                <c:pt idx="1717">
                  <c:v>45140</c:v>
                </c:pt>
                <c:pt idx="1718">
                  <c:v>45141</c:v>
                </c:pt>
                <c:pt idx="1719">
                  <c:v>45142</c:v>
                </c:pt>
                <c:pt idx="1720">
                  <c:v>45145</c:v>
                </c:pt>
                <c:pt idx="1721">
                  <c:v>45146</c:v>
                </c:pt>
                <c:pt idx="1722">
                  <c:v>45147</c:v>
                </c:pt>
                <c:pt idx="1723">
                  <c:v>45148</c:v>
                </c:pt>
                <c:pt idx="1724">
                  <c:v>45149</c:v>
                </c:pt>
                <c:pt idx="1725">
                  <c:v>45152</c:v>
                </c:pt>
                <c:pt idx="1726">
                  <c:v>45153</c:v>
                </c:pt>
                <c:pt idx="1727">
                  <c:v>45154</c:v>
                </c:pt>
                <c:pt idx="1728">
                  <c:v>45155</c:v>
                </c:pt>
                <c:pt idx="1729">
                  <c:v>45156</c:v>
                </c:pt>
                <c:pt idx="1730">
                  <c:v>45159</c:v>
                </c:pt>
                <c:pt idx="1731">
                  <c:v>45160</c:v>
                </c:pt>
                <c:pt idx="1732">
                  <c:v>45161</c:v>
                </c:pt>
                <c:pt idx="1733">
                  <c:v>45162</c:v>
                </c:pt>
                <c:pt idx="1734">
                  <c:v>45163</c:v>
                </c:pt>
                <c:pt idx="1735">
                  <c:v>45166</c:v>
                </c:pt>
                <c:pt idx="1736">
                  <c:v>45167</c:v>
                </c:pt>
                <c:pt idx="1737">
                  <c:v>45168</c:v>
                </c:pt>
                <c:pt idx="1738">
                  <c:v>45169</c:v>
                </c:pt>
                <c:pt idx="1739">
                  <c:v>45170</c:v>
                </c:pt>
                <c:pt idx="1740">
                  <c:v>45173</c:v>
                </c:pt>
                <c:pt idx="1741">
                  <c:v>45174</c:v>
                </c:pt>
                <c:pt idx="1742">
                  <c:v>45175</c:v>
                </c:pt>
                <c:pt idx="1743">
                  <c:v>45176</c:v>
                </c:pt>
                <c:pt idx="1744">
                  <c:v>45177</c:v>
                </c:pt>
                <c:pt idx="1745">
                  <c:v>45180</c:v>
                </c:pt>
                <c:pt idx="1746">
                  <c:v>45181</c:v>
                </c:pt>
                <c:pt idx="1747">
                  <c:v>45182</c:v>
                </c:pt>
                <c:pt idx="1748">
                  <c:v>45183</c:v>
                </c:pt>
                <c:pt idx="1749">
                  <c:v>45184</c:v>
                </c:pt>
                <c:pt idx="1750">
                  <c:v>45187</c:v>
                </c:pt>
                <c:pt idx="1751">
                  <c:v>45188</c:v>
                </c:pt>
                <c:pt idx="1752">
                  <c:v>45189</c:v>
                </c:pt>
                <c:pt idx="1753">
                  <c:v>45190</c:v>
                </c:pt>
                <c:pt idx="1754">
                  <c:v>45191</c:v>
                </c:pt>
                <c:pt idx="1755">
                  <c:v>45194</c:v>
                </c:pt>
                <c:pt idx="1756">
                  <c:v>45195</c:v>
                </c:pt>
                <c:pt idx="1757">
                  <c:v>45196</c:v>
                </c:pt>
                <c:pt idx="1758">
                  <c:v>45197</c:v>
                </c:pt>
                <c:pt idx="1759">
                  <c:v>45198</c:v>
                </c:pt>
                <c:pt idx="1760">
                  <c:v>45201</c:v>
                </c:pt>
                <c:pt idx="1761">
                  <c:v>45202</c:v>
                </c:pt>
                <c:pt idx="1762">
                  <c:v>45203</c:v>
                </c:pt>
                <c:pt idx="1763">
                  <c:v>45204</c:v>
                </c:pt>
                <c:pt idx="1764">
                  <c:v>45205</c:v>
                </c:pt>
                <c:pt idx="1765">
                  <c:v>45208</c:v>
                </c:pt>
                <c:pt idx="1766">
                  <c:v>45209</c:v>
                </c:pt>
                <c:pt idx="1767">
                  <c:v>45210</c:v>
                </c:pt>
                <c:pt idx="1768">
                  <c:v>45211</c:v>
                </c:pt>
                <c:pt idx="1769">
                  <c:v>45212</c:v>
                </c:pt>
                <c:pt idx="1770">
                  <c:v>45215</c:v>
                </c:pt>
                <c:pt idx="1771">
                  <c:v>45216</c:v>
                </c:pt>
                <c:pt idx="1772">
                  <c:v>45217</c:v>
                </c:pt>
                <c:pt idx="1773">
                  <c:v>45218</c:v>
                </c:pt>
                <c:pt idx="1774">
                  <c:v>45219</c:v>
                </c:pt>
                <c:pt idx="1775">
                  <c:v>45222</c:v>
                </c:pt>
                <c:pt idx="1776">
                  <c:v>45223</c:v>
                </c:pt>
                <c:pt idx="1777">
                  <c:v>45224</c:v>
                </c:pt>
                <c:pt idx="1778">
                  <c:v>45225</c:v>
                </c:pt>
                <c:pt idx="1779">
                  <c:v>45226</c:v>
                </c:pt>
                <c:pt idx="1780">
                  <c:v>45229</c:v>
                </c:pt>
                <c:pt idx="1781">
                  <c:v>45230</c:v>
                </c:pt>
                <c:pt idx="1782">
                  <c:v>45231</c:v>
                </c:pt>
                <c:pt idx="1783">
                  <c:v>45232</c:v>
                </c:pt>
                <c:pt idx="1784">
                  <c:v>45233</c:v>
                </c:pt>
                <c:pt idx="1785">
                  <c:v>45236</c:v>
                </c:pt>
                <c:pt idx="1786">
                  <c:v>45237</c:v>
                </c:pt>
                <c:pt idx="1787">
                  <c:v>45238</c:v>
                </c:pt>
                <c:pt idx="1788">
                  <c:v>45239</c:v>
                </c:pt>
                <c:pt idx="1789">
                  <c:v>45240</c:v>
                </c:pt>
                <c:pt idx="1790">
                  <c:v>45243</c:v>
                </c:pt>
                <c:pt idx="1791">
                  <c:v>45244</c:v>
                </c:pt>
                <c:pt idx="1792">
                  <c:v>45245</c:v>
                </c:pt>
                <c:pt idx="1793">
                  <c:v>45246</c:v>
                </c:pt>
                <c:pt idx="1794">
                  <c:v>45247</c:v>
                </c:pt>
                <c:pt idx="1795">
                  <c:v>45250</c:v>
                </c:pt>
                <c:pt idx="1796">
                  <c:v>45251</c:v>
                </c:pt>
                <c:pt idx="1797">
                  <c:v>45252</c:v>
                </c:pt>
                <c:pt idx="1798">
                  <c:v>45253</c:v>
                </c:pt>
                <c:pt idx="1799">
                  <c:v>45254</c:v>
                </c:pt>
                <c:pt idx="1800">
                  <c:v>45257</c:v>
                </c:pt>
                <c:pt idx="1801">
                  <c:v>45258</c:v>
                </c:pt>
                <c:pt idx="1802">
                  <c:v>45259</c:v>
                </c:pt>
                <c:pt idx="1803">
                  <c:v>45260</c:v>
                </c:pt>
                <c:pt idx="1804">
                  <c:v>45261</c:v>
                </c:pt>
                <c:pt idx="1805">
                  <c:v>45264</c:v>
                </c:pt>
                <c:pt idx="1806">
                  <c:v>45265</c:v>
                </c:pt>
                <c:pt idx="1807">
                  <c:v>45266</c:v>
                </c:pt>
                <c:pt idx="1808">
                  <c:v>45267</c:v>
                </c:pt>
                <c:pt idx="1809">
                  <c:v>45268</c:v>
                </c:pt>
                <c:pt idx="1810">
                  <c:v>45271</c:v>
                </c:pt>
                <c:pt idx="1811">
                  <c:v>45272</c:v>
                </c:pt>
                <c:pt idx="1812">
                  <c:v>45273</c:v>
                </c:pt>
                <c:pt idx="1813">
                  <c:v>45274</c:v>
                </c:pt>
                <c:pt idx="1814">
                  <c:v>45275</c:v>
                </c:pt>
                <c:pt idx="1815">
                  <c:v>45278</c:v>
                </c:pt>
                <c:pt idx="1816">
                  <c:v>45279</c:v>
                </c:pt>
                <c:pt idx="1817">
                  <c:v>45280</c:v>
                </c:pt>
                <c:pt idx="1818">
                  <c:v>45281</c:v>
                </c:pt>
                <c:pt idx="1819">
                  <c:v>45282</c:v>
                </c:pt>
                <c:pt idx="1820">
                  <c:v>45285</c:v>
                </c:pt>
                <c:pt idx="1821">
                  <c:v>45286</c:v>
                </c:pt>
                <c:pt idx="1822">
                  <c:v>45287</c:v>
                </c:pt>
                <c:pt idx="1823">
                  <c:v>45288</c:v>
                </c:pt>
                <c:pt idx="1824">
                  <c:v>45289</c:v>
                </c:pt>
                <c:pt idx="1825">
                  <c:v>45292</c:v>
                </c:pt>
                <c:pt idx="1826">
                  <c:v>45293</c:v>
                </c:pt>
                <c:pt idx="1827">
                  <c:v>45294</c:v>
                </c:pt>
                <c:pt idx="1828">
                  <c:v>45295</c:v>
                </c:pt>
                <c:pt idx="1829">
                  <c:v>45296</c:v>
                </c:pt>
                <c:pt idx="1830">
                  <c:v>45299</c:v>
                </c:pt>
                <c:pt idx="1831">
                  <c:v>45300</c:v>
                </c:pt>
                <c:pt idx="1832">
                  <c:v>45301</c:v>
                </c:pt>
                <c:pt idx="1833">
                  <c:v>45302</c:v>
                </c:pt>
                <c:pt idx="1834">
                  <c:v>45303</c:v>
                </c:pt>
                <c:pt idx="1835">
                  <c:v>45306</c:v>
                </c:pt>
                <c:pt idx="1836">
                  <c:v>45307</c:v>
                </c:pt>
                <c:pt idx="1837">
                  <c:v>45308</c:v>
                </c:pt>
                <c:pt idx="1838">
                  <c:v>45309</c:v>
                </c:pt>
                <c:pt idx="1839">
                  <c:v>45310</c:v>
                </c:pt>
                <c:pt idx="1840">
                  <c:v>45313</c:v>
                </c:pt>
                <c:pt idx="1841">
                  <c:v>45314</c:v>
                </c:pt>
                <c:pt idx="1842">
                  <c:v>45315</c:v>
                </c:pt>
                <c:pt idx="1843">
                  <c:v>45316</c:v>
                </c:pt>
                <c:pt idx="1844">
                  <c:v>45317</c:v>
                </c:pt>
                <c:pt idx="1845">
                  <c:v>45320</c:v>
                </c:pt>
                <c:pt idx="1846">
                  <c:v>45321</c:v>
                </c:pt>
                <c:pt idx="1847">
                  <c:v>45322</c:v>
                </c:pt>
                <c:pt idx="1848">
                  <c:v>45323</c:v>
                </c:pt>
                <c:pt idx="1849">
                  <c:v>45324</c:v>
                </c:pt>
                <c:pt idx="1850">
                  <c:v>45327</c:v>
                </c:pt>
                <c:pt idx="1851">
                  <c:v>45328</c:v>
                </c:pt>
                <c:pt idx="1852">
                  <c:v>45329</c:v>
                </c:pt>
                <c:pt idx="1853">
                  <c:v>45330</c:v>
                </c:pt>
                <c:pt idx="1854">
                  <c:v>45331</c:v>
                </c:pt>
                <c:pt idx="1855">
                  <c:v>45334</c:v>
                </c:pt>
                <c:pt idx="1856">
                  <c:v>45335</c:v>
                </c:pt>
                <c:pt idx="1857">
                  <c:v>45336</c:v>
                </c:pt>
                <c:pt idx="1858">
                  <c:v>45337</c:v>
                </c:pt>
                <c:pt idx="1859">
                  <c:v>45338</c:v>
                </c:pt>
                <c:pt idx="1860">
                  <c:v>45341</c:v>
                </c:pt>
                <c:pt idx="1861">
                  <c:v>45342</c:v>
                </c:pt>
                <c:pt idx="1862">
                  <c:v>45343</c:v>
                </c:pt>
                <c:pt idx="1863">
                  <c:v>45344</c:v>
                </c:pt>
                <c:pt idx="1864">
                  <c:v>45345</c:v>
                </c:pt>
                <c:pt idx="1865">
                  <c:v>45348</c:v>
                </c:pt>
                <c:pt idx="1866">
                  <c:v>45349</c:v>
                </c:pt>
                <c:pt idx="1867">
                  <c:v>45350</c:v>
                </c:pt>
                <c:pt idx="1868">
                  <c:v>45351</c:v>
                </c:pt>
                <c:pt idx="1869">
                  <c:v>45352</c:v>
                </c:pt>
                <c:pt idx="1870">
                  <c:v>45355</c:v>
                </c:pt>
                <c:pt idx="1871">
                  <c:v>45356</c:v>
                </c:pt>
                <c:pt idx="1872">
                  <c:v>45357</c:v>
                </c:pt>
                <c:pt idx="1873">
                  <c:v>45358</c:v>
                </c:pt>
                <c:pt idx="1874">
                  <c:v>45359</c:v>
                </c:pt>
                <c:pt idx="1875">
                  <c:v>45362</c:v>
                </c:pt>
                <c:pt idx="1876">
                  <c:v>45363</c:v>
                </c:pt>
                <c:pt idx="1877">
                  <c:v>45364</c:v>
                </c:pt>
                <c:pt idx="1878">
                  <c:v>45365</c:v>
                </c:pt>
                <c:pt idx="1879">
                  <c:v>45366</c:v>
                </c:pt>
                <c:pt idx="1880">
                  <c:v>45369</c:v>
                </c:pt>
                <c:pt idx="1881">
                  <c:v>45370</c:v>
                </c:pt>
                <c:pt idx="1882">
                  <c:v>45371</c:v>
                </c:pt>
                <c:pt idx="1883">
                  <c:v>45372</c:v>
                </c:pt>
                <c:pt idx="1884">
                  <c:v>45373</c:v>
                </c:pt>
                <c:pt idx="1885">
                  <c:v>45376</c:v>
                </c:pt>
                <c:pt idx="1886">
                  <c:v>45377</c:v>
                </c:pt>
                <c:pt idx="1887">
                  <c:v>45378</c:v>
                </c:pt>
                <c:pt idx="1888">
                  <c:v>45379</c:v>
                </c:pt>
                <c:pt idx="1889">
                  <c:v>45380</c:v>
                </c:pt>
                <c:pt idx="1890">
                  <c:v>45383</c:v>
                </c:pt>
                <c:pt idx="1891">
                  <c:v>45384</c:v>
                </c:pt>
                <c:pt idx="1892">
                  <c:v>45385</c:v>
                </c:pt>
                <c:pt idx="1893">
                  <c:v>45386</c:v>
                </c:pt>
                <c:pt idx="1894">
                  <c:v>45387</c:v>
                </c:pt>
                <c:pt idx="1895">
                  <c:v>45390</c:v>
                </c:pt>
                <c:pt idx="1896">
                  <c:v>45391</c:v>
                </c:pt>
                <c:pt idx="1897">
                  <c:v>45392</c:v>
                </c:pt>
                <c:pt idx="1898">
                  <c:v>45393</c:v>
                </c:pt>
                <c:pt idx="1899">
                  <c:v>45394</c:v>
                </c:pt>
                <c:pt idx="1900">
                  <c:v>45397</c:v>
                </c:pt>
                <c:pt idx="1901">
                  <c:v>45398</c:v>
                </c:pt>
                <c:pt idx="1902">
                  <c:v>45399</c:v>
                </c:pt>
                <c:pt idx="1903">
                  <c:v>45400</c:v>
                </c:pt>
                <c:pt idx="1904">
                  <c:v>45401</c:v>
                </c:pt>
                <c:pt idx="1905">
                  <c:v>45404</c:v>
                </c:pt>
                <c:pt idx="1906">
                  <c:v>45405</c:v>
                </c:pt>
                <c:pt idx="1907">
                  <c:v>45406</c:v>
                </c:pt>
                <c:pt idx="1908">
                  <c:v>45407</c:v>
                </c:pt>
                <c:pt idx="1909">
                  <c:v>45408</c:v>
                </c:pt>
                <c:pt idx="1910">
                  <c:v>45411</c:v>
                </c:pt>
                <c:pt idx="1911">
                  <c:v>45412</c:v>
                </c:pt>
                <c:pt idx="1912">
                  <c:v>45413</c:v>
                </c:pt>
                <c:pt idx="1913">
                  <c:v>45414</c:v>
                </c:pt>
                <c:pt idx="1914">
                  <c:v>45415</c:v>
                </c:pt>
                <c:pt idx="1915">
                  <c:v>45418</c:v>
                </c:pt>
                <c:pt idx="1916">
                  <c:v>45419</c:v>
                </c:pt>
                <c:pt idx="1917">
                  <c:v>45420</c:v>
                </c:pt>
                <c:pt idx="1918">
                  <c:v>45421</c:v>
                </c:pt>
                <c:pt idx="1919">
                  <c:v>45422</c:v>
                </c:pt>
                <c:pt idx="1920">
                  <c:v>45425</c:v>
                </c:pt>
                <c:pt idx="1921">
                  <c:v>45426</c:v>
                </c:pt>
                <c:pt idx="1922">
                  <c:v>45427</c:v>
                </c:pt>
                <c:pt idx="1923">
                  <c:v>45428</c:v>
                </c:pt>
                <c:pt idx="1924">
                  <c:v>45429</c:v>
                </c:pt>
                <c:pt idx="1925">
                  <c:v>45432</c:v>
                </c:pt>
                <c:pt idx="1926">
                  <c:v>45433</c:v>
                </c:pt>
                <c:pt idx="1927">
                  <c:v>45434</c:v>
                </c:pt>
                <c:pt idx="1928">
                  <c:v>45435</c:v>
                </c:pt>
                <c:pt idx="1929">
                  <c:v>45436</c:v>
                </c:pt>
                <c:pt idx="1930">
                  <c:v>45439</c:v>
                </c:pt>
                <c:pt idx="1931">
                  <c:v>45440</c:v>
                </c:pt>
                <c:pt idx="1932">
                  <c:v>45441</c:v>
                </c:pt>
                <c:pt idx="1933">
                  <c:v>45442</c:v>
                </c:pt>
                <c:pt idx="1934">
                  <c:v>45443</c:v>
                </c:pt>
                <c:pt idx="1935">
                  <c:v>45446</c:v>
                </c:pt>
                <c:pt idx="1936">
                  <c:v>45447</c:v>
                </c:pt>
                <c:pt idx="1937">
                  <c:v>45448</c:v>
                </c:pt>
                <c:pt idx="1938">
                  <c:v>45449</c:v>
                </c:pt>
                <c:pt idx="1939">
                  <c:v>45450</c:v>
                </c:pt>
                <c:pt idx="1940">
                  <c:v>45453</c:v>
                </c:pt>
                <c:pt idx="1941">
                  <c:v>45454</c:v>
                </c:pt>
                <c:pt idx="1942">
                  <c:v>45455</c:v>
                </c:pt>
                <c:pt idx="1943">
                  <c:v>45456</c:v>
                </c:pt>
                <c:pt idx="1944">
                  <c:v>45457</c:v>
                </c:pt>
                <c:pt idx="1945">
                  <c:v>45460</c:v>
                </c:pt>
                <c:pt idx="1946">
                  <c:v>45461</c:v>
                </c:pt>
                <c:pt idx="1947">
                  <c:v>45462</c:v>
                </c:pt>
                <c:pt idx="1948">
                  <c:v>45463</c:v>
                </c:pt>
                <c:pt idx="1949">
                  <c:v>45464</c:v>
                </c:pt>
                <c:pt idx="1950">
                  <c:v>45467</c:v>
                </c:pt>
                <c:pt idx="1951">
                  <c:v>45468</c:v>
                </c:pt>
                <c:pt idx="1952">
                  <c:v>45469</c:v>
                </c:pt>
                <c:pt idx="1953">
                  <c:v>45470</c:v>
                </c:pt>
                <c:pt idx="1954">
                  <c:v>45471</c:v>
                </c:pt>
                <c:pt idx="1955">
                  <c:v>45474</c:v>
                </c:pt>
                <c:pt idx="1956">
                  <c:v>45475</c:v>
                </c:pt>
                <c:pt idx="1957">
                  <c:v>45476</c:v>
                </c:pt>
                <c:pt idx="1958">
                  <c:v>45477</c:v>
                </c:pt>
                <c:pt idx="1959">
                  <c:v>45478</c:v>
                </c:pt>
                <c:pt idx="1960">
                  <c:v>45481</c:v>
                </c:pt>
                <c:pt idx="1961">
                  <c:v>45482</c:v>
                </c:pt>
                <c:pt idx="1962">
                  <c:v>45483</c:v>
                </c:pt>
                <c:pt idx="1963">
                  <c:v>45484</c:v>
                </c:pt>
                <c:pt idx="1964">
                  <c:v>45485</c:v>
                </c:pt>
                <c:pt idx="1965">
                  <c:v>45488</c:v>
                </c:pt>
                <c:pt idx="1966">
                  <c:v>45489</c:v>
                </c:pt>
                <c:pt idx="1967">
                  <c:v>45490</c:v>
                </c:pt>
                <c:pt idx="1968">
                  <c:v>45491</c:v>
                </c:pt>
                <c:pt idx="1969">
                  <c:v>45492</c:v>
                </c:pt>
                <c:pt idx="1970">
                  <c:v>45495</c:v>
                </c:pt>
                <c:pt idx="1971">
                  <c:v>45496</c:v>
                </c:pt>
                <c:pt idx="1972">
                  <c:v>45497</c:v>
                </c:pt>
                <c:pt idx="1973">
                  <c:v>45498</c:v>
                </c:pt>
                <c:pt idx="1974">
                  <c:v>45499</c:v>
                </c:pt>
                <c:pt idx="1975">
                  <c:v>45502</c:v>
                </c:pt>
                <c:pt idx="1976">
                  <c:v>45503</c:v>
                </c:pt>
                <c:pt idx="1977">
                  <c:v>45504</c:v>
                </c:pt>
                <c:pt idx="1978">
                  <c:v>45505</c:v>
                </c:pt>
                <c:pt idx="1979">
                  <c:v>45506</c:v>
                </c:pt>
                <c:pt idx="1980">
                  <c:v>45509</c:v>
                </c:pt>
                <c:pt idx="1981">
                  <c:v>45510</c:v>
                </c:pt>
                <c:pt idx="1982">
                  <c:v>45511</c:v>
                </c:pt>
                <c:pt idx="1983">
                  <c:v>45512</c:v>
                </c:pt>
                <c:pt idx="1984">
                  <c:v>45513</c:v>
                </c:pt>
                <c:pt idx="1985">
                  <c:v>45516</c:v>
                </c:pt>
                <c:pt idx="1986">
                  <c:v>45517</c:v>
                </c:pt>
                <c:pt idx="1987">
                  <c:v>45518</c:v>
                </c:pt>
                <c:pt idx="1988">
                  <c:v>45519</c:v>
                </c:pt>
                <c:pt idx="1989">
                  <c:v>45520</c:v>
                </c:pt>
                <c:pt idx="1990">
                  <c:v>45523</c:v>
                </c:pt>
                <c:pt idx="1991">
                  <c:v>45524</c:v>
                </c:pt>
                <c:pt idx="1992">
                  <c:v>45525</c:v>
                </c:pt>
                <c:pt idx="1993">
                  <c:v>45526</c:v>
                </c:pt>
                <c:pt idx="1994">
                  <c:v>45527</c:v>
                </c:pt>
                <c:pt idx="1995">
                  <c:v>45530</c:v>
                </c:pt>
                <c:pt idx="1996">
                  <c:v>45531</c:v>
                </c:pt>
                <c:pt idx="1997">
                  <c:v>45532</c:v>
                </c:pt>
                <c:pt idx="1998">
                  <c:v>45533</c:v>
                </c:pt>
                <c:pt idx="1999">
                  <c:v>45534</c:v>
                </c:pt>
                <c:pt idx="2000">
                  <c:v>45537</c:v>
                </c:pt>
                <c:pt idx="2001">
                  <c:v>45538</c:v>
                </c:pt>
                <c:pt idx="2002">
                  <c:v>45539</c:v>
                </c:pt>
                <c:pt idx="2003">
                  <c:v>45540</c:v>
                </c:pt>
                <c:pt idx="2004">
                  <c:v>45541</c:v>
                </c:pt>
                <c:pt idx="2005">
                  <c:v>45544</c:v>
                </c:pt>
                <c:pt idx="2006">
                  <c:v>45545</c:v>
                </c:pt>
                <c:pt idx="2007">
                  <c:v>45546</c:v>
                </c:pt>
                <c:pt idx="2008">
                  <c:v>45547</c:v>
                </c:pt>
                <c:pt idx="2009">
                  <c:v>45548</c:v>
                </c:pt>
                <c:pt idx="2010">
                  <c:v>45551</c:v>
                </c:pt>
                <c:pt idx="2011">
                  <c:v>45552</c:v>
                </c:pt>
                <c:pt idx="2012">
                  <c:v>45553</c:v>
                </c:pt>
                <c:pt idx="2013">
                  <c:v>45554</c:v>
                </c:pt>
                <c:pt idx="2014">
                  <c:v>45555</c:v>
                </c:pt>
                <c:pt idx="2015">
                  <c:v>45558</c:v>
                </c:pt>
                <c:pt idx="2016">
                  <c:v>45559</c:v>
                </c:pt>
                <c:pt idx="2017">
                  <c:v>45560</c:v>
                </c:pt>
                <c:pt idx="2018">
                  <c:v>45561</c:v>
                </c:pt>
              </c:numCache>
            </c:numRef>
          </c:cat>
          <c:val>
            <c:numRef>
              <c:f>'6.5.4 Drägerwerk'!$C$7:$C$2025</c:f>
              <c:numCache>
                <c:formatCode>General</c:formatCode>
                <c:ptCount val="2019"/>
                <c:pt idx="0">
                  <c:v>80.91</c:v>
                </c:pt>
                <c:pt idx="1">
                  <c:v>80.39</c:v>
                </c:pt>
                <c:pt idx="2">
                  <c:v>80.19</c:v>
                </c:pt>
                <c:pt idx="3">
                  <c:v>80.77</c:v>
                </c:pt>
                <c:pt idx="4">
                  <c:v>80.89</c:v>
                </c:pt>
                <c:pt idx="5">
                  <c:v>80.8</c:v>
                </c:pt>
                <c:pt idx="6">
                  <c:v>82.09</c:v>
                </c:pt>
                <c:pt idx="7">
                  <c:v>82.82</c:v>
                </c:pt>
                <c:pt idx="8">
                  <c:v>78.59</c:v>
                </c:pt>
                <c:pt idx="9">
                  <c:v>79.75</c:v>
                </c:pt>
                <c:pt idx="10">
                  <c:v>83.76</c:v>
                </c:pt>
                <c:pt idx="11">
                  <c:v>83.54</c:v>
                </c:pt>
                <c:pt idx="12">
                  <c:v>83.44</c:v>
                </c:pt>
                <c:pt idx="13">
                  <c:v>83.17</c:v>
                </c:pt>
                <c:pt idx="14">
                  <c:v>81.87</c:v>
                </c:pt>
                <c:pt idx="15">
                  <c:v>81.290000000000006</c:v>
                </c:pt>
                <c:pt idx="16">
                  <c:v>81.86</c:v>
                </c:pt>
                <c:pt idx="17">
                  <c:v>82.33</c:v>
                </c:pt>
                <c:pt idx="18">
                  <c:v>82.8</c:v>
                </c:pt>
                <c:pt idx="19">
                  <c:v>82.66</c:v>
                </c:pt>
                <c:pt idx="20">
                  <c:v>81.7</c:v>
                </c:pt>
                <c:pt idx="21">
                  <c:v>81.16</c:v>
                </c:pt>
                <c:pt idx="22">
                  <c:v>83.49</c:v>
                </c:pt>
                <c:pt idx="23">
                  <c:v>82.9</c:v>
                </c:pt>
                <c:pt idx="24">
                  <c:v>83.2</c:v>
                </c:pt>
                <c:pt idx="25">
                  <c:v>81.290000000000006</c:v>
                </c:pt>
                <c:pt idx="26">
                  <c:v>80.64</c:v>
                </c:pt>
                <c:pt idx="27">
                  <c:v>80.8</c:v>
                </c:pt>
                <c:pt idx="28">
                  <c:v>79.67</c:v>
                </c:pt>
                <c:pt idx="29">
                  <c:v>80.290000000000006</c:v>
                </c:pt>
                <c:pt idx="30">
                  <c:v>80.2</c:v>
                </c:pt>
                <c:pt idx="31">
                  <c:v>81.569999999999993</c:v>
                </c:pt>
                <c:pt idx="32">
                  <c:v>81.92</c:v>
                </c:pt>
                <c:pt idx="33">
                  <c:v>83.24</c:v>
                </c:pt>
                <c:pt idx="34">
                  <c:v>83.33</c:v>
                </c:pt>
                <c:pt idx="35">
                  <c:v>84.04</c:v>
                </c:pt>
                <c:pt idx="36">
                  <c:v>84.68</c:v>
                </c:pt>
                <c:pt idx="37">
                  <c:v>85.38</c:v>
                </c:pt>
                <c:pt idx="38">
                  <c:v>84.13</c:v>
                </c:pt>
                <c:pt idx="39">
                  <c:v>83.8</c:v>
                </c:pt>
                <c:pt idx="40">
                  <c:v>84.61</c:v>
                </c:pt>
                <c:pt idx="41">
                  <c:v>85.43</c:v>
                </c:pt>
                <c:pt idx="42">
                  <c:v>86.29</c:v>
                </c:pt>
                <c:pt idx="43">
                  <c:v>87.66</c:v>
                </c:pt>
                <c:pt idx="44">
                  <c:v>86.92</c:v>
                </c:pt>
                <c:pt idx="45">
                  <c:v>88.02</c:v>
                </c:pt>
                <c:pt idx="46">
                  <c:v>88.8</c:v>
                </c:pt>
                <c:pt idx="47">
                  <c:v>89.7</c:v>
                </c:pt>
                <c:pt idx="48">
                  <c:v>86.1</c:v>
                </c:pt>
                <c:pt idx="49">
                  <c:v>87.1</c:v>
                </c:pt>
                <c:pt idx="50">
                  <c:v>87.19</c:v>
                </c:pt>
                <c:pt idx="51">
                  <c:v>88.53</c:v>
                </c:pt>
                <c:pt idx="52">
                  <c:v>89.03</c:v>
                </c:pt>
                <c:pt idx="53">
                  <c:v>89.6</c:v>
                </c:pt>
                <c:pt idx="54">
                  <c:v>90</c:v>
                </c:pt>
                <c:pt idx="55">
                  <c:v>91.14</c:v>
                </c:pt>
                <c:pt idx="56">
                  <c:v>88.96</c:v>
                </c:pt>
                <c:pt idx="57">
                  <c:v>88.96</c:v>
                </c:pt>
                <c:pt idx="58">
                  <c:v>92.99</c:v>
                </c:pt>
                <c:pt idx="59">
                  <c:v>93.09</c:v>
                </c:pt>
                <c:pt idx="60">
                  <c:v>92.05</c:v>
                </c:pt>
                <c:pt idx="61">
                  <c:v>93.47</c:v>
                </c:pt>
                <c:pt idx="62">
                  <c:v>94.81</c:v>
                </c:pt>
                <c:pt idx="63">
                  <c:v>94.61</c:v>
                </c:pt>
                <c:pt idx="64">
                  <c:v>96.38</c:v>
                </c:pt>
                <c:pt idx="65">
                  <c:v>96.78</c:v>
                </c:pt>
                <c:pt idx="66">
                  <c:v>96.78</c:v>
                </c:pt>
                <c:pt idx="67">
                  <c:v>91.89</c:v>
                </c:pt>
                <c:pt idx="68">
                  <c:v>94.62</c:v>
                </c:pt>
                <c:pt idx="69">
                  <c:v>94.6</c:v>
                </c:pt>
                <c:pt idx="70">
                  <c:v>95.62</c:v>
                </c:pt>
                <c:pt idx="71">
                  <c:v>94.95</c:v>
                </c:pt>
                <c:pt idx="72">
                  <c:v>95.67</c:v>
                </c:pt>
                <c:pt idx="73">
                  <c:v>96.76</c:v>
                </c:pt>
                <c:pt idx="74">
                  <c:v>96.76</c:v>
                </c:pt>
                <c:pt idx="75">
                  <c:v>96.76</c:v>
                </c:pt>
                <c:pt idx="76">
                  <c:v>95.76</c:v>
                </c:pt>
                <c:pt idx="77">
                  <c:v>97.69</c:v>
                </c:pt>
                <c:pt idx="78">
                  <c:v>97.99</c:v>
                </c:pt>
                <c:pt idx="79">
                  <c:v>97.38</c:v>
                </c:pt>
                <c:pt idx="80">
                  <c:v>97.8</c:v>
                </c:pt>
                <c:pt idx="81">
                  <c:v>98.49</c:v>
                </c:pt>
                <c:pt idx="82">
                  <c:v>97.91</c:v>
                </c:pt>
                <c:pt idx="83">
                  <c:v>98.85</c:v>
                </c:pt>
                <c:pt idx="84">
                  <c:v>100.45</c:v>
                </c:pt>
                <c:pt idx="85">
                  <c:v>100.45</c:v>
                </c:pt>
                <c:pt idx="86">
                  <c:v>102.5</c:v>
                </c:pt>
                <c:pt idx="87">
                  <c:v>102</c:v>
                </c:pt>
                <c:pt idx="88">
                  <c:v>102.25</c:v>
                </c:pt>
                <c:pt idx="89">
                  <c:v>101.75</c:v>
                </c:pt>
                <c:pt idx="90">
                  <c:v>100</c:v>
                </c:pt>
                <c:pt idx="91">
                  <c:v>105.4</c:v>
                </c:pt>
                <c:pt idx="92">
                  <c:v>104.15</c:v>
                </c:pt>
                <c:pt idx="93">
                  <c:v>104.9</c:v>
                </c:pt>
                <c:pt idx="94">
                  <c:v>103.2</c:v>
                </c:pt>
                <c:pt idx="95">
                  <c:v>104.2</c:v>
                </c:pt>
                <c:pt idx="96">
                  <c:v>101.4</c:v>
                </c:pt>
                <c:pt idx="97">
                  <c:v>99.06</c:v>
                </c:pt>
                <c:pt idx="98">
                  <c:v>99.38</c:v>
                </c:pt>
                <c:pt idx="99">
                  <c:v>100.5</c:v>
                </c:pt>
                <c:pt idx="100">
                  <c:v>100.85</c:v>
                </c:pt>
                <c:pt idx="101">
                  <c:v>103.5</c:v>
                </c:pt>
                <c:pt idx="102">
                  <c:v>102.5</c:v>
                </c:pt>
                <c:pt idx="103">
                  <c:v>103.75</c:v>
                </c:pt>
                <c:pt idx="104">
                  <c:v>103.4</c:v>
                </c:pt>
                <c:pt idx="105">
                  <c:v>102.5</c:v>
                </c:pt>
                <c:pt idx="106">
                  <c:v>102.2</c:v>
                </c:pt>
                <c:pt idx="107">
                  <c:v>104.35</c:v>
                </c:pt>
                <c:pt idx="108">
                  <c:v>106.6</c:v>
                </c:pt>
                <c:pt idx="109">
                  <c:v>106</c:v>
                </c:pt>
                <c:pt idx="110">
                  <c:v>106</c:v>
                </c:pt>
                <c:pt idx="111">
                  <c:v>104.25</c:v>
                </c:pt>
                <c:pt idx="112">
                  <c:v>104.7</c:v>
                </c:pt>
                <c:pt idx="113">
                  <c:v>103.15</c:v>
                </c:pt>
                <c:pt idx="114">
                  <c:v>103.85</c:v>
                </c:pt>
                <c:pt idx="115">
                  <c:v>100.8</c:v>
                </c:pt>
                <c:pt idx="116">
                  <c:v>102.15</c:v>
                </c:pt>
                <c:pt idx="117">
                  <c:v>101.9</c:v>
                </c:pt>
                <c:pt idx="118">
                  <c:v>99.97</c:v>
                </c:pt>
                <c:pt idx="119">
                  <c:v>99.9</c:v>
                </c:pt>
                <c:pt idx="120">
                  <c:v>99.62</c:v>
                </c:pt>
                <c:pt idx="121">
                  <c:v>98.88</c:v>
                </c:pt>
                <c:pt idx="122">
                  <c:v>98.24</c:v>
                </c:pt>
                <c:pt idx="123">
                  <c:v>96.47</c:v>
                </c:pt>
                <c:pt idx="124">
                  <c:v>96.21</c:v>
                </c:pt>
                <c:pt idx="125">
                  <c:v>96.35</c:v>
                </c:pt>
                <c:pt idx="126">
                  <c:v>94.8</c:v>
                </c:pt>
                <c:pt idx="127">
                  <c:v>92.38</c:v>
                </c:pt>
                <c:pt idx="128">
                  <c:v>91.63</c:v>
                </c:pt>
                <c:pt idx="129">
                  <c:v>92.11</c:v>
                </c:pt>
                <c:pt idx="130">
                  <c:v>92.91</c:v>
                </c:pt>
                <c:pt idx="131">
                  <c:v>89.64</c:v>
                </c:pt>
                <c:pt idx="132">
                  <c:v>91.25</c:v>
                </c:pt>
                <c:pt idx="133">
                  <c:v>90.3</c:v>
                </c:pt>
                <c:pt idx="134">
                  <c:v>90.71</c:v>
                </c:pt>
                <c:pt idx="135">
                  <c:v>91.43</c:v>
                </c:pt>
                <c:pt idx="136">
                  <c:v>90.7</c:v>
                </c:pt>
                <c:pt idx="137">
                  <c:v>93.09</c:v>
                </c:pt>
                <c:pt idx="138">
                  <c:v>94.39</c:v>
                </c:pt>
                <c:pt idx="139">
                  <c:v>95.76</c:v>
                </c:pt>
                <c:pt idx="140">
                  <c:v>95.61</c:v>
                </c:pt>
                <c:pt idx="141">
                  <c:v>95.86</c:v>
                </c:pt>
                <c:pt idx="142">
                  <c:v>96.89</c:v>
                </c:pt>
                <c:pt idx="143">
                  <c:v>96.35</c:v>
                </c:pt>
                <c:pt idx="144">
                  <c:v>94.74</c:v>
                </c:pt>
                <c:pt idx="145">
                  <c:v>94.1</c:v>
                </c:pt>
                <c:pt idx="146">
                  <c:v>94</c:v>
                </c:pt>
                <c:pt idx="147">
                  <c:v>94.71</c:v>
                </c:pt>
                <c:pt idx="148">
                  <c:v>96.27</c:v>
                </c:pt>
                <c:pt idx="149">
                  <c:v>97.43</c:v>
                </c:pt>
                <c:pt idx="150">
                  <c:v>90.9</c:v>
                </c:pt>
                <c:pt idx="151">
                  <c:v>89.56</c:v>
                </c:pt>
                <c:pt idx="152">
                  <c:v>87.09</c:v>
                </c:pt>
                <c:pt idx="153">
                  <c:v>86.43</c:v>
                </c:pt>
                <c:pt idx="154">
                  <c:v>88.08</c:v>
                </c:pt>
                <c:pt idx="155">
                  <c:v>88.36</c:v>
                </c:pt>
                <c:pt idx="156">
                  <c:v>90.71</c:v>
                </c:pt>
                <c:pt idx="157">
                  <c:v>86.49</c:v>
                </c:pt>
                <c:pt idx="158">
                  <c:v>86.4</c:v>
                </c:pt>
                <c:pt idx="159">
                  <c:v>85.36</c:v>
                </c:pt>
                <c:pt idx="160">
                  <c:v>87.69</c:v>
                </c:pt>
                <c:pt idx="161">
                  <c:v>87</c:v>
                </c:pt>
                <c:pt idx="162">
                  <c:v>87.84</c:v>
                </c:pt>
                <c:pt idx="163">
                  <c:v>88.55</c:v>
                </c:pt>
                <c:pt idx="164">
                  <c:v>88.85</c:v>
                </c:pt>
                <c:pt idx="165">
                  <c:v>86.91</c:v>
                </c:pt>
                <c:pt idx="166">
                  <c:v>89.95</c:v>
                </c:pt>
                <c:pt idx="167">
                  <c:v>91.09</c:v>
                </c:pt>
                <c:pt idx="168">
                  <c:v>89.57</c:v>
                </c:pt>
                <c:pt idx="169">
                  <c:v>89.74</c:v>
                </c:pt>
                <c:pt idx="170">
                  <c:v>88.73</c:v>
                </c:pt>
                <c:pt idx="171">
                  <c:v>87.44</c:v>
                </c:pt>
                <c:pt idx="172">
                  <c:v>89.35</c:v>
                </c:pt>
                <c:pt idx="173">
                  <c:v>89.84</c:v>
                </c:pt>
                <c:pt idx="174">
                  <c:v>92.03</c:v>
                </c:pt>
                <c:pt idx="175">
                  <c:v>89.45</c:v>
                </c:pt>
                <c:pt idx="176">
                  <c:v>89.15</c:v>
                </c:pt>
                <c:pt idx="177">
                  <c:v>88.17</c:v>
                </c:pt>
                <c:pt idx="178">
                  <c:v>89.48</c:v>
                </c:pt>
                <c:pt idx="179">
                  <c:v>87.62</c:v>
                </c:pt>
                <c:pt idx="180">
                  <c:v>87</c:v>
                </c:pt>
                <c:pt idx="181">
                  <c:v>87.05</c:v>
                </c:pt>
                <c:pt idx="182">
                  <c:v>88.02</c:v>
                </c:pt>
                <c:pt idx="183">
                  <c:v>87.8</c:v>
                </c:pt>
                <c:pt idx="184">
                  <c:v>88.43</c:v>
                </c:pt>
                <c:pt idx="185">
                  <c:v>89.13</c:v>
                </c:pt>
                <c:pt idx="186">
                  <c:v>88.91</c:v>
                </c:pt>
                <c:pt idx="187">
                  <c:v>88.06</c:v>
                </c:pt>
                <c:pt idx="188">
                  <c:v>88.34</c:v>
                </c:pt>
                <c:pt idx="189">
                  <c:v>90.21</c:v>
                </c:pt>
                <c:pt idx="190">
                  <c:v>89.78</c:v>
                </c:pt>
                <c:pt idx="191">
                  <c:v>88.73</c:v>
                </c:pt>
                <c:pt idx="192">
                  <c:v>88.62</c:v>
                </c:pt>
                <c:pt idx="193">
                  <c:v>90.03</c:v>
                </c:pt>
                <c:pt idx="194">
                  <c:v>93.79</c:v>
                </c:pt>
                <c:pt idx="195">
                  <c:v>95.65</c:v>
                </c:pt>
                <c:pt idx="196">
                  <c:v>95.65</c:v>
                </c:pt>
                <c:pt idx="197">
                  <c:v>97.76</c:v>
                </c:pt>
                <c:pt idx="198">
                  <c:v>97.18</c:v>
                </c:pt>
                <c:pt idx="199">
                  <c:v>97.37</c:v>
                </c:pt>
                <c:pt idx="200">
                  <c:v>96.36</c:v>
                </c:pt>
                <c:pt idx="201">
                  <c:v>94.75</c:v>
                </c:pt>
                <c:pt idx="202">
                  <c:v>95.23</c:v>
                </c:pt>
                <c:pt idx="203">
                  <c:v>99.1</c:v>
                </c:pt>
                <c:pt idx="204">
                  <c:v>101.25</c:v>
                </c:pt>
                <c:pt idx="205">
                  <c:v>100.75</c:v>
                </c:pt>
                <c:pt idx="206">
                  <c:v>100.4</c:v>
                </c:pt>
                <c:pt idx="207">
                  <c:v>100</c:v>
                </c:pt>
                <c:pt idx="208">
                  <c:v>98.95</c:v>
                </c:pt>
                <c:pt idx="209">
                  <c:v>99.67</c:v>
                </c:pt>
                <c:pt idx="210">
                  <c:v>99.66</c:v>
                </c:pt>
                <c:pt idx="211">
                  <c:v>99.99</c:v>
                </c:pt>
                <c:pt idx="212">
                  <c:v>98.98</c:v>
                </c:pt>
                <c:pt idx="213">
                  <c:v>100.5</c:v>
                </c:pt>
                <c:pt idx="214">
                  <c:v>100.35</c:v>
                </c:pt>
                <c:pt idx="215">
                  <c:v>98.65</c:v>
                </c:pt>
                <c:pt idx="216">
                  <c:v>98.65</c:v>
                </c:pt>
                <c:pt idx="217">
                  <c:v>98</c:v>
                </c:pt>
                <c:pt idx="218">
                  <c:v>92.93</c:v>
                </c:pt>
                <c:pt idx="219">
                  <c:v>92.21</c:v>
                </c:pt>
                <c:pt idx="220">
                  <c:v>95.09</c:v>
                </c:pt>
                <c:pt idx="221">
                  <c:v>96.77</c:v>
                </c:pt>
                <c:pt idx="222">
                  <c:v>92.04</c:v>
                </c:pt>
                <c:pt idx="223">
                  <c:v>90.61</c:v>
                </c:pt>
                <c:pt idx="224">
                  <c:v>88.99</c:v>
                </c:pt>
                <c:pt idx="225">
                  <c:v>78.260000000000005</c:v>
                </c:pt>
                <c:pt idx="226">
                  <c:v>74.06</c:v>
                </c:pt>
                <c:pt idx="227">
                  <c:v>70.739999999999995</c:v>
                </c:pt>
                <c:pt idx="228">
                  <c:v>70.760000000000005</c:v>
                </c:pt>
                <c:pt idx="229">
                  <c:v>69.92</c:v>
                </c:pt>
                <c:pt idx="230">
                  <c:v>69.89</c:v>
                </c:pt>
                <c:pt idx="231">
                  <c:v>72.290000000000006</c:v>
                </c:pt>
                <c:pt idx="232">
                  <c:v>75.61</c:v>
                </c:pt>
                <c:pt idx="233">
                  <c:v>74.62</c:v>
                </c:pt>
                <c:pt idx="234">
                  <c:v>75.08</c:v>
                </c:pt>
                <c:pt idx="235">
                  <c:v>71.040000000000006</c:v>
                </c:pt>
                <c:pt idx="236">
                  <c:v>72.41</c:v>
                </c:pt>
                <c:pt idx="237">
                  <c:v>71.349999999999994</c:v>
                </c:pt>
                <c:pt idx="238">
                  <c:v>70.36</c:v>
                </c:pt>
                <c:pt idx="239">
                  <c:v>70.44</c:v>
                </c:pt>
                <c:pt idx="240">
                  <c:v>71</c:v>
                </c:pt>
                <c:pt idx="241">
                  <c:v>70.98</c:v>
                </c:pt>
                <c:pt idx="242">
                  <c:v>70.19</c:v>
                </c:pt>
                <c:pt idx="243">
                  <c:v>70.430000000000007</c:v>
                </c:pt>
                <c:pt idx="244">
                  <c:v>70.67</c:v>
                </c:pt>
                <c:pt idx="245">
                  <c:v>70.38</c:v>
                </c:pt>
                <c:pt idx="246">
                  <c:v>71.459999999999994</c:v>
                </c:pt>
                <c:pt idx="247">
                  <c:v>70.44</c:v>
                </c:pt>
                <c:pt idx="248">
                  <c:v>70.22</c:v>
                </c:pt>
                <c:pt idx="249">
                  <c:v>71.819999999999993</c:v>
                </c:pt>
                <c:pt idx="250">
                  <c:v>72.23</c:v>
                </c:pt>
                <c:pt idx="251">
                  <c:v>71.400000000000006</c:v>
                </c:pt>
                <c:pt idx="252">
                  <c:v>71.77</c:v>
                </c:pt>
                <c:pt idx="253">
                  <c:v>71.19</c:v>
                </c:pt>
                <c:pt idx="254">
                  <c:v>71.010000000000005</c:v>
                </c:pt>
                <c:pt idx="255">
                  <c:v>71.010000000000005</c:v>
                </c:pt>
                <c:pt idx="256">
                  <c:v>71.010000000000005</c:v>
                </c:pt>
                <c:pt idx="257">
                  <c:v>72.22</c:v>
                </c:pt>
                <c:pt idx="258">
                  <c:v>72.040000000000006</c:v>
                </c:pt>
                <c:pt idx="259">
                  <c:v>72.3</c:v>
                </c:pt>
                <c:pt idx="260">
                  <c:v>72.3</c:v>
                </c:pt>
                <c:pt idx="261">
                  <c:v>72</c:v>
                </c:pt>
                <c:pt idx="262">
                  <c:v>72.75</c:v>
                </c:pt>
                <c:pt idx="263">
                  <c:v>75</c:v>
                </c:pt>
                <c:pt idx="264">
                  <c:v>76.900000000000006</c:v>
                </c:pt>
                <c:pt idx="265">
                  <c:v>78.650000000000006</c:v>
                </c:pt>
                <c:pt idx="266">
                  <c:v>77.95</c:v>
                </c:pt>
                <c:pt idx="267">
                  <c:v>76.05</c:v>
                </c:pt>
                <c:pt idx="268">
                  <c:v>76.3</c:v>
                </c:pt>
                <c:pt idx="269">
                  <c:v>80.7</c:v>
                </c:pt>
                <c:pt idx="270">
                  <c:v>78.5</c:v>
                </c:pt>
                <c:pt idx="271">
                  <c:v>77.599999999999994</c:v>
                </c:pt>
                <c:pt idx="272">
                  <c:v>78.45</c:v>
                </c:pt>
                <c:pt idx="273">
                  <c:v>78.45</c:v>
                </c:pt>
                <c:pt idx="274">
                  <c:v>79.05</c:v>
                </c:pt>
                <c:pt idx="275">
                  <c:v>77.7</c:v>
                </c:pt>
                <c:pt idx="276">
                  <c:v>77.95</c:v>
                </c:pt>
                <c:pt idx="277">
                  <c:v>76.05</c:v>
                </c:pt>
                <c:pt idx="278">
                  <c:v>78.3</c:v>
                </c:pt>
                <c:pt idx="279">
                  <c:v>79.150000000000006</c:v>
                </c:pt>
                <c:pt idx="280">
                  <c:v>79.5</c:v>
                </c:pt>
                <c:pt idx="281">
                  <c:v>78.8</c:v>
                </c:pt>
                <c:pt idx="282">
                  <c:v>78.5</c:v>
                </c:pt>
                <c:pt idx="283">
                  <c:v>78.45</c:v>
                </c:pt>
                <c:pt idx="284">
                  <c:v>78</c:v>
                </c:pt>
                <c:pt idx="285">
                  <c:v>77.5</c:v>
                </c:pt>
                <c:pt idx="286">
                  <c:v>75.55</c:v>
                </c:pt>
                <c:pt idx="287">
                  <c:v>79.650000000000006</c:v>
                </c:pt>
                <c:pt idx="288">
                  <c:v>77.8</c:v>
                </c:pt>
                <c:pt idx="289">
                  <c:v>77.5</c:v>
                </c:pt>
                <c:pt idx="290">
                  <c:v>79.400000000000006</c:v>
                </c:pt>
                <c:pt idx="291">
                  <c:v>79.8</c:v>
                </c:pt>
                <c:pt idx="292">
                  <c:v>83.35</c:v>
                </c:pt>
                <c:pt idx="293">
                  <c:v>81.650000000000006</c:v>
                </c:pt>
                <c:pt idx="294">
                  <c:v>81.849999999999994</c:v>
                </c:pt>
                <c:pt idx="295">
                  <c:v>82.7</c:v>
                </c:pt>
                <c:pt idx="296">
                  <c:v>83.25</c:v>
                </c:pt>
                <c:pt idx="297">
                  <c:v>83.55</c:v>
                </c:pt>
                <c:pt idx="298">
                  <c:v>82.55</c:v>
                </c:pt>
                <c:pt idx="299">
                  <c:v>82.5</c:v>
                </c:pt>
                <c:pt idx="300">
                  <c:v>83.95</c:v>
                </c:pt>
                <c:pt idx="301">
                  <c:v>84.35</c:v>
                </c:pt>
                <c:pt idx="302">
                  <c:v>84.2</c:v>
                </c:pt>
                <c:pt idx="303">
                  <c:v>83.85</c:v>
                </c:pt>
                <c:pt idx="304">
                  <c:v>82.35</c:v>
                </c:pt>
                <c:pt idx="305">
                  <c:v>82.45</c:v>
                </c:pt>
                <c:pt idx="306">
                  <c:v>82.3</c:v>
                </c:pt>
                <c:pt idx="307">
                  <c:v>83.75</c:v>
                </c:pt>
                <c:pt idx="308">
                  <c:v>84</c:v>
                </c:pt>
                <c:pt idx="309">
                  <c:v>85.55</c:v>
                </c:pt>
                <c:pt idx="310">
                  <c:v>88.25</c:v>
                </c:pt>
                <c:pt idx="311">
                  <c:v>86.8</c:v>
                </c:pt>
                <c:pt idx="312">
                  <c:v>85.2</c:v>
                </c:pt>
                <c:pt idx="313">
                  <c:v>85.8</c:v>
                </c:pt>
                <c:pt idx="314">
                  <c:v>84.8</c:v>
                </c:pt>
                <c:pt idx="315">
                  <c:v>82.3</c:v>
                </c:pt>
                <c:pt idx="316">
                  <c:v>82.75</c:v>
                </c:pt>
                <c:pt idx="317">
                  <c:v>84.25</c:v>
                </c:pt>
                <c:pt idx="318">
                  <c:v>79.849999999999994</c:v>
                </c:pt>
                <c:pt idx="319">
                  <c:v>79.400000000000006</c:v>
                </c:pt>
                <c:pt idx="320">
                  <c:v>73.099999999999994</c:v>
                </c:pt>
                <c:pt idx="321">
                  <c:v>78.150000000000006</c:v>
                </c:pt>
                <c:pt idx="322">
                  <c:v>76.849999999999994</c:v>
                </c:pt>
                <c:pt idx="323">
                  <c:v>77.2</c:v>
                </c:pt>
                <c:pt idx="324">
                  <c:v>77.2</c:v>
                </c:pt>
                <c:pt idx="325">
                  <c:v>77.2</c:v>
                </c:pt>
                <c:pt idx="326">
                  <c:v>75.75</c:v>
                </c:pt>
                <c:pt idx="327">
                  <c:v>75.25</c:v>
                </c:pt>
                <c:pt idx="328">
                  <c:v>76.900000000000006</c:v>
                </c:pt>
                <c:pt idx="329">
                  <c:v>76.7</c:v>
                </c:pt>
                <c:pt idx="330">
                  <c:v>76.7</c:v>
                </c:pt>
                <c:pt idx="331">
                  <c:v>77.150000000000006</c:v>
                </c:pt>
                <c:pt idx="332">
                  <c:v>75.650000000000006</c:v>
                </c:pt>
                <c:pt idx="333">
                  <c:v>77.2</c:v>
                </c:pt>
                <c:pt idx="334">
                  <c:v>78.2</c:v>
                </c:pt>
                <c:pt idx="335">
                  <c:v>78.2</c:v>
                </c:pt>
                <c:pt idx="336">
                  <c:v>69.05</c:v>
                </c:pt>
                <c:pt idx="337">
                  <c:v>66.599999999999994</c:v>
                </c:pt>
                <c:pt idx="338">
                  <c:v>67.3</c:v>
                </c:pt>
                <c:pt idx="339">
                  <c:v>67.849999999999994</c:v>
                </c:pt>
                <c:pt idx="340">
                  <c:v>67.900000000000006</c:v>
                </c:pt>
                <c:pt idx="341">
                  <c:v>68.05</c:v>
                </c:pt>
                <c:pt idx="342">
                  <c:v>66.900000000000006</c:v>
                </c:pt>
                <c:pt idx="343">
                  <c:v>65.650000000000006</c:v>
                </c:pt>
                <c:pt idx="344">
                  <c:v>64.099999999999994</c:v>
                </c:pt>
                <c:pt idx="345">
                  <c:v>61.2</c:v>
                </c:pt>
                <c:pt idx="346">
                  <c:v>61.2</c:v>
                </c:pt>
                <c:pt idx="347">
                  <c:v>61.1</c:v>
                </c:pt>
                <c:pt idx="348">
                  <c:v>61.3</c:v>
                </c:pt>
                <c:pt idx="349">
                  <c:v>60.65</c:v>
                </c:pt>
                <c:pt idx="350">
                  <c:v>62.6</c:v>
                </c:pt>
                <c:pt idx="351">
                  <c:v>63.2</c:v>
                </c:pt>
                <c:pt idx="352">
                  <c:v>62.9</c:v>
                </c:pt>
                <c:pt idx="353">
                  <c:v>62.05</c:v>
                </c:pt>
                <c:pt idx="354">
                  <c:v>61.8</c:v>
                </c:pt>
                <c:pt idx="355">
                  <c:v>61.4</c:v>
                </c:pt>
                <c:pt idx="356">
                  <c:v>60.55</c:v>
                </c:pt>
                <c:pt idx="357">
                  <c:v>60.7</c:v>
                </c:pt>
                <c:pt idx="358">
                  <c:v>61</c:v>
                </c:pt>
                <c:pt idx="359">
                  <c:v>60.45</c:v>
                </c:pt>
                <c:pt idx="360">
                  <c:v>60.45</c:v>
                </c:pt>
                <c:pt idx="361">
                  <c:v>60.4</c:v>
                </c:pt>
                <c:pt idx="362">
                  <c:v>59.85</c:v>
                </c:pt>
                <c:pt idx="363">
                  <c:v>59.4</c:v>
                </c:pt>
                <c:pt idx="364">
                  <c:v>60.45</c:v>
                </c:pt>
                <c:pt idx="365">
                  <c:v>59.9</c:v>
                </c:pt>
                <c:pt idx="366">
                  <c:v>59.5</c:v>
                </c:pt>
                <c:pt idx="367">
                  <c:v>59.75</c:v>
                </c:pt>
                <c:pt idx="368">
                  <c:v>59.8</c:v>
                </c:pt>
                <c:pt idx="369">
                  <c:v>62</c:v>
                </c:pt>
                <c:pt idx="370">
                  <c:v>62.05</c:v>
                </c:pt>
                <c:pt idx="371">
                  <c:v>63.45</c:v>
                </c:pt>
                <c:pt idx="372">
                  <c:v>64.599999999999994</c:v>
                </c:pt>
                <c:pt idx="373">
                  <c:v>64.7</c:v>
                </c:pt>
                <c:pt idx="374">
                  <c:v>64.349999999999994</c:v>
                </c:pt>
                <c:pt idx="375">
                  <c:v>64.45</c:v>
                </c:pt>
                <c:pt idx="376">
                  <c:v>64.349999999999994</c:v>
                </c:pt>
                <c:pt idx="377">
                  <c:v>64.7</c:v>
                </c:pt>
                <c:pt idx="378">
                  <c:v>65.900000000000006</c:v>
                </c:pt>
                <c:pt idx="379">
                  <c:v>64.75</c:v>
                </c:pt>
                <c:pt idx="380">
                  <c:v>65.400000000000006</c:v>
                </c:pt>
                <c:pt idx="381">
                  <c:v>64.7</c:v>
                </c:pt>
                <c:pt idx="382">
                  <c:v>63.7</c:v>
                </c:pt>
                <c:pt idx="383">
                  <c:v>63.35</c:v>
                </c:pt>
                <c:pt idx="384">
                  <c:v>63.25</c:v>
                </c:pt>
                <c:pt idx="385">
                  <c:v>61.65</c:v>
                </c:pt>
                <c:pt idx="386">
                  <c:v>61.65</c:v>
                </c:pt>
                <c:pt idx="387">
                  <c:v>61.8</c:v>
                </c:pt>
                <c:pt idx="388">
                  <c:v>61.65</c:v>
                </c:pt>
                <c:pt idx="389">
                  <c:v>61.5</c:v>
                </c:pt>
                <c:pt idx="390">
                  <c:v>61.3</c:v>
                </c:pt>
                <c:pt idx="391">
                  <c:v>61.65</c:v>
                </c:pt>
                <c:pt idx="392">
                  <c:v>60.55</c:v>
                </c:pt>
                <c:pt idx="393">
                  <c:v>61.8</c:v>
                </c:pt>
                <c:pt idx="394">
                  <c:v>62.65</c:v>
                </c:pt>
                <c:pt idx="395">
                  <c:v>64.349999999999994</c:v>
                </c:pt>
                <c:pt idx="396">
                  <c:v>66.900000000000006</c:v>
                </c:pt>
                <c:pt idx="397">
                  <c:v>64.849999999999994</c:v>
                </c:pt>
                <c:pt idx="398">
                  <c:v>66.150000000000006</c:v>
                </c:pt>
                <c:pt idx="399">
                  <c:v>65.599999999999994</c:v>
                </c:pt>
                <c:pt idx="400">
                  <c:v>66</c:v>
                </c:pt>
                <c:pt idx="401">
                  <c:v>67.5</c:v>
                </c:pt>
                <c:pt idx="402">
                  <c:v>67.25</c:v>
                </c:pt>
                <c:pt idx="403">
                  <c:v>67.45</c:v>
                </c:pt>
                <c:pt idx="404">
                  <c:v>66.5</c:v>
                </c:pt>
                <c:pt idx="405">
                  <c:v>66</c:v>
                </c:pt>
                <c:pt idx="406">
                  <c:v>68</c:v>
                </c:pt>
                <c:pt idx="407">
                  <c:v>67.05</c:v>
                </c:pt>
                <c:pt idx="408">
                  <c:v>66.95</c:v>
                </c:pt>
                <c:pt idx="409">
                  <c:v>66.75</c:v>
                </c:pt>
                <c:pt idx="410">
                  <c:v>66.3</c:v>
                </c:pt>
                <c:pt idx="411">
                  <c:v>65.650000000000006</c:v>
                </c:pt>
                <c:pt idx="412">
                  <c:v>65.650000000000006</c:v>
                </c:pt>
                <c:pt idx="413">
                  <c:v>68</c:v>
                </c:pt>
                <c:pt idx="414">
                  <c:v>68.599999999999994</c:v>
                </c:pt>
                <c:pt idx="415">
                  <c:v>69</c:v>
                </c:pt>
                <c:pt idx="416">
                  <c:v>69.150000000000006</c:v>
                </c:pt>
                <c:pt idx="417">
                  <c:v>69.400000000000006</c:v>
                </c:pt>
                <c:pt idx="418">
                  <c:v>69.599999999999994</c:v>
                </c:pt>
                <c:pt idx="419">
                  <c:v>69.099999999999994</c:v>
                </c:pt>
                <c:pt idx="420">
                  <c:v>68.95</c:v>
                </c:pt>
                <c:pt idx="421">
                  <c:v>68.2</c:v>
                </c:pt>
                <c:pt idx="422">
                  <c:v>65.099999999999994</c:v>
                </c:pt>
                <c:pt idx="423">
                  <c:v>66.2</c:v>
                </c:pt>
                <c:pt idx="424">
                  <c:v>66.2</c:v>
                </c:pt>
                <c:pt idx="425">
                  <c:v>66.7</c:v>
                </c:pt>
                <c:pt idx="426">
                  <c:v>67.2</c:v>
                </c:pt>
                <c:pt idx="427">
                  <c:v>67.25</c:v>
                </c:pt>
                <c:pt idx="428">
                  <c:v>68.25</c:v>
                </c:pt>
                <c:pt idx="429">
                  <c:v>69.349999999999994</c:v>
                </c:pt>
                <c:pt idx="430">
                  <c:v>68.849999999999994</c:v>
                </c:pt>
                <c:pt idx="431">
                  <c:v>70.349999999999994</c:v>
                </c:pt>
                <c:pt idx="432">
                  <c:v>71.650000000000006</c:v>
                </c:pt>
                <c:pt idx="433">
                  <c:v>70.25</c:v>
                </c:pt>
                <c:pt idx="434">
                  <c:v>69.5</c:v>
                </c:pt>
                <c:pt idx="435">
                  <c:v>69.599999999999994</c:v>
                </c:pt>
                <c:pt idx="436">
                  <c:v>68</c:v>
                </c:pt>
                <c:pt idx="437">
                  <c:v>66</c:v>
                </c:pt>
                <c:pt idx="438">
                  <c:v>65.5</c:v>
                </c:pt>
                <c:pt idx="439">
                  <c:v>65.45</c:v>
                </c:pt>
                <c:pt idx="440">
                  <c:v>65.349999999999994</c:v>
                </c:pt>
                <c:pt idx="441">
                  <c:v>63.15</c:v>
                </c:pt>
                <c:pt idx="442">
                  <c:v>62.35</c:v>
                </c:pt>
                <c:pt idx="443">
                  <c:v>61.5</c:v>
                </c:pt>
                <c:pt idx="444">
                  <c:v>62.25</c:v>
                </c:pt>
                <c:pt idx="445">
                  <c:v>63</c:v>
                </c:pt>
                <c:pt idx="446">
                  <c:v>62.75</c:v>
                </c:pt>
                <c:pt idx="447">
                  <c:v>62.55</c:v>
                </c:pt>
                <c:pt idx="448">
                  <c:v>61.95</c:v>
                </c:pt>
                <c:pt idx="449">
                  <c:v>61.85</c:v>
                </c:pt>
                <c:pt idx="450">
                  <c:v>61.75</c:v>
                </c:pt>
                <c:pt idx="451">
                  <c:v>60.5</c:v>
                </c:pt>
                <c:pt idx="452">
                  <c:v>59.7</c:v>
                </c:pt>
                <c:pt idx="453">
                  <c:v>58.5</c:v>
                </c:pt>
                <c:pt idx="454">
                  <c:v>54.65</c:v>
                </c:pt>
                <c:pt idx="455">
                  <c:v>56.6</c:v>
                </c:pt>
                <c:pt idx="456">
                  <c:v>57.6</c:v>
                </c:pt>
                <c:pt idx="457">
                  <c:v>57.6</c:v>
                </c:pt>
                <c:pt idx="458">
                  <c:v>57.75</c:v>
                </c:pt>
                <c:pt idx="459">
                  <c:v>54.25</c:v>
                </c:pt>
                <c:pt idx="460">
                  <c:v>51.35</c:v>
                </c:pt>
                <c:pt idx="461">
                  <c:v>50.9</c:v>
                </c:pt>
                <c:pt idx="462">
                  <c:v>50.1</c:v>
                </c:pt>
                <c:pt idx="463">
                  <c:v>49.52</c:v>
                </c:pt>
                <c:pt idx="464">
                  <c:v>49.66</c:v>
                </c:pt>
                <c:pt idx="465">
                  <c:v>47.9</c:v>
                </c:pt>
                <c:pt idx="466">
                  <c:v>46.2</c:v>
                </c:pt>
                <c:pt idx="467">
                  <c:v>47.72</c:v>
                </c:pt>
                <c:pt idx="468">
                  <c:v>45.92</c:v>
                </c:pt>
                <c:pt idx="469">
                  <c:v>46.14</c:v>
                </c:pt>
                <c:pt idx="470">
                  <c:v>45.56</c:v>
                </c:pt>
                <c:pt idx="471">
                  <c:v>45.32</c:v>
                </c:pt>
                <c:pt idx="472">
                  <c:v>46.7</c:v>
                </c:pt>
                <c:pt idx="473">
                  <c:v>46.58</c:v>
                </c:pt>
                <c:pt idx="474">
                  <c:v>46.46</c:v>
                </c:pt>
                <c:pt idx="475">
                  <c:v>46.76</c:v>
                </c:pt>
                <c:pt idx="476">
                  <c:v>47.42</c:v>
                </c:pt>
                <c:pt idx="477">
                  <c:v>47.46</c:v>
                </c:pt>
                <c:pt idx="478">
                  <c:v>48.66</c:v>
                </c:pt>
                <c:pt idx="479">
                  <c:v>49.8</c:v>
                </c:pt>
                <c:pt idx="480">
                  <c:v>53.45</c:v>
                </c:pt>
                <c:pt idx="481">
                  <c:v>50.55</c:v>
                </c:pt>
                <c:pt idx="482">
                  <c:v>49.86</c:v>
                </c:pt>
                <c:pt idx="483">
                  <c:v>49.72</c:v>
                </c:pt>
                <c:pt idx="484">
                  <c:v>51.9</c:v>
                </c:pt>
                <c:pt idx="485">
                  <c:v>50.2</c:v>
                </c:pt>
                <c:pt idx="486">
                  <c:v>51.1</c:v>
                </c:pt>
                <c:pt idx="487">
                  <c:v>50.75</c:v>
                </c:pt>
                <c:pt idx="488">
                  <c:v>49.86</c:v>
                </c:pt>
                <c:pt idx="489">
                  <c:v>50.4</c:v>
                </c:pt>
                <c:pt idx="490">
                  <c:v>49.96</c:v>
                </c:pt>
                <c:pt idx="491">
                  <c:v>48.66</c:v>
                </c:pt>
                <c:pt idx="492">
                  <c:v>46.98</c:v>
                </c:pt>
                <c:pt idx="493">
                  <c:v>47.08</c:v>
                </c:pt>
                <c:pt idx="494">
                  <c:v>45.92</c:v>
                </c:pt>
                <c:pt idx="495">
                  <c:v>46.92</c:v>
                </c:pt>
                <c:pt idx="496">
                  <c:v>48.9</c:v>
                </c:pt>
                <c:pt idx="497">
                  <c:v>47.48</c:v>
                </c:pt>
                <c:pt idx="498">
                  <c:v>48.78</c:v>
                </c:pt>
                <c:pt idx="499">
                  <c:v>48.12</c:v>
                </c:pt>
                <c:pt idx="500">
                  <c:v>49.2</c:v>
                </c:pt>
                <c:pt idx="501">
                  <c:v>49.6</c:v>
                </c:pt>
                <c:pt idx="502">
                  <c:v>49.94</c:v>
                </c:pt>
                <c:pt idx="503">
                  <c:v>49.2</c:v>
                </c:pt>
                <c:pt idx="504">
                  <c:v>49.36</c:v>
                </c:pt>
                <c:pt idx="505">
                  <c:v>49.58</c:v>
                </c:pt>
                <c:pt idx="506">
                  <c:v>50.3</c:v>
                </c:pt>
                <c:pt idx="507">
                  <c:v>53.8</c:v>
                </c:pt>
                <c:pt idx="508">
                  <c:v>52.35</c:v>
                </c:pt>
                <c:pt idx="509">
                  <c:v>51.6</c:v>
                </c:pt>
                <c:pt idx="510">
                  <c:v>49.5</c:v>
                </c:pt>
                <c:pt idx="511">
                  <c:v>48</c:v>
                </c:pt>
                <c:pt idx="512">
                  <c:v>46.98</c:v>
                </c:pt>
                <c:pt idx="513">
                  <c:v>46.58</c:v>
                </c:pt>
                <c:pt idx="514">
                  <c:v>46.1</c:v>
                </c:pt>
                <c:pt idx="515">
                  <c:v>46.1</c:v>
                </c:pt>
                <c:pt idx="516">
                  <c:v>46.1</c:v>
                </c:pt>
                <c:pt idx="517">
                  <c:v>46.1</c:v>
                </c:pt>
                <c:pt idx="518">
                  <c:v>46.46</c:v>
                </c:pt>
                <c:pt idx="519">
                  <c:v>46.58</c:v>
                </c:pt>
                <c:pt idx="520">
                  <c:v>46.58</c:v>
                </c:pt>
                <c:pt idx="521">
                  <c:v>46.58</c:v>
                </c:pt>
                <c:pt idx="522">
                  <c:v>48.48</c:v>
                </c:pt>
                <c:pt idx="523">
                  <c:v>48.46</c:v>
                </c:pt>
                <c:pt idx="524">
                  <c:v>48.7</c:v>
                </c:pt>
                <c:pt idx="525">
                  <c:v>52.85</c:v>
                </c:pt>
                <c:pt idx="526">
                  <c:v>52.9</c:v>
                </c:pt>
                <c:pt idx="527">
                  <c:v>51.85</c:v>
                </c:pt>
                <c:pt idx="528">
                  <c:v>51.5</c:v>
                </c:pt>
                <c:pt idx="529">
                  <c:v>50.75</c:v>
                </c:pt>
                <c:pt idx="530">
                  <c:v>49.88</c:v>
                </c:pt>
                <c:pt idx="531">
                  <c:v>51.35</c:v>
                </c:pt>
                <c:pt idx="532">
                  <c:v>51.5</c:v>
                </c:pt>
                <c:pt idx="533">
                  <c:v>50.05</c:v>
                </c:pt>
                <c:pt idx="534">
                  <c:v>49.26</c:v>
                </c:pt>
                <c:pt idx="535">
                  <c:v>48.4</c:v>
                </c:pt>
                <c:pt idx="536">
                  <c:v>46.38</c:v>
                </c:pt>
                <c:pt idx="537">
                  <c:v>47.6</c:v>
                </c:pt>
                <c:pt idx="538">
                  <c:v>47.76</c:v>
                </c:pt>
                <c:pt idx="539">
                  <c:v>46.92</c:v>
                </c:pt>
                <c:pt idx="540">
                  <c:v>47.74</c:v>
                </c:pt>
                <c:pt idx="541">
                  <c:v>47.98</c:v>
                </c:pt>
                <c:pt idx="542">
                  <c:v>47.9</c:v>
                </c:pt>
                <c:pt idx="543">
                  <c:v>48.46</c:v>
                </c:pt>
                <c:pt idx="544">
                  <c:v>47.98</c:v>
                </c:pt>
                <c:pt idx="545">
                  <c:v>49</c:v>
                </c:pt>
                <c:pt idx="546">
                  <c:v>50.65</c:v>
                </c:pt>
                <c:pt idx="547">
                  <c:v>49.98</c:v>
                </c:pt>
                <c:pt idx="548">
                  <c:v>49.52</c:v>
                </c:pt>
                <c:pt idx="549">
                  <c:v>50.1</c:v>
                </c:pt>
                <c:pt idx="550">
                  <c:v>50.85</c:v>
                </c:pt>
                <c:pt idx="551">
                  <c:v>50.7</c:v>
                </c:pt>
                <c:pt idx="552">
                  <c:v>51.1</c:v>
                </c:pt>
                <c:pt idx="553">
                  <c:v>50.1</c:v>
                </c:pt>
                <c:pt idx="554">
                  <c:v>49.92</c:v>
                </c:pt>
                <c:pt idx="555">
                  <c:v>49.8</c:v>
                </c:pt>
                <c:pt idx="556">
                  <c:v>49.94</c:v>
                </c:pt>
                <c:pt idx="557">
                  <c:v>50.05</c:v>
                </c:pt>
                <c:pt idx="558">
                  <c:v>50.05</c:v>
                </c:pt>
                <c:pt idx="559">
                  <c:v>49.92</c:v>
                </c:pt>
                <c:pt idx="560">
                  <c:v>49.84</c:v>
                </c:pt>
                <c:pt idx="561">
                  <c:v>49.5</c:v>
                </c:pt>
                <c:pt idx="562">
                  <c:v>49.64</c:v>
                </c:pt>
                <c:pt idx="563">
                  <c:v>49.4</c:v>
                </c:pt>
                <c:pt idx="564">
                  <c:v>50.1</c:v>
                </c:pt>
                <c:pt idx="565">
                  <c:v>49.96</c:v>
                </c:pt>
                <c:pt idx="566">
                  <c:v>50</c:v>
                </c:pt>
                <c:pt idx="567">
                  <c:v>50.25</c:v>
                </c:pt>
                <c:pt idx="568">
                  <c:v>48.7</c:v>
                </c:pt>
                <c:pt idx="569">
                  <c:v>46.22</c:v>
                </c:pt>
                <c:pt idx="570">
                  <c:v>45.88</c:v>
                </c:pt>
                <c:pt idx="571">
                  <c:v>45.48</c:v>
                </c:pt>
                <c:pt idx="572">
                  <c:v>45.86</c:v>
                </c:pt>
                <c:pt idx="573">
                  <c:v>45.74</c:v>
                </c:pt>
                <c:pt idx="574">
                  <c:v>45.2</c:v>
                </c:pt>
                <c:pt idx="575">
                  <c:v>45.44</c:v>
                </c:pt>
                <c:pt idx="576">
                  <c:v>45.94</c:v>
                </c:pt>
                <c:pt idx="577">
                  <c:v>46.06</c:v>
                </c:pt>
                <c:pt idx="578">
                  <c:v>45.6</c:v>
                </c:pt>
                <c:pt idx="579">
                  <c:v>45.16</c:v>
                </c:pt>
                <c:pt idx="580">
                  <c:v>43.6</c:v>
                </c:pt>
                <c:pt idx="581">
                  <c:v>43.34</c:v>
                </c:pt>
                <c:pt idx="582">
                  <c:v>42.52</c:v>
                </c:pt>
                <c:pt idx="583">
                  <c:v>42.98</c:v>
                </c:pt>
                <c:pt idx="584">
                  <c:v>42.26</c:v>
                </c:pt>
                <c:pt idx="585">
                  <c:v>42.66</c:v>
                </c:pt>
                <c:pt idx="586">
                  <c:v>43.34</c:v>
                </c:pt>
                <c:pt idx="587">
                  <c:v>45.18</c:v>
                </c:pt>
                <c:pt idx="588">
                  <c:v>44.36</c:v>
                </c:pt>
                <c:pt idx="589">
                  <c:v>43.74</c:v>
                </c:pt>
                <c:pt idx="590">
                  <c:v>43</c:v>
                </c:pt>
                <c:pt idx="591">
                  <c:v>42.9</c:v>
                </c:pt>
                <c:pt idx="592">
                  <c:v>43.18</c:v>
                </c:pt>
                <c:pt idx="593">
                  <c:v>43.14</c:v>
                </c:pt>
                <c:pt idx="594">
                  <c:v>45.38</c:v>
                </c:pt>
                <c:pt idx="595">
                  <c:v>46.2</c:v>
                </c:pt>
                <c:pt idx="596">
                  <c:v>47.32</c:v>
                </c:pt>
                <c:pt idx="597">
                  <c:v>46.4</c:v>
                </c:pt>
                <c:pt idx="598">
                  <c:v>45.74</c:v>
                </c:pt>
                <c:pt idx="599">
                  <c:v>45.74</c:v>
                </c:pt>
                <c:pt idx="600">
                  <c:v>45.74</c:v>
                </c:pt>
                <c:pt idx="601">
                  <c:v>45.64</c:v>
                </c:pt>
                <c:pt idx="602">
                  <c:v>46.32</c:v>
                </c:pt>
                <c:pt idx="603">
                  <c:v>46.38</c:v>
                </c:pt>
                <c:pt idx="604">
                  <c:v>49.5</c:v>
                </c:pt>
                <c:pt idx="605">
                  <c:v>51.4</c:v>
                </c:pt>
                <c:pt idx="606">
                  <c:v>53.5</c:v>
                </c:pt>
                <c:pt idx="607">
                  <c:v>53.5</c:v>
                </c:pt>
                <c:pt idx="608">
                  <c:v>53.25</c:v>
                </c:pt>
                <c:pt idx="609">
                  <c:v>54.6</c:v>
                </c:pt>
                <c:pt idx="610">
                  <c:v>54.25</c:v>
                </c:pt>
                <c:pt idx="611">
                  <c:v>54.95</c:v>
                </c:pt>
                <c:pt idx="612">
                  <c:v>55.15</c:v>
                </c:pt>
                <c:pt idx="613">
                  <c:v>53.95</c:v>
                </c:pt>
                <c:pt idx="614">
                  <c:v>53.45</c:v>
                </c:pt>
                <c:pt idx="615">
                  <c:v>52.5</c:v>
                </c:pt>
                <c:pt idx="616">
                  <c:v>52.7</c:v>
                </c:pt>
                <c:pt idx="617">
                  <c:v>52.5</c:v>
                </c:pt>
                <c:pt idx="618">
                  <c:v>52.85</c:v>
                </c:pt>
                <c:pt idx="619">
                  <c:v>51.75</c:v>
                </c:pt>
                <c:pt idx="620">
                  <c:v>51.1</c:v>
                </c:pt>
                <c:pt idx="621">
                  <c:v>51.4</c:v>
                </c:pt>
                <c:pt idx="622">
                  <c:v>51.15</c:v>
                </c:pt>
                <c:pt idx="623">
                  <c:v>49.92</c:v>
                </c:pt>
                <c:pt idx="624">
                  <c:v>50.8</c:v>
                </c:pt>
                <c:pt idx="625">
                  <c:v>50.7</c:v>
                </c:pt>
                <c:pt idx="626">
                  <c:v>50.05</c:v>
                </c:pt>
                <c:pt idx="627">
                  <c:v>49.82</c:v>
                </c:pt>
                <c:pt idx="628">
                  <c:v>50.1</c:v>
                </c:pt>
                <c:pt idx="629">
                  <c:v>48.36</c:v>
                </c:pt>
                <c:pt idx="630">
                  <c:v>48.6</c:v>
                </c:pt>
                <c:pt idx="631">
                  <c:v>48.24</c:v>
                </c:pt>
                <c:pt idx="632">
                  <c:v>49.1</c:v>
                </c:pt>
                <c:pt idx="633">
                  <c:v>49.24</c:v>
                </c:pt>
                <c:pt idx="634">
                  <c:v>49.5</c:v>
                </c:pt>
                <c:pt idx="635">
                  <c:v>49.5</c:v>
                </c:pt>
                <c:pt idx="636">
                  <c:v>49.94</c:v>
                </c:pt>
                <c:pt idx="637">
                  <c:v>49.9</c:v>
                </c:pt>
                <c:pt idx="638">
                  <c:v>50.9</c:v>
                </c:pt>
                <c:pt idx="639">
                  <c:v>50.2</c:v>
                </c:pt>
                <c:pt idx="640">
                  <c:v>50.65</c:v>
                </c:pt>
                <c:pt idx="641">
                  <c:v>52.5</c:v>
                </c:pt>
                <c:pt idx="642">
                  <c:v>55.5</c:v>
                </c:pt>
                <c:pt idx="643">
                  <c:v>56.6</c:v>
                </c:pt>
                <c:pt idx="644">
                  <c:v>56.1</c:v>
                </c:pt>
                <c:pt idx="645">
                  <c:v>55.45</c:v>
                </c:pt>
                <c:pt idx="646">
                  <c:v>53.75</c:v>
                </c:pt>
                <c:pt idx="647">
                  <c:v>53.5</c:v>
                </c:pt>
                <c:pt idx="648">
                  <c:v>53.9</c:v>
                </c:pt>
                <c:pt idx="649">
                  <c:v>55.4</c:v>
                </c:pt>
                <c:pt idx="650">
                  <c:v>56.45</c:v>
                </c:pt>
                <c:pt idx="651">
                  <c:v>54.85</c:v>
                </c:pt>
                <c:pt idx="652">
                  <c:v>55.05</c:v>
                </c:pt>
                <c:pt idx="653">
                  <c:v>54.6</c:v>
                </c:pt>
                <c:pt idx="654">
                  <c:v>53.35</c:v>
                </c:pt>
                <c:pt idx="655">
                  <c:v>52.65</c:v>
                </c:pt>
                <c:pt idx="656">
                  <c:v>51.8</c:v>
                </c:pt>
                <c:pt idx="657">
                  <c:v>51.05</c:v>
                </c:pt>
                <c:pt idx="658">
                  <c:v>51.1</c:v>
                </c:pt>
                <c:pt idx="659">
                  <c:v>50.55</c:v>
                </c:pt>
                <c:pt idx="660">
                  <c:v>50.2</c:v>
                </c:pt>
                <c:pt idx="661">
                  <c:v>50.7</c:v>
                </c:pt>
                <c:pt idx="662">
                  <c:v>49.12</c:v>
                </c:pt>
                <c:pt idx="663">
                  <c:v>48.1</c:v>
                </c:pt>
                <c:pt idx="664">
                  <c:v>48.62</c:v>
                </c:pt>
                <c:pt idx="665">
                  <c:v>50.45</c:v>
                </c:pt>
                <c:pt idx="666">
                  <c:v>51</c:v>
                </c:pt>
                <c:pt idx="667">
                  <c:v>50.7</c:v>
                </c:pt>
                <c:pt idx="668">
                  <c:v>50.15</c:v>
                </c:pt>
                <c:pt idx="669">
                  <c:v>49.2</c:v>
                </c:pt>
                <c:pt idx="670">
                  <c:v>47.88</c:v>
                </c:pt>
                <c:pt idx="671">
                  <c:v>48</c:v>
                </c:pt>
                <c:pt idx="672">
                  <c:v>49</c:v>
                </c:pt>
                <c:pt idx="673">
                  <c:v>49.8</c:v>
                </c:pt>
                <c:pt idx="674">
                  <c:v>49.06</c:v>
                </c:pt>
                <c:pt idx="675">
                  <c:v>48.38</c:v>
                </c:pt>
                <c:pt idx="676">
                  <c:v>47.2</c:v>
                </c:pt>
                <c:pt idx="677">
                  <c:v>45.48</c:v>
                </c:pt>
                <c:pt idx="678">
                  <c:v>45.5</c:v>
                </c:pt>
                <c:pt idx="679">
                  <c:v>45.24</c:v>
                </c:pt>
                <c:pt idx="680">
                  <c:v>42.9</c:v>
                </c:pt>
                <c:pt idx="681">
                  <c:v>41.22</c:v>
                </c:pt>
                <c:pt idx="682">
                  <c:v>39.979999999999997</c:v>
                </c:pt>
                <c:pt idx="683">
                  <c:v>38.74</c:v>
                </c:pt>
                <c:pt idx="684">
                  <c:v>39.94</c:v>
                </c:pt>
                <c:pt idx="685">
                  <c:v>41.66</c:v>
                </c:pt>
                <c:pt idx="686">
                  <c:v>42.08</c:v>
                </c:pt>
                <c:pt idx="687">
                  <c:v>41.76</c:v>
                </c:pt>
                <c:pt idx="688">
                  <c:v>42</c:v>
                </c:pt>
                <c:pt idx="689">
                  <c:v>43.04</c:v>
                </c:pt>
                <c:pt idx="690">
                  <c:v>42.16</c:v>
                </c:pt>
                <c:pt idx="691">
                  <c:v>42.42</c:v>
                </c:pt>
                <c:pt idx="692">
                  <c:v>42.38</c:v>
                </c:pt>
                <c:pt idx="693">
                  <c:v>42.18</c:v>
                </c:pt>
                <c:pt idx="694">
                  <c:v>43.3</c:v>
                </c:pt>
                <c:pt idx="695">
                  <c:v>43.26</c:v>
                </c:pt>
                <c:pt idx="696">
                  <c:v>42.68</c:v>
                </c:pt>
                <c:pt idx="697">
                  <c:v>43.16</c:v>
                </c:pt>
                <c:pt idx="698">
                  <c:v>43</c:v>
                </c:pt>
                <c:pt idx="699">
                  <c:v>42.98</c:v>
                </c:pt>
                <c:pt idx="700">
                  <c:v>43.76</c:v>
                </c:pt>
                <c:pt idx="701">
                  <c:v>43.92</c:v>
                </c:pt>
                <c:pt idx="702">
                  <c:v>44.26</c:v>
                </c:pt>
                <c:pt idx="703">
                  <c:v>44.98</c:v>
                </c:pt>
                <c:pt idx="704">
                  <c:v>44.9</c:v>
                </c:pt>
                <c:pt idx="705">
                  <c:v>44.18</c:v>
                </c:pt>
                <c:pt idx="706">
                  <c:v>43.7</c:v>
                </c:pt>
                <c:pt idx="707">
                  <c:v>44.46</c:v>
                </c:pt>
                <c:pt idx="708">
                  <c:v>46.4</c:v>
                </c:pt>
                <c:pt idx="709">
                  <c:v>47.12</c:v>
                </c:pt>
                <c:pt idx="710">
                  <c:v>44.9</c:v>
                </c:pt>
                <c:pt idx="711">
                  <c:v>45.64</c:v>
                </c:pt>
                <c:pt idx="712">
                  <c:v>43.5</c:v>
                </c:pt>
                <c:pt idx="713">
                  <c:v>42.52</c:v>
                </c:pt>
                <c:pt idx="714">
                  <c:v>41.24</c:v>
                </c:pt>
                <c:pt idx="715">
                  <c:v>40.72</c:v>
                </c:pt>
                <c:pt idx="716">
                  <c:v>41.24</c:v>
                </c:pt>
                <c:pt idx="717">
                  <c:v>43.92</c:v>
                </c:pt>
                <c:pt idx="718">
                  <c:v>43.92</c:v>
                </c:pt>
                <c:pt idx="719">
                  <c:v>45.38</c:v>
                </c:pt>
                <c:pt idx="720">
                  <c:v>46.84</c:v>
                </c:pt>
                <c:pt idx="721">
                  <c:v>45.1</c:v>
                </c:pt>
                <c:pt idx="722">
                  <c:v>44.94</c:v>
                </c:pt>
                <c:pt idx="723">
                  <c:v>45.16</c:v>
                </c:pt>
                <c:pt idx="724">
                  <c:v>46.32</c:v>
                </c:pt>
                <c:pt idx="725">
                  <c:v>47.74</c:v>
                </c:pt>
                <c:pt idx="726">
                  <c:v>53.25</c:v>
                </c:pt>
                <c:pt idx="727">
                  <c:v>53.5</c:v>
                </c:pt>
                <c:pt idx="728">
                  <c:v>54.9</c:v>
                </c:pt>
                <c:pt idx="729">
                  <c:v>53.95</c:v>
                </c:pt>
                <c:pt idx="730">
                  <c:v>54.95</c:v>
                </c:pt>
                <c:pt idx="731">
                  <c:v>54.4</c:v>
                </c:pt>
                <c:pt idx="732">
                  <c:v>53.35</c:v>
                </c:pt>
                <c:pt idx="733">
                  <c:v>52.15</c:v>
                </c:pt>
                <c:pt idx="734">
                  <c:v>52.25</c:v>
                </c:pt>
                <c:pt idx="735">
                  <c:v>53.15</c:v>
                </c:pt>
                <c:pt idx="736">
                  <c:v>52.35</c:v>
                </c:pt>
                <c:pt idx="737">
                  <c:v>52.25</c:v>
                </c:pt>
                <c:pt idx="738">
                  <c:v>52.55</c:v>
                </c:pt>
                <c:pt idx="739">
                  <c:v>52.85</c:v>
                </c:pt>
                <c:pt idx="740">
                  <c:v>52.85</c:v>
                </c:pt>
                <c:pt idx="741">
                  <c:v>52.95</c:v>
                </c:pt>
                <c:pt idx="742">
                  <c:v>54.4</c:v>
                </c:pt>
                <c:pt idx="743">
                  <c:v>56.45</c:v>
                </c:pt>
                <c:pt idx="744">
                  <c:v>56.55</c:v>
                </c:pt>
                <c:pt idx="745">
                  <c:v>56.25</c:v>
                </c:pt>
                <c:pt idx="746">
                  <c:v>55.55</c:v>
                </c:pt>
                <c:pt idx="747">
                  <c:v>53.35</c:v>
                </c:pt>
                <c:pt idx="748">
                  <c:v>55.15</c:v>
                </c:pt>
                <c:pt idx="749">
                  <c:v>56.05</c:v>
                </c:pt>
                <c:pt idx="750">
                  <c:v>57.4</c:v>
                </c:pt>
                <c:pt idx="751">
                  <c:v>54.75</c:v>
                </c:pt>
                <c:pt idx="752">
                  <c:v>56.35</c:v>
                </c:pt>
                <c:pt idx="753">
                  <c:v>57</c:v>
                </c:pt>
                <c:pt idx="754">
                  <c:v>57.7</c:v>
                </c:pt>
                <c:pt idx="755">
                  <c:v>57.6</c:v>
                </c:pt>
                <c:pt idx="756">
                  <c:v>58.55</c:v>
                </c:pt>
                <c:pt idx="757">
                  <c:v>56.4</c:v>
                </c:pt>
                <c:pt idx="758">
                  <c:v>55.45</c:v>
                </c:pt>
                <c:pt idx="759">
                  <c:v>55.6</c:v>
                </c:pt>
                <c:pt idx="760">
                  <c:v>54.8</c:v>
                </c:pt>
                <c:pt idx="761">
                  <c:v>54</c:v>
                </c:pt>
                <c:pt idx="762">
                  <c:v>56.35</c:v>
                </c:pt>
                <c:pt idx="763">
                  <c:v>56.65</c:v>
                </c:pt>
                <c:pt idx="764">
                  <c:v>55.65</c:v>
                </c:pt>
                <c:pt idx="765">
                  <c:v>54.95</c:v>
                </c:pt>
                <c:pt idx="766">
                  <c:v>54.35</c:v>
                </c:pt>
                <c:pt idx="767">
                  <c:v>54.55</c:v>
                </c:pt>
                <c:pt idx="768">
                  <c:v>55.05</c:v>
                </c:pt>
                <c:pt idx="769">
                  <c:v>55.1</c:v>
                </c:pt>
                <c:pt idx="770">
                  <c:v>55.4</c:v>
                </c:pt>
                <c:pt idx="771">
                  <c:v>54.5</c:v>
                </c:pt>
                <c:pt idx="772">
                  <c:v>53.05</c:v>
                </c:pt>
                <c:pt idx="773">
                  <c:v>53.5</c:v>
                </c:pt>
                <c:pt idx="774">
                  <c:v>54.45</c:v>
                </c:pt>
                <c:pt idx="775">
                  <c:v>54.85</c:v>
                </c:pt>
                <c:pt idx="776">
                  <c:v>54.85</c:v>
                </c:pt>
                <c:pt idx="777">
                  <c:v>54.85</c:v>
                </c:pt>
                <c:pt idx="778">
                  <c:v>54.85</c:v>
                </c:pt>
                <c:pt idx="779">
                  <c:v>55.1</c:v>
                </c:pt>
                <c:pt idx="780">
                  <c:v>55.7</c:v>
                </c:pt>
                <c:pt idx="781">
                  <c:v>55.7</c:v>
                </c:pt>
                <c:pt idx="782">
                  <c:v>55.7</c:v>
                </c:pt>
                <c:pt idx="783">
                  <c:v>55.45</c:v>
                </c:pt>
                <c:pt idx="784">
                  <c:v>55.35</c:v>
                </c:pt>
                <c:pt idx="785">
                  <c:v>55.25</c:v>
                </c:pt>
                <c:pt idx="786">
                  <c:v>55.6</c:v>
                </c:pt>
                <c:pt idx="787">
                  <c:v>56</c:v>
                </c:pt>
                <c:pt idx="788">
                  <c:v>57.05</c:v>
                </c:pt>
                <c:pt idx="789">
                  <c:v>56</c:v>
                </c:pt>
                <c:pt idx="790">
                  <c:v>56.5</c:v>
                </c:pt>
                <c:pt idx="791">
                  <c:v>55.9</c:v>
                </c:pt>
                <c:pt idx="792">
                  <c:v>56</c:v>
                </c:pt>
                <c:pt idx="793">
                  <c:v>55.8</c:v>
                </c:pt>
                <c:pt idx="794">
                  <c:v>50</c:v>
                </c:pt>
                <c:pt idx="795">
                  <c:v>53.9</c:v>
                </c:pt>
                <c:pt idx="796">
                  <c:v>51.45</c:v>
                </c:pt>
                <c:pt idx="797">
                  <c:v>50.9</c:v>
                </c:pt>
                <c:pt idx="798">
                  <c:v>51.2</c:v>
                </c:pt>
                <c:pt idx="799">
                  <c:v>53.2</c:v>
                </c:pt>
                <c:pt idx="800">
                  <c:v>52.45</c:v>
                </c:pt>
                <c:pt idx="801">
                  <c:v>53.95</c:v>
                </c:pt>
                <c:pt idx="802">
                  <c:v>54.05</c:v>
                </c:pt>
                <c:pt idx="803">
                  <c:v>53.55</c:v>
                </c:pt>
                <c:pt idx="804">
                  <c:v>52.6</c:v>
                </c:pt>
                <c:pt idx="805">
                  <c:v>52.8</c:v>
                </c:pt>
                <c:pt idx="806">
                  <c:v>55.6</c:v>
                </c:pt>
                <c:pt idx="807">
                  <c:v>56</c:v>
                </c:pt>
                <c:pt idx="808">
                  <c:v>55.75</c:v>
                </c:pt>
                <c:pt idx="809">
                  <c:v>54.3</c:v>
                </c:pt>
                <c:pt idx="810">
                  <c:v>55.2</c:v>
                </c:pt>
                <c:pt idx="811">
                  <c:v>58.15</c:v>
                </c:pt>
                <c:pt idx="812">
                  <c:v>56.4</c:v>
                </c:pt>
                <c:pt idx="813">
                  <c:v>56.7</c:v>
                </c:pt>
                <c:pt idx="814">
                  <c:v>56.5</c:v>
                </c:pt>
                <c:pt idx="815">
                  <c:v>57.2</c:v>
                </c:pt>
                <c:pt idx="816">
                  <c:v>56.5</c:v>
                </c:pt>
                <c:pt idx="817">
                  <c:v>57.25</c:v>
                </c:pt>
                <c:pt idx="818">
                  <c:v>56.85</c:v>
                </c:pt>
                <c:pt idx="819">
                  <c:v>54.45</c:v>
                </c:pt>
                <c:pt idx="820">
                  <c:v>52.6</c:v>
                </c:pt>
                <c:pt idx="821">
                  <c:v>50.5</c:v>
                </c:pt>
                <c:pt idx="822">
                  <c:v>51.4</c:v>
                </c:pt>
                <c:pt idx="823">
                  <c:v>51.5</c:v>
                </c:pt>
                <c:pt idx="824">
                  <c:v>58.25</c:v>
                </c:pt>
                <c:pt idx="825">
                  <c:v>58.4</c:v>
                </c:pt>
                <c:pt idx="826">
                  <c:v>56.05</c:v>
                </c:pt>
                <c:pt idx="827">
                  <c:v>52.8</c:v>
                </c:pt>
                <c:pt idx="828">
                  <c:v>53.75</c:v>
                </c:pt>
                <c:pt idx="829">
                  <c:v>54.3</c:v>
                </c:pt>
                <c:pt idx="830">
                  <c:v>51.2</c:v>
                </c:pt>
                <c:pt idx="831">
                  <c:v>50.6</c:v>
                </c:pt>
                <c:pt idx="832">
                  <c:v>52.1</c:v>
                </c:pt>
                <c:pt idx="833">
                  <c:v>50</c:v>
                </c:pt>
                <c:pt idx="834">
                  <c:v>58.05</c:v>
                </c:pt>
                <c:pt idx="835">
                  <c:v>70.099999999999994</c:v>
                </c:pt>
                <c:pt idx="836">
                  <c:v>76.599999999999994</c:v>
                </c:pt>
                <c:pt idx="837">
                  <c:v>77.75</c:v>
                </c:pt>
                <c:pt idx="838">
                  <c:v>67</c:v>
                </c:pt>
                <c:pt idx="839">
                  <c:v>68.599999999999994</c:v>
                </c:pt>
                <c:pt idx="840">
                  <c:v>73.8</c:v>
                </c:pt>
                <c:pt idx="841">
                  <c:v>77.5</c:v>
                </c:pt>
                <c:pt idx="842">
                  <c:v>79</c:v>
                </c:pt>
                <c:pt idx="843">
                  <c:v>88.65</c:v>
                </c:pt>
                <c:pt idx="844">
                  <c:v>94.2</c:v>
                </c:pt>
                <c:pt idx="845">
                  <c:v>98.5</c:v>
                </c:pt>
                <c:pt idx="846">
                  <c:v>88.7</c:v>
                </c:pt>
                <c:pt idx="847">
                  <c:v>89.7</c:v>
                </c:pt>
                <c:pt idx="848">
                  <c:v>85.4</c:v>
                </c:pt>
                <c:pt idx="849">
                  <c:v>81.3</c:v>
                </c:pt>
                <c:pt idx="850">
                  <c:v>78.5</c:v>
                </c:pt>
                <c:pt idx="851">
                  <c:v>74.400000000000006</c:v>
                </c:pt>
                <c:pt idx="852">
                  <c:v>78.7</c:v>
                </c:pt>
                <c:pt idx="853">
                  <c:v>86.5</c:v>
                </c:pt>
                <c:pt idx="854">
                  <c:v>86.5</c:v>
                </c:pt>
                <c:pt idx="855">
                  <c:v>86.5</c:v>
                </c:pt>
                <c:pt idx="856">
                  <c:v>81.900000000000006</c:v>
                </c:pt>
                <c:pt idx="857">
                  <c:v>85.1</c:v>
                </c:pt>
                <c:pt idx="858">
                  <c:v>79.7</c:v>
                </c:pt>
                <c:pt idx="859">
                  <c:v>77.2</c:v>
                </c:pt>
                <c:pt idx="860">
                  <c:v>80.400000000000006</c:v>
                </c:pt>
                <c:pt idx="861">
                  <c:v>74.2</c:v>
                </c:pt>
                <c:pt idx="862">
                  <c:v>75.099999999999994</c:v>
                </c:pt>
                <c:pt idx="863">
                  <c:v>75.3</c:v>
                </c:pt>
                <c:pt idx="864">
                  <c:v>79</c:v>
                </c:pt>
                <c:pt idx="865">
                  <c:v>83.2</c:v>
                </c:pt>
                <c:pt idx="866">
                  <c:v>80.599999999999994</c:v>
                </c:pt>
                <c:pt idx="867">
                  <c:v>81.900000000000006</c:v>
                </c:pt>
                <c:pt idx="868">
                  <c:v>76.3</c:v>
                </c:pt>
                <c:pt idx="869">
                  <c:v>76.3</c:v>
                </c:pt>
                <c:pt idx="870">
                  <c:v>77.8</c:v>
                </c:pt>
                <c:pt idx="871">
                  <c:v>77.8</c:v>
                </c:pt>
                <c:pt idx="872">
                  <c:v>77.900000000000006</c:v>
                </c:pt>
                <c:pt idx="873">
                  <c:v>77.400000000000006</c:v>
                </c:pt>
                <c:pt idx="874">
                  <c:v>77</c:v>
                </c:pt>
                <c:pt idx="875">
                  <c:v>76.5</c:v>
                </c:pt>
                <c:pt idx="876">
                  <c:v>75.5</c:v>
                </c:pt>
                <c:pt idx="877">
                  <c:v>74.599999999999994</c:v>
                </c:pt>
                <c:pt idx="878">
                  <c:v>71.7</c:v>
                </c:pt>
                <c:pt idx="879">
                  <c:v>70.7</c:v>
                </c:pt>
                <c:pt idx="880">
                  <c:v>72</c:v>
                </c:pt>
                <c:pt idx="881">
                  <c:v>72</c:v>
                </c:pt>
                <c:pt idx="882">
                  <c:v>70.2</c:v>
                </c:pt>
                <c:pt idx="883">
                  <c:v>69.3</c:v>
                </c:pt>
                <c:pt idx="884">
                  <c:v>69.400000000000006</c:v>
                </c:pt>
                <c:pt idx="885">
                  <c:v>71.7</c:v>
                </c:pt>
                <c:pt idx="886">
                  <c:v>70.599999999999994</c:v>
                </c:pt>
                <c:pt idx="887">
                  <c:v>65</c:v>
                </c:pt>
                <c:pt idx="888">
                  <c:v>68.5</c:v>
                </c:pt>
                <c:pt idx="889">
                  <c:v>71.3</c:v>
                </c:pt>
                <c:pt idx="890">
                  <c:v>71.3</c:v>
                </c:pt>
                <c:pt idx="891">
                  <c:v>72</c:v>
                </c:pt>
                <c:pt idx="892">
                  <c:v>70.400000000000006</c:v>
                </c:pt>
                <c:pt idx="893">
                  <c:v>70.7</c:v>
                </c:pt>
                <c:pt idx="894">
                  <c:v>70.400000000000006</c:v>
                </c:pt>
                <c:pt idx="895">
                  <c:v>69.2</c:v>
                </c:pt>
                <c:pt idx="896">
                  <c:v>69.099999999999994</c:v>
                </c:pt>
                <c:pt idx="897">
                  <c:v>67</c:v>
                </c:pt>
                <c:pt idx="898">
                  <c:v>63.7</c:v>
                </c:pt>
                <c:pt idx="899">
                  <c:v>67.099999999999994</c:v>
                </c:pt>
                <c:pt idx="900">
                  <c:v>68.3</c:v>
                </c:pt>
                <c:pt idx="901">
                  <c:v>70.5</c:v>
                </c:pt>
                <c:pt idx="902">
                  <c:v>76.099999999999994</c:v>
                </c:pt>
                <c:pt idx="903">
                  <c:v>73</c:v>
                </c:pt>
                <c:pt idx="904">
                  <c:v>72.8</c:v>
                </c:pt>
                <c:pt idx="905">
                  <c:v>71.599999999999994</c:v>
                </c:pt>
                <c:pt idx="906">
                  <c:v>72.5</c:v>
                </c:pt>
                <c:pt idx="907">
                  <c:v>71.099999999999994</c:v>
                </c:pt>
                <c:pt idx="908">
                  <c:v>71.099999999999994</c:v>
                </c:pt>
                <c:pt idx="909">
                  <c:v>69.900000000000006</c:v>
                </c:pt>
                <c:pt idx="910">
                  <c:v>70.400000000000006</c:v>
                </c:pt>
                <c:pt idx="911">
                  <c:v>72.5</c:v>
                </c:pt>
                <c:pt idx="912">
                  <c:v>74.7</c:v>
                </c:pt>
                <c:pt idx="913">
                  <c:v>75.5</c:v>
                </c:pt>
                <c:pt idx="914">
                  <c:v>78</c:v>
                </c:pt>
                <c:pt idx="915">
                  <c:v>77.3</c:v>
                </c:pt>
                <c:pt idx="916">
                  <c:v>82</c:v>
                </c:pt>
                <c:pt idx="917">
                  <c:v>82</c:v>
                </c:pt>
                <c:pt idx="918">
                  <c:v>82.5</c:v>
                </c:pt>
                <c:pt idx="919">
                  <c:v>77.7</c:v>
                </c:pt>
                <c:pt idx="920">
                  <c:v>77.400000000000006</c:v>
                </c:pt>
                <c:pt idx="921">
                  <c:v>78</c:v>
                </c:pt>
                <c:pt idx="922">
                  <c:v>86.8</c:v>
                </c:pt>
                <c:pt idx="923">
                  <c:v>86.3</c:v>
                </c:pt>
                <c:pt idx="924">
                  <c:v>86.2</c:v>
                </c:pt>
                <c:pt idx="925">
                  <c:v>86.3</c:v>
                </c:pt>
                <c:pt idx="926">
                  <c:v>83</c:v>
                </c:pt>
                <c:pt idx="927">
                  <c:v>85.3</c:v>
                </c:pt>
                <c:pt idx="928">
                  <c:v>84.5</c:v>
                </c:pt>
                <c:pt idx="929">
                  <c:v>82</c:v>
                </c:pt>
                <c:pt idx="930">
                  <c:v>83.4</c:v>
                </c:pt>
                <c:pt idx="931">
                  <c:v>82.7</c:v>
                </c:pt>
                <c:pt idx="932">
                  <c:v>82.3</c:v>
                </c:pt>
                <c:pt idx="933">
                  <c:v>80</c:v>
                </c:pt>
                <c:pt idx="934">
                  <c:v>79.400000000000006</c:v>
                </c:pt>
                <c:pt idx="935">
                  <c:v>79.099999999999994</c:v>
                </c:pt>
                <c:pt idx="936">
                  <c:v>78.099999999999994</c:v>
                </c:pt>
                <c:pt idx="937">
                  <c:v>76.8</c:v>
                </c:pt>
                <c:pt idx="938">
                  <c:v>75.099999999999994</c:v>
                </c:pt>
                <c:pt idx="939">
                  <c:v>79</c:v>
                </c:pt>
                <c:pt idx="940">
                  <c:v>78.2</c:v>
                </c:pt>
                <c:pt idx="941">
                  <c:v>77.7</c:v>
                </c:pt>
                <c:pt idx="942">
                  <c:v>78.599999999999994</c:v>
                </c:pt>
                <c:pt idx="943">
                  <c:v>76.2</c:v>
                </c:pt>
                <c:pt idx="944">
                  <c:v>75.099999999999994</c:v>
                </c:pt>
                <c:pt idx="945">
                  <c:v>75.599999999999994</c:v>
                </c:pt>
                <c:pt idx="946">
                  <c:v>78.099999999999994</c:v>
                </c:pt>
                <c:pt idx="947">
                  <c:v>79.2</c:v>
                </c:pt>
                <c:pt idx="948">
                  <c:v>78.900000000000006</c:v>
                </c:pt>
                <c:pt idx="949">
                  <c:v>77.8</c:v>
                </c:pt>
                <c:pt idx="950">
                  <c:v>77</c:v>
                </c:pt>
                <c:pt idx="951">
                  <c:v>76.900000000000006</c:v>
                </c:pt>
                <c:pt idx="952">
                  <c:v>76.8</c:v>
                </c:pt>
                <c:pt idx="953">
                  <c:v>75.5</c:v>
                </c:pt>
                <c:pt idx="954">
                  <c:v>75.400000000000006</c:v>
                </c:pt>
                <c:pt idx="955">
                  <c:v>71</c:v>
                </c:pt>
                <c:pt idx="956">
                  <c:v>71.7</c:v>
                </c:pt>
                <c:pt idx="957">
                  <c:v>73.099999999999994</c:v>
                </c:pt>
                <c:pt idx="958">
                  <c:v>69.5</c:v>
                </c:pt>
                <c:pt idx="959">
                  <c:v>68</c:v>
                </c:pt>
                <c:pt idx="960">
                  <c:v>67.8</c:v>
                </c:pt>
                <c:pt idx="961">
                  <c:v>67.400000000000006</c:v>
                </c:pt>
                <c:pt idx="962">
                  <c:v>70</c:v>
                </c:pt>
                <c:pt idx="963">
                  <c:v>67.8</c:v>
                </c:pt>
                <c:pt idx="964">
                  <c:v>67</c:v>
                </c:pt>
                <c:pt idx="965">
                  <c:v>67.8</c:v>
                </c:pt>
                <c:pt idx="966">
                  <c:v>69.2</c:v>
                </c:pt>
                <c:pt idx="967">
                  <c:v>70.8</c:v>
                </c:pt>
                <c:pt idx="968">
                  <c:v>71</c:v>
                </c:pt>
                <c:pt idx="969">
                  <c:v>71.400000000000006</c:v>
                </c:pt>
                <c:pt idx="970">
                  <c:v>70.599999999999994</c:v>
                </c:pt>
                <c:pt idx="971">
                  <c:v>71</c:v>
                </c:pt>
                <c:pt idx="972">
                  <c:v>72</c:v>
                </c:pt>
                <c:pt idx="973">
                  <c:v>72.2</c:v>
                </c:pt>
                <c:pt idx="974">
                  <c:v>73.2</c:v>
                </c:pt>
                <c:pt idx="975">
                  <c:v>73.5</c:v>
                </c:pt>
                <c:pt idx="976">
                  <c:v>73.599999999999994</c:v>
                </c:pt>
                <c:pt idx="977">
                  <c:v>74</c:v>
                </c:pt>
                <c:pt idx="978">
                  <c:v>74.3</c:v>
                </c:pt>
                <c:pt idx="979">
                  <c:v>74.5</c:v>
                </c:pt>
                <c:pt idx="980">
                  <c:v>75.8</c:v>
                </c:pt>
                <c:pt idx="981">
                  <c:v>74.2</c:v>
                </c:pt>
                <c:pt idx="982">
                  <c:v>73.900000000000006</c:v>
                </c:pt>
                <c:pt idx="983">
                  <c:v>71.8</c:v>
                </c:pt>
                <c:pt idx="984">
                  <c:v>72.900000000000006</c:v>
                </c:pt>
                <c:pt idx="985">
                  <c:v>74.2</c:v>
                </c:pt>
                <c:pt idx="986">
                  <c:v>75</c:v>
                </c:pt>
                <c:pt idx="987">
                  <c:v>73.5</c:v>
                </c:pt>
                <c:pt idx="988">
                  <c:v>72.900000000000006</c:v>
                </c:pt>
                <c:pt idx="989">
                  <c:v>73.5</c:v>
                </c:pt>
                <c:pt idx="990">
                  <c:v>71.400000000000006</c:v>
                </c:pt>
                <c:pt idx="991">
                  <c:v>69.5</c:v>
                </c:pt>
                <c:pt idx="992">
                  <c:v>70.5</c:v>
                </c:pt>
                <c:pt idx="993">
                  <c:v>69.900000000000006</c:v>
                </c:pt>
                <c:pt idx="994">
                  <c:v>70.3</c:v>
                </c:pt>
                <c:pt idx="995">
                  <c:v>70</c:v>
                </c:pt>
                <c:pt idx="996">
                  <c:v>71</c:v>
                </c:pt>
                <c:pt idx="997">
                  <c:v>71.400000000000006</c:v>
                </c:pt>
                <c:pt idx="998">
                  <c:v>69.599999999999994</c:v>
                </c:pt>
                <c:pt idx="999">
                  <c:v>69</c:v>
                </c:pt>
                <c:pt idx="1000">
                  <c:v>70</c:v>
                </c:pt>
                <c:pt idx="1001">
                  <c:v>70.8</c:v>
                </c:pt>
                <c:pt idx="1002">
                  <c:v>71.2</c:v>
                </c:pt>
                <c:pt idx="1003">
                  <c:v>72.400000000000006</c:v>
                </c:pt>
                <c:pt idx="1004">
                  <c:v>73</c:v>
                </c:pt>
                <c:pt idx="1005">
                  <c:v>65.900000000000006</c:v>
                </c:pt>
                <c:pt idx="1006">
                  <c:v>67.400000000000006</c:v>
                </c:pt>
                <c:pt idx="1007">
                  <c:v>68.099999999999994</c:v>
                </c:pt>
                <c:pt idx="1008">
                  <c:v>67.8</c:v>
                </c:pt>
                <c:pt idx="1009">
                  <c:v>68</c:v>
                </c:pt>
                <c:pt idx="1010">
                  <c:v>68</c:v>
                </c:pt>
                <c:pt idx="1011">
                  <c:v>67.7</c:v>
                </c:pt>
                <c:pt idx="1012">
                  <c:v>68.099999999999994</c:v>
                </c:pt>
                <c:pt idx="1013">
                  <c:v>69.099999999999994</c:v>
                </c:pt>
                <c:pt idx="1014">
                  <c:v>69.400000000000006</c:v>
                </c:pt>
                <c:pt idx="1015">
                  <c:v>68.2</c:v>
                </c:pt>
                <c:pt idx="1016">
                  <c:v>67.5</c:v>
                </c:pt>
                <c:pt idx="1017">
                  <c:v>65.5</c:v>
                </c:pt>
                <c:pt idx="1018">
                  <c:v>65.900000000000006</c:v>
                </c:pt>
                <c:pt idx="1019">
                  <c:v>65.8</c:v>
                </c:pt>
                <c:pt idx="1020">
                  <c:v>65.2</c:v>
                </c:pt>
                <c:pt idx="1021">
                  <c:v>64.2</c:v>
                </c:pt>
                <c:pt idx="1022">
                  <c:v>63</c:v>
                </c:pt>
                <c:pt idx="1023">
                  <c:v>63.8</c:v>
                </c:pt>
                <c:pt idx="1024">
                  <c:v>63.3</c:v>
                </c:pt>
                <c:pt idx="1025">
                  <c:v>63</c:v>
                </c:pt>
                <c:pt idx="1026">
                  <c:v>62.9</c:v>
                </c:pt>
                <c:pt idx="1027">
                  <c:v>63</c:v>
                </c:pt>
                <c:pt idx="1028">
                  <c:v>64</c:v>
                </c:pt>
                <c:pt idx="1029">
                  <c:v>64.2</c:v>
                </c:pt>
                <c:pt idx="1030">
                  <c:v>62.7</c:v>
                </c:pt>
                <c:pt idx="1031">
                  <c:v>62.3</c:v>
                </c:pt>
                <c:pt idx="1032">
                  <c:v>62</c:v>
                </c:pt>
                <c:pt idx="1033">
                  <c:v>61.7</c:v>
                </c:pt>
                <c:pt idx="1034">
                  <c:v>61.8</c:v>
                </c:pt>
                <c:pt idx="1035">
                  <c:v>62.2</c:v>
                </c:pt>
                <c:pt idx="1036">
                  <c:v>61.9</c:v>
                </c:pt>
                <c:pt idx="1037">
                  <c:v>62.5</c:v>
                </c:pt>
                <c:pt idx="1038">
                  <c:v>62.5</c:v>
                </c:pt>
                <c:pt idx="1039">
                  <c:v>62.5</c:v>
                </c:pt>
                <c:pt idx="1040">
                  <c:v>62.4</c:v>
                </c:pt>
                <c:pt idx="1041">
                  <c:v>63.3</c:v>
                </c:pt>
                <c:pt idx="1042">
                  <c:v>62.8</c:v>
                </c:pt>
                <c:pt idx="1043">
                  <c:v>62.8</c:v>
                </c:pt>
                <c:pt idx="1044">
                  <c:v>62.8</c:v>
                </c:pt>
                <c:pt idx="1045">
                  <c:v>65.3</c:v>
                </c:pt>
                <c:pt idx="1046">
                  <c:v>66.2</c:v>
                </c:pt>
                <c:pt idx="1047">
                  <c:v>65</c:v>
                </c:pt>
                <c:pt idx="1048">
                  <c:v>65.8</c:v>
                </c:pt>
                <c:pt idx="1049">
                  <c:v>64.7</c:v>
                </c:pt>
                <c:pt idx="1050">
                  <c:v>66.5</c:v>
                </c:pt>
                <c:pt idx="1051">
                  <c:v>69.5</c:v>
                </c:pt>
                <c:pt idx="1052">
                  <c:v>68.599999999999994</c:v>
                </c:pt>
                <c:pt idx="1053">
                  <c:v>68.400000000000006</c:v>
                </c:pt>
                <c:pt idx="1054">
                  <c:v>67.400000000000006</c:v>
                </c:pt>
                <c:pt idx="1055">
                  <c:v>68.8</c:v>
                </c:pt>
                <c:pt idx="1056">
                  <c:v>68.8</c:v>
                </c:pt>
                <c:pt idx="1057">
                  <c:v>68.7</c:v>
                </c:pt>
                <c:pt idx="1058">
                  <c:v>69</c:v>
                </c:pt>
                <c:pt idx="1059">
                  <c:v>71.2</c:v>
                </c:pt>
                <c:pt idx="1060">
                  <c:v>68.599999999999994</c:v>
                </c:pt>
                <c:pt idx="1061">
                  <c:v>69.2</c:v>
                </c:pt>
                <c:pt idx="1062">
                  <c:v>69.099999999999994</c:v>
                </c:pt>
                <c:pt idx="1063">
                  <c:v>69.3</c:v>
                </c:pt>
                <c:pt idx="1064">
                  <c:v>70.400000000000006</c:v>
                </c:pt>
                <c:pt idx="1065">
                  <c:v>70.900000000000006</c:v>
                </c:pt>
                <c:pt idx="1066">
                  <c:v>68.599999999999994</c:v>
                </c:pt>
                <c:pt idx="1067">
                  <c:v>68.8</c:v>
                </c:pt>
                <c:pt idx="1068">
                  <c:v>67.3</c:v>
                </c:pt>
                <c:pt idx="1069">
                  <c:v>67.400000000000006</c:v>
                </c:pt>
                <c:pt idx="1070">
                  <c:v>67.3</c:v>
                </c:pt>
                <c:pt idx="1071">
                  <c:v>67.599999999999994</c:v>
                </c:pt>
                <c:pt idx="1072">
                  <c:v>65.900000000000006</c:v>
                </c:pt>
                <c:pt idx="1073">
                  <c:v>66.8</c:v>
                </c:pt>
                <c:pt idx="1074">
                  <c:v>67.099999999999994</c:v>
                </c:pt>
                <c:pt idx="1075">
                  <c:v>68.400000000000006</c:v>
                </c:pt>
                <c:pt idx="1076">
                  <c:v>68.7</c:v>
                </c:pt>
                <c:pt idx="1077">
                  <c:v>68.900000000000006</c:v>
                </c:pt>
                <c:pt idx="1078">
                  <c:v>66.2</c:v>
                </c:pt>
                <c:pt idx="1079">
                  <c:v>66.8</c:v>
                </c:pt>
                <c:pt idx="1080">
                  <c:v>64.900000000000006</c:v>
                </c:pt>
                <c:pt idx="1081">
                  <c:v>64.599999999999994</c:v>
                </c:pt>
                <c:pt idx="1082">
                  <c:v>64.599999999999994</c:v>
                </c:pt>
                <c:pt idx="1083">
                  <c:v>64.099999999999994</c:v>
                </c:pt>
                <c:pt idx="1084">
                  <c:v>63.3</c:v>
                </c:pt>
                <c:pt idx="1085">
                  <c:v>63.6</c:v>
                </c:pt>
                <c:pt idx="1086">
                  <c:v>62.7</c:v>
                </c:pt>
                <c:pt idx="1087">
                  <c:v>61.8</c:v>
                </c:pt>
                <c:pt idx="1088">
                  <c:v>61.8</c:v>
                </c:pt>
                <c:pt idx="1089">
                  <c:v>61.6</c:v>
                </c:pt>
                <c:pt idx="1090">
                  <c:v>62.1</c:v>
                </c:pt>
                <c:pt idx="1091">
                  <c:v>65.7</c:v>
                </c:pt>
                <c:pt idx="1092">
                  <c:v>65.2</c:v>
                </c:pt>
                <c:pt idx="1093">
                  <c:v>67.5</c:v>
                </c:pt>
                <c:pt idx="1094">
                  <c:v>66.400000000000006</c:v>
                </c:pt>
                <c:pt idx="1095">
                  <c:v>67.5</c:v>
                </c:pt>
                <c:pt idx="1096">
                  <c:v>70.099999999999994</c:v>
                </c:pt>
                <c:pt idx="1097">
                  <c:v>69.8</c:v>
                </c:pt>
                <c:pt idx="1098">
                  <c:v>70.400000000000006</c:v>
                </c:pt>
                <c:pt idx="1099">
                  <c:v>70.7</c:v>
                </c:pt>
                <c:pt idx="1100">
                  <c:v>70.5</c:v>
                </c:pt>
                <c:pt idx="1101">
                  <c:v>69.2</c:v>
                </c:pt>
                <c:pt idx="1102">
                  <c:v>69.099999999999994</c:v>
                </c:pt>
                <c:pt idx="1103">
                  <c:v>68.599999999999994</c:v>
                </c:pt>
                <c:pt idx="1104">
                  <c:v>70</c:v>
                </c:pt>
                <c:pt idx="1105">
                  <c:v>69.5</c:v>
                </c:pt>
                <c:pt idx="1106">
                  <c:v>68.599999999999994</c:v>
                </c:pt>
                <c:pt idx="1107">
                  <c:v>68.599999999999994</c:v>
                </c:pt>
                <c:pt idx="1108">
                  <c:v>67.3</c:v>
                </c:pt>
                <c:pt idx="1109">
                  <c:v>67.3</c:v>
                </c:pt>
                <c:pt idx="1110">
                  <c:v>67.3</c:v>
                </c:pt>
                <c:pt idx="1111">
                  <c:v>70.45</c:v>
                </c:pt>
                <c:pt idx="1112">
                  <c:v>69.150000000000006</c:v>
                </c:pt>
                <c:pt idx="1113">
                  <c:v>69.599999999999994</c:v>
                </c:pt>
                <c:pt idx="1114">
                  <c:v>70.55</c:v>
                </c:pt>
                <c:pt idx="1115">
                  <c:v>70.7</c:v>
                </c:pt>
                <c:pt idx="1116">
                  <c:v>70.75</c:v>
                </c:pt>
                <c:pt idx="1117">
                  <c:v>69.2</c:v>
                </c:pt>
                <c:pt idx="1118">
                  <c:v>76.55</c:v>
                </c:pt>
                <c:pt idx="1119">
                  <c:v>74.150000000000006</c:v>
                </c:pt>
                <c:pt idx="1120">
                  <c:v>74.95</c:v>
                </c:pt>
                <c:pt idx="1121">
                  <c:v>74.150000000000006</c:v>
                </c:pt>
                <c:pt idx="1122">
                  <c:v>73.900000000000006</c:v>
                </c:pt>
                <c:pt idx="1123">
                  <c:v>74.8</c:v>
                </c:pt>
                <c:pt idx="1124">
                  <c:v>75.05</c:v>
                </c:pt>
                <c:pt idx="1125">
                  <c:v>76.349999999999994</c:v>
                </c:pt>
                <c:pt idx="1126">
                  <c:v>76.7</c:v>
                </c:pt>
                <c:pt idx="1127">
                  <c:v>75.7</c:v>
                </c:pt>
                <c:pt idx="1128">
                  <c:v>76.05</c:v>
                </c:pt>
                <c:pt idx="1129">
                  <c:v>77.650000000000006</c:v>
                </c:pt>
                <c:pt idx="1130">
                  <c:v>77</c:v>
                </c:pt>
                <c:pt idx="1131">
                  <c:v>74.95</c:v>
                </c:pt>
                <c:pt idx="1132">
                  <c:v>73.45</c:v>
                </c:pt>
                <c:pt idx="1133">
                  <c:v>71.95</c:v>
                </c:pt>
                <c:pt idx="1134">
                  <c:v>74.900000000000006</c:v>
                </c:pt>
                <c:pt idx="1135">
                  <c:v>75.3</c:v>
                </c:pt>
                <c:pt idx="1136">
                  <c:v>74.400000000000006</c:v>
                </c:pt>
                <c:pt idx="1137">
                  <c:v>73.55</c:v>
                </c:pt>
                <c:pt idx="1138">
                  <c:v>73.7</c:v>
                </c:pt>
                <c:pt idx="1139">
                  <c:v>74</c:v>
                </c:pt>
                <c:pt idx="1140">
                  <c:v>75</c:v>
                </c:pt>
                <c:pt idx="1141">
                  <c:v>75.2</c:v>
                </c:pt>
                <c:pt idx="1142">
                  <c:v>75.650000000000006</c:v>
                </c:pt>
                <c:pt idx="1143">
                  <c:v>76.05</c:v>
                </c:pt>
                <c:pt idx="1144">
                  <c:v>76.25</c:v>
                </c:pt>
                <c:pt idx="1145">
                  <c:v>76.25</c:v>
                </c:pt>
                <c:pt idx="1146">
                  <c:v>75.400000000000006</c:v>
                </c:pt>
                <c:pt idx="1147">
                  <c:v>75</c:v>
                </c:pt>
                <c:pt idx="1148">
                  <c:v>74.849999999999994</c:v>
                </c:pt>
                <c:pt idx="1149">
                  <c:v>76.2</c:v>
                </c:pt>
                <c:pt idx="1150">
                  <c:v>74.599999999999994</c:v>
                </c:pt>
                <c:pt idx="1151">
                  <c:v>75.45</c:v>
                </c:pt>
                <c:pt idx="1152">
                  <c:v>74.7</c:v>
                </c:pt>
                <c:pt idx="1153">
                  <c:v>74.25</c:v>
                </c:pt>
                <c:pt idx="1154">
                  <c:v>74.650000000000006</c:v>
                </c:pt>
                <c:pt idx="1155">
                  <c:v>73.8</c:v>
                </c:pt>
                <c:pt idx="1156">
                  <c:v>73.8</c:v>
                </c:pt>
                <c:pt idx="1157">
                  <c:v>74.349999999999994</c:v>
                </c:pt>
                <c:pt idx="1158">
                  <c:v>75.3</c:v>
                </c:pt>
                <c:pt idx="1159">
                  <c:v>74.8</c:v>
                </c:pt>
                <c:pt idx="1160">
                  <c:v>75.75</c:v>
                </c:pt>
                <c:pt idx="1161">
                  <c:v>75.900000000000006</c:v>
                </c:pt>
                <c:pt idx="1162">
                  <c:v>75.05</c:v>
                </c:pt>
                <c:pt idx="1163">
                  <c:v>75.349999999999994</c:v>
                </c:pt>
                <c:pt idx="1164">
                  <c:v>77.349999999999994</c:v>
                </c:pt>
                <c:pt idx="1165">
                  <c:v>75.45</c:v>
                </c:pt>
                <c:pt idx="1166">
                  <c:v>78.900000000000006</c:v>
                </c:pt>
                <c:pt idx="1167">
                  <c:v>80.05</c:v>
                </c:pt>
                <c:pt idx="1168">
                  <c:v>79.849999999999994</c:v>
                </c:pt>
                <c:pt idx="1169">
                  <c:v>81.599999999999994</c:v>
                </c:pt>
                <c:pt idx="1170">
                  <c:v>82.2</c:v>
                </c:pt>
                <c:pt idx="1171">
                  <c:v>81.099999999999994</c:v>
                </c:pt>
                <c:pt idx="1172">
                  <c:v>79.8</c:v>
                </c:pt>
                <c:pt idx="1173">
                  <c:v>79.650000000000006</c:v>
                </c:pt>
                <c:pt idx="1174">
                  <c:v>79.400000000000006</c:v>
                </c:pt>
                <c:pt idx="1175">
                  <c:v>79.849999999999994</c:v>
                </c:pt>
                <c:pt idx="1176">
                  <c:v>78.7</c:v>
                </c:pt>
                <c:pt idx="1177">
                  <c:v>77.75</c:v>
                </c:pt>
                <c:pt idx="1178">
                  <c:v>76.05</c:v>
                </c:pt>
                <c:pt idx="1179">
                  <c:v>76.7</c:v>
                </c:pt>
                <c:pt idx="1180">
                  <c:v>78.2</c:v>
                </c:pt>
                <c:pt idx="1181">
                  <c:v>78.5</c:v>
                </c:pt>
                <c:pt idx="1182">
                  <c:v>77.849999999999994</c:v>
                </c:pt>
                <c:pt idx="1183">
                  <c:v>74.55</c:v>
                </c:pt>
                <c:pt idx="1184">
                  <c:v>74.599999999999994</c:v>
                </c:pt>
                <c:pt idx="1185">
                  <c:v>73.05</c:v>
                </c:pt>
                <c:pt idx="1186">
                  <c:v>72.05</c:v>
                </c:pt>
                <c:pt idx="1187">
                  <c:v>74.099999999999994</c:v>
                </c:pt>
                <c:pt idx="1188">
                  <c:v>76.150000000000006</c:v>
                </c:pt>
                <c:pt idx="1189">
                  <c:v>76.599999999999994</c:v>
                </c:pt>
                <c:pt idx="1190">
                  <c:v>76.099999999999994</c:v>
                </c:pt>
                <c:pt idx="1191">
                  <c:v>76.900000000000006</c:v>
                </c:pt>
                <c:pt idx="1192">
                  <c:v>76.849999999999994</c:v>
                </c:pt>
                <c:pt idx="1193">
                  <c:v>77.650000000000006</c:v>
                </c:pt>
                <c:pt idx="1194">
                  <c:v>77.5</c:v>
                </c:pt>
                <c:pt idx="1195">
                  <c:v>76.650000000000006</c:v>
                </c:pt>
                <c:pt idx="1196">
                  <c:v>77.349999999999994</c:v>
                </c:pt>
                <c:pt idx="1197">
                  <c:v>77.05</c:v>
                </c:pt>
                <c:pt idx="1198">
                  <c:v>77</c:v>
                </c:pt>
                <c:pt idx="1199">
                  <c:v>76.55</c:v>
                </c:pt>
                <c:pt idx="1200">
                  <c:v>77.05</c:v>
                </c:pt>
                <c:pt idx="1201">
                  <c:v>77.599999999999994</c:v>
                </c:pt>
                <c:pt idx="1202">
                  <c:v>77.599999999999994</c:v>
                </c:pt>
                <c:pt idx="1203">
                  <c:v>77.849999999999994</c:v>
                </c:pt>
                <c:pt idx="1204">
                  <c:v>76</c:v>
                </c:pt>
                <c:pt idx="1205">
                  <c:v>75.45</c:v>
                </c:pt>
                <c:pt idx="1206">
                  <c:v>74.05</c:v>
                </c:pt>
                <c:pt idx="1207">
                  <c:v>74.55</c:v>
                </c:pt>
                <c:pt idx="1208">
                  <c:v>73.400000000000006</c:v>
                </c:pt>
                <c:pt idx="1209">
                  <c:v>73.2</c:v>
                </c:pt>
                <c:pt idx="1210">
                  <c:v>74.150000000000006</c:v>
                </c:pt>
                <c:pt idx="1211">
                  <c:v>74.45</c:v>
                </c:pt>
                <c:pt idx="1212">
                  <c:v>74.7</c:v>
                </c:pt>
                <c:pt idx="1213">
                  <c:v>72.55</c:v>
                </c:pt>
                <c:pt idx="1214">
                  <c:v>73</c:v>
                </c:pt>
                <c:pt idx="1215">
                  <c:v>73.3</c:v>
                </c:pt>
                <c:pt idx="1216">
                  <c:v>71.5</c:v>
                </c:pt>
                <c:pt idx="1217">
                  <c:v>71.55</c:v>
                </c:pt>
                <c:pt idx="1218">
                  <c:v>72.150000000000006</c:v>
                </c:pt>
                <c:pt idx="1219">
                  <c:v>72.599999999999994</c:v>
                </c:pt>
                <c:pt idx="1220">
                  <c:v>72.8</c:v>
                </c:pt>
                <c:pt idx="1221">
                  <c:v>73.8</c:v>
                </c:pt>
                <c:pt idx="1222">
                  <c:v>72.900000000000006</c:v>
                </c:pt>
                <c:pt idx="1223">
                  <c:v>72.349999999999994</c:v>
                </c:pt>
                <c:pt idx="1224">
                  <c:v>72.650000000000006</c:v>
                </c:pt>
                <c:pt idx="1225">
                  <c:v>71.75</c:v>
                </c:pt>
                <c:pt idx="1226">
                  <c:v>72.3</c:v>
                </c:pt>
                <c:pt idx="1227">
                  <c:v>71.95</c:v>
                </c:pt>
                <c:pt idx="1228">
                  <c:v>71.75</c:v>
                </c:pt>
                <c:pt idx="1229">
                  <c:v>71.3</c:v>
                </c:pt>
                <c:pt idx="1230">
                  <c:v>69.95</c:v>
                </c:pt>
                <c:pt idx="1231">
                  <c:v>70.150000000000006</c:v>
                </c:pt>
                <c:pt idx="1232">
                  <c:v>71.400000000000006</c:v>
                </c:pt>
                <c:pt idx="1233">
                  <c:v>72.349999999999994</c:v>
                </c:pt>
                <c:pt idx="1234">
                  <c:v>71.75</c:v>
                </c:pt>
                <c:pt idx="1235">
                  <c:v>72.150000000000006</c:v>
                </c:pt>
                <c:pt idx="1236">
                  <c:v>70.95</c:v>
                </c:pt>
                <c:pt idx="1237">
                  <c:v>70.25</c:v>
                </c:pt>
                <c:pt idx="1238">
                  <c:v>70.75</c:v>
                </c:pt>
                <c:pt idx="1239">
                  <c:v>69.349999999999994</c:v>
                </c:pt>
                <c:pt idx="1240">
                  <c:v>69.150000000000006</c:v>
                </c:pt>
                <c:pt idx="1241">
                  <c:v>69.400000000000006</c:v>
                </c:pt>
                <c:pt idx="1242">
                  <c:v>68.3</c:v>
                </c:pt>
                <c:pt idx="1243">
                  <c:v>69.599999999999994</c:v>
                </c:pt>
                <c:pt idx="1244">
                  <c:v>69.099999999999994</c:v>
                </c:pt>
                <c:pt idx="1245">
                  <c:v>69.349999999999994</c:v>
                </c:pt>
                <c:pt idx="1246">
                  <c:v>69.349999999999994</c:v>
                </c:pt>
                <c:pt idx="1247">
                  <c:v>69.349999999999994</c:v>
                </c:pt>
                <c:pt idx="1248">
                  <c:v>70.2</c:v>
                </c:pt>
                <c:pt idx="1249">
                  <c:v>69</c:v>
                </c:pt>
                <c:pt idx="1250">
                  <c:v>68.05</c:v>
                </c:pt>
                <c:pt idx="1251">
                  <c:v>70.099999999999994</c:v>
                </c:pt>
                <c:pt idx="1252">
                  <c:v>71.099999999999994</c:v>
                </c:pt>
                <c:pt idx="1253">
                  <c:v>70</c:v>
                </c:pt>
                <c:pt idx="1254">
                  <c:v>70.45</c:v>
                </c:pt>
                <c:pt idx="1255">
                  <c:v>69</c:v>
                </c:pt>
                <c:pt idx="1256">
                  <c:v>67.8</c:v>
                </c:pt>
                <c:pt idx="1257">
                  <c:v>68.05</c:v>
                </c:pt>
                <c:pt idx="1258">
                  <c:v>69.3</c:v>
                </c:pt>
                <c:pt idx="1259">
                  <c:v>68.099999999999994</c:v>
                </c:pt>
                <c:pt idx="1260">
                  <c:v>68.650000000000006</c:v>
                </c:pt>
                <c:pt idx="1261">
                  <c:v>68.05</c:v>
                </c:pt>
                <c:pt idx="1262">
                  <c:v>69.400000000000006</c:v>
                </c:pt>
                <c:pt idx="1263">
                  <c:v>69.75</c:v>
                </c:pt>
                <c:pt idx="1264">
                  <c:v>68.5</c:v>
                </c:pt>
                <c:pt idx="1265">
                  <c:v>68.849999999999994</c:v>
                </c:pt>
                <c:pt idx="1266">
                  <c:v>69.150000000000006</c:v>
                </c:pt>
                <c:pt idx="1267">
                  <c:v>69</c:v>
                </c:pt>
                <c:pt idx="1268">
                  <c:v>69.599999999999994</c:v>
                </c:pt>
                <c:pt idx="1269">
                  <c:v>69.75</c:v>
                </c:pt>
                <c:pt idx="1270">
                  <c:v>69.099999999999994</c:v>
                </c:pt>
                <c:pt idx="1271">
                  <c:v>69.75</c:v>
                </c:pt>
                <c:pt idx="1272">
                  <c:v>69.900000000000006</c:v>
                </c:pt>
                <c:pt idx="1273">
                  <c:v>70.349999999999994</c:v>
                </c:pt>
                <c:pt idx="1274">
                  <c:v>70.650000000000006</c:v>
                </c:pt>
                <c:pt idx="1275">
                  <c:v>70.150000000000006</c:v>
                </c:pt>
                <c:pt idx="1276">
                  <c:v>67.5</c:v>
                </c:pt>
                <c:pt idx="1277">
                  <c:v>59.4</c:v>
                </c:pt>
                <c:pt idx="1278">
                  <c:v>56.15</c:v>
                </c:pt>
                <c:pt idx="1279">
                  <c:v>58.85</c:v>
                </c:pt>
                <c:pt idx="1280">
                  <c:v>57.5</c:v>
                </c:pt>
                <c:pt idx="1281">
                  <c:v>57.2</c:v>
                </c:pt>
                <c:pt idx="1282">
                  <c:v>56.75</c:v>
                </c:pt>
                <c:pt idx="1283">
                  <c:v>56.85</c:v>
                </c:pt>
                <c:pt idx="1284">
                  <c:v>56</c:v>
                </c:pt>
                <c:pt idx="1285">
                  <c:v>55.2</c:v>
                </c:pt>
                <c:pt idx="1286">
                  <c:v>55.95</c:v>
                </c:pt>
                <c:pt idx="1287">
                  <c:v>56.9</c:v>
                </c:pt>
                <c:pt idx="1288">
                  <c:v>57.2</c:v>
                </c:pt>
                <c:pt idx="1289">
                  <c:v>56.55</c:v>
                </c:pt>
                <c:pt idx="1290">
                  <c:v>55.25</c:v>
                </c:pt>
                <c:pt idx="1291">
                  <c:v>54.95</c:v>
                </c:pt>
                <c:pt idx="1292">
                  <c:v>54.55</c:v>
                </c:pt>
                <c:pt idx="1293">
                  <c:v>53.8</c:v>
                </c:pt>
                <c:pt idx="1294">
                  <c:v>53.1</c:v>
                </c:pt>
                <c:pt idx="1295">
                  <c:v>52.6</c:v>
                </c:pt>
                <c:pt idx="1296">
                  <c:v>53.1</c:v>
                </c:pt>
                <c:pt idx="1297">
                  <c:v>54.4</c:v>
                </c:pt>
                <c:pt idx="1298">
                  <c:v>54.05</c:v>
                </c:pt>
                <c:pt idx="1299">
                  <c:v>54.05</c:v>
                </c:pt>
                <c:pt idx="1300">
                  <c:v>54.3</c:v>
                </c:pt>
                <c:pt idx="1301">
                  <c:v>54.65</c:v>
                </c:pt>
                <c:pt idx="1302">
                  <c:v>54.25</c:v>
                </c:pt>
                <c:pt idx="1303">
                  <c:v>55.25</c:v>
                </c:pt>
                <c:pt idx="1304">
                  <c:v>55.25</c:v>
                </c:pt>
                <c:pt idx="1305">
                  <c:v>55.25</c:v>
                </c:pt>
                <c:pt idx="1306">
                  <c:v>53.6</c:v>
                </c:pt>
                <c:pt idx="1307">
                  <c:v>53.65</c:v>
                </c:pt>
                <c:pt idx="1308">
                  <c:v>53</c:v>
                </c:pt>
                <c:pt idx="1309">
                  <c:v>52.1</c:v>
                </c:pt>
                <c:pt idx="1310">
                  <c:v>51.25</c:v>
                </c:pt>
                <c:pt idx="1311">
                  <c:v>51.4</c:v>
                </c:pt>
                <c:pt idx="1312">
                  <c:v>51.7</c:v>
                </c:pt>
                <c:pt idx="1313">
                  <c:v>51.15</c:v>
                </c:pt>
                <c:pt idx="1314">
                  <c:v>51.05</c:v>
                </c:pt>
                <c:pt idx="1315">
                  <c:v>51.5</c:v>
                </c:pt>
                <c:pt idx="1316">
                  <c:v>50.9</c:v>
                </c:pt>
                <c:pt idx="1317">
                  <c:v>50.25</c:v>
                </c:pt>
                <c:pt idx="1318">
                  <c:v>50.45</c:v>
                </c:pt>
                <c:pt idx="1319">
                  <c:v>49.52</c:v>
                </c:pt>
                <c:pt idx="1320">
                  <c:v>47.54</c:v>
                </c:pt>
                <c:pt idx="1321">
                  <c:v>47.94</c:v>
                </c:pt>
                <c:pt idx="1322">
                  <c:v>49.22</c:v>
                </c:pt>
                <c:pt idx="1323">
                  <c:v>50.1</c:v>
                </c:pt>
                <c:pt idx="1324">
                  <c:v>50.85</c:v>
                </c:pt>
                <c:pt idx="1325">
                  <c:v>51.35</c:v>
                </c:pt>
                <c:pt idx="1326">
                  <c:v>52</c:v>
                </c:pt>
                <c:pt idx="1327">
                  <c:v>51.5</c:v>
                </c:pt>
                <c:pt idx="1328">
                  <c:v>50.85</c:v>
                </c:pt>
                <c:pt idx="1329">
                  <c:v>50.45</c:v>
                </c:pt>
                <c:pt idx="1330">
                  <c:v>50.7</c:v>
                </c:pt>
                <c:pt idx="1331">
                  <c:v>49.88</c:v>
                </c:pt>
                <c:pt idx="1332">
                  <c:v>50.3</c:v>
                </c:pt>
                <c:pt idx="1333">
                  <c:v>50.55</c:v>
                </c:pt>
                <c:pt idx="1334">
                  <c:v>51.1</c:v>
                </c:pt>
                <c:pt idx="1335">
                  <c:v>49.96</c:v>
                </c:pt>
                <c:pt idx="1336">
                  <c:v>51.3</c:v>
                </c:pt>
                <c:pt idx="1337">
                  <c:v>50.8</c:v>
                </c:pt>
                <c:pt idx="1338">
                  <c:v>50.05</c:v>
                </c:pt>
                <c:pt idx="1339">
                  <c:v>48.8</c:v>
                </c:pt>
                <c:pt idx="1340">
                  <c:v>47.94</c:v>
                </c:pt>
                <c:pt idx="1341">
                  <c:v>48.4</c:v>
                </c:pt>
                <c:pt idx="1342">
                  <c:v>48.22</c:v>
                </c:pt>
                <c:pt idx="1343">
                  <c:v>49.02</c:v>
                </c:pt>
                <c:pt idx="1344">
                  <c:v>49.98</c:v>
                </c:pt>
                <c:pt idx="1345">
                  <c:v>50.95</c:v>
                </c:pt>
                <c:pt idx="1346">
                  <c:v>50.85</c:v>
                </c:pt>
                <c:pt idx="1347">
                  <c:v>51.7</c:v>
                </c:pt>
                <c:pt idx="1348">
                  <c:v>50.95</c:v>
                </c:pt>
                <c:pt idx="1349">
                  <c:v>50.85</c:v>
                </c:pt>
                <c:pt idx="1350">
                  <c:v>48.72</c:v>
                </c:pt>
                <c:pt idx="1351">
                  <c:v>47.9</c:v>
                </c:pt>
                <c:pt idx="1352">
                  <c:v>50.55</c:v>
                </c:pt>
                <c:pt idx="1353">
                  <c:v>50.35</c:v>
                </c:pt>
                <c:pt idx="1354">
                  <c:v>50.95</c:v>
                </c:pt>
                <c:pt idx="1355">
                  <c:v>52.55</c:v>
                </c:pt>
                <c:pt idx="1356">
                  <c:v>52.55</c:v>
                </c:pt>
                <c:pt idx="1357">
                  <c:v>54.6</c:v>
                </c:pt>
                <c:pt idx="1358">
                  <c:v>53.7</c:v>
                </c:pt>
                <c:pt idx="1359">
                  <c:v>54.45</c:v>
                </c:pt>
                <c:pt idx="1360">
                  <c:v>54.4</c:v>
                </c:pt>
                <c:pt idx="1361">
                  <c:v>54.2</c:v>
                </c:pt>
                <c:pt idx="1362">
                  <c:v>52.2</c:v>
                </c:pt>
                <c:pt idx="1363">
                  <c:v>50.55</c:v>
                </c:pt>
                <c:pt idx="1364">
                  <c:v>50.5</c:v>
                </c:pt>
                <c:pt idx="1365">
                  <c:v>49.84</c:v>
                </c:pt>
                <c:pt idx="1366">
                  <c:v>52.55</c:v>
                </c:pt>
                <c:pt idx="1367">
                  <c:v>50.9</c:v>
                </c:pt>
                <c:pt idx="1368">
                  <c:v>50.15</c:v>
                </c:pt>
                <c:pt idx="1369">
                  <c:v>51</c:v>
                </c:pt>
                <c:pt idx="1370">
                  <c:v>51.6</c:v>
                </c:pt>
                <c:pt idx="1371">
                  <c:v>51.5</c:v>
                </c:pt>
                <c:pt idx="1372">
                  <c:v>51</c:v>
                </c:pt>
                <c:pt idx="1373">
                  <c:v>51.5</c:v>
                </c:pt>
                <c:pt idx="1374">
                  <c:v>52.7</c:v>
                </c:pt>
                <c:pt idx="1375">
                  <c:v>51.1</c:v>
                </c:pt>
                <c:pt idx="1376">
                  <c:v>51.2</c:v>
                </c:pt>
                <c:pt idx="1377">
                  <c:v>50.4</c:v>
                </c:pt>
                <c:pt idx="1378">
                  <c:v>48.05</c:v>
                </c:pt>
                <c:pt idx="1379">
                  <c:v>48.05</c:v>
                </c:pt>
                <c:pt idx="1380">
                  <c:v>48.05</c:v>
                </c:pt>
                <c:pt idx="1381">
                  <c:v>48.15</c:v>
                </c:pt>
                <c:pt idx="1382">
                  <c:v>49.5</c:v>
                </c:pt>
                <c:pt idx="1383">
                  <c:v>49.3</c:v>
                </c:pt>
                <c:pt idx="1384">
                  <c:v>48.05</c:v>
                </c:pt>
                <c:pt idx="1385">
                  <c:v>48.3</c:v>
                </c:pt>
                <c:pt idx="1386">
                  <c:v>48</c:v>
                </c:pt>
                <c:pt idx="1387">
                  <c:v>47.4</c:v>
                </c:pt>
                <c:pt idx="1388">
                  <c:v>46.3</c:v>
                </c:pt>
                <c:pt idx="1389">
                  <c:v>47.2</c:v>
                </c:pt>
                <c:pt idx="1390">
                  <c:v>47.15</c:v>
                </c:pt>
                <c:pt idx="1391">
                  <c:v>47.8</c:v>
                </c:pt>
                <c:pt idx="1392">
                  <c:v>47.45</c:v>
                </c:pt>
                <c:pt idx="1393">
                  <c:v>47.95</c:v>
                </c:pt>
                <c:pt idx="1394">
                  <c:v>47.55</c:v>
                </c:pt>
                <c:pt idx="1395">
                  <c:v>46.8</c:v>
                </c:pt>
                <c:pt idx="1396">
                  <c:v>46.25</c:v>
                </c:pt>
                <c:pt idx="1397">
                  <c:v>47.35</c:v>
                </c:pt>
                <c:pt idx="1398">
                  <c:v>48.2</c:v>
                </c:pt>
                <c:pt idx="1399">
                  <c:v>49.05</c:v>
                </c:pt>
                <c:pt idx="1400">
                  <c:v>49.15</c:v>
                </c:pt>
                <c:pt idx="1401">
                  <c:v>49.7</c:v>
                </c:pt>
                <c:pt idx="1402">
                  <c:v>48.7</c:v>
                </c:pt>
                <c:pt idx="1403">
                  <c:v>48.4</c:v>
                </c:pt>
                <c:pt idx="1404">
                  <c:v>48.3</c:v>
                </c:pt>
                <c:pt idx="1405">
                  <c:v>48.15</c:v>
                </c:pt>
                <c:pt idx="1406">
                  <c:v>47.95</c:v>
                </c:pt>
                <c:pt idx="1407">
                  <c:v>48.05</c:v>
                </c:pt>
                <c:pt idx="1408">
                  <c:v>48</c:v>
                </c:pt>
                <c:pt idx="1409">
                  <c:v>48.8</c:v>
                </c:pt>
                <c:pt idx="1410">
                  <c:v>50.4</c:v>
                </c:pt>
                <c:pt idx="1411">
                  <c:v>49.05</c:v>
                </c:pt>
                <c:pt idx="1412">
                  <c:v>48.75</c:v>
                </c:pt>
                <c:pt idx="1413">
                  <c:v>49.25</c:v>
                </c:pt>
                <c:pt idx="1414">
                  <c:v>49.05</c:v>
                </c:pt>
                <c:pt idx="1415">
                  <c:v>49.8</c:v>
                </c:pt>
                <c:pt idx="1416">
                  <c:v>50.1</c:v>
                </c:pt>
                <c:pt idx="1417">
                  <c:v>50.4</c:v>
                </c:pt>
                <c:pt idx="1418">
                  <c:v>50</c:v>
                </c:pt>
                <c:pt idx="1419">
                  <c:v>48.55</c:v>
                </c:pt>
                <c:pt idx="1420">
                  <c:v>47.75</c:v>
                </c:pt>
                <c:pt idx="1421">
                  <c:v>46.85</c:v>
                </c:pt>
                <c:pt idx="1422">
                  <c:v>47.35</c:v>
                </c:pt>
                <c:pt idx="1423">
                  <c:v>46.25</c:v>
                </c:pt>
                <c:pt idx="1424">
                  <c:v>46.7</c:v>
                </c:pt>
                <c:pt idx="1425">
                  <c:v>47.85</c:v>
                </c:pt>
                <c:pt idx="1426">
                  <c:v>47.55</c:v>
                </c:pt>
                <c:pt idx="1427">
                  <c:v>47.75</c:v>
                </c:pt>
                <c:pt idx="1428">
                  <c:v>47.65</c:v>
                </c:pt>
                <c:pt idx="1429">
                  <c:v>48.45</c:v>
                </c:pt>
                <c:pt idx="1430">
                  <c:v>49.35</c:v>
                </c:pt>
                <c:pt idx="1431">
                  <c:v>49.75</c:v>
                </c:pt>
                <c:pt idx="1432">
                  <c:v>49.3</c:v>
                </c:pt>
                <c:pt idx="1433">
                  <c:v>49.65</c:v>
                </c:pt>
                <c:pt idx="1434">
                  <c:v>49.95</c:v>
                </c:pt>
                <c:pt idx="1435">
                  <c:v>51</c:v>
                </c:pt>
                <c:pt idx="1436">
                  <c:v>50.8</c:v>
                </c:pt>
                <c:pt idx="1437">
                  <c:v>51.7</c:v>
                </c:pt>
                <c:pt idx="1438">
                  <c:v>51.1</c:v>
                </c:pt>
                <c:pt idx="1439">
                  <c:v>51.6</c:v>
                </c:pt>
                <c:pt idx="1440">
                  <c:v>50.9</c:v>
                </c:pt>
                <c:pt idx="1441">
                  <c:v>51</c:v>
                </c:pt>
                <c:pt idx="1442">
                  <c:v>50.9</c:v>
                </c:pt>
                <c:pt idx="1443">
                  <c:v>50.5</c:v>
                </c:pt>
                <c:pt idx="1444">
                  <c:v>49.55</c:v>
                </c:pt>
                <c:pt idx="1445">
                  <c:v>49.65</c:v>
                </c:pt>
                <c:pt idx="1446">
                  <c:v>50.9</c:v>
                </c:pt>
                <c:pt idx="1447">
                  <c:v>50.8</c:v>
                </c:pt>
                <c:pt idx="1448">
                  <c:v>50.6</c:v>
                </c:pt>
                <c:pt idx="1449">
                  <c:v>51.4</c:v>
                </c:pt>
                <c:pt idx="1450">
                  <c:v>50.7</c:v>
                </c:pt>
                <c:pt idx="1451">
                  <c:v>49.95</c:v>
                </c:pt>
                <c:pt idx="1452">
                  <c:v>50.9</c:v>
                </c:pt>
                <c:pt idx="1453">
                  <c:v>51.5</c:v>
                </c:pt>
                <c:pt idx="1454">
                  <c:v>51.2</c:v>
                </c:pt>
                <c:pt idx="1455">
                  <c:v>50.9</c:v>
                </c:pt>
                <c:pt idx="1456">
                  <c:v>50.9</c:v>
                </c:pt>
                <c:pt idx="1457">
                  <c:v>51.1</c:v>
                </c:pt>
                <c:pt idx="1458">
                  <c:v>51.1</c:v>
                </c:pt>
                <c:pt idx="1459">
                  <c:v>51.1</c:v>
                </c:pt>
                <c:pt idx="1460">
                  <c:v>50.5</c:v>
                </c:pt>
                <c:pt idx="1461">
                  <c:v>49.7</c:v>
                </c:pt>
                <c:pt idx="1462">
                  <c:v>49.7</c:v>
                </c:pt>
                <c:pt idx="1463">
                  <c:v>49.4</c:v>
                </c:pt>
                <c:pt idx="1464">
                  <c:v>49.6</c:v>
                </c:pt>
                <c:pt idx="1465">
                  <c:v>49.35</c:v>
                </c:pt>
                <c:pt idx="1466">
                  <c:v>49.55</c:v>
                </c:pt>
                <c:pt idx="1467">
                  <c:v>49.2</c:v>
                </c:pt>
                <c:pt idx="1468">
                  <c:v>48.95</c:v>
                </c:pt>
                <c:pt idx="1469">
                  <c:v>49.8</c:v>
                </c:pt>
                <c:pt idx="1470">
                  <c:v>49.2</c:v>
                </c:pt>
                <c:pt idx="1471">
                  <c:v>49.75</c:v>
                </c:pt>
                <c:pt idx="1472">
                  <c:v>50.1</c:v>
                </c:pt>
                <c:pt idx="1473">
                  <c:v>49.85</c:v>
                </c:pt>
                <c:pt idx="1474">
                  <c:v>48.8</c:v>
                </c:pt>
                <c:pt idx="1475">
                  <c:v>47.6</c:v>
                </c:pt>
                <c:pt idx="1476">
                  <c:v>47.8</c:v>
                </c:pt>
                <c:pt idx="1477">
                  <c:v>47.15</c:v>
                </c:pt>
                <c:pt idx="1478">
                  <c:v>46.55</c:v>
                </c:pt>
                <c:pt idx="1479">
                  <c:v>47.4</c:v>
                </c:pt>
                <c:pt idx="1480">
                  <c:v>47.05</c:v>
                </c:pt>
                <c:pt idx="1481">
                  <c:v>47.5</c:v>
                </c:pt>
                <c:pt idx="1482">
                  <c:v>47.45</c:v>
                </c:pt>
                <c:pt idx="1483">
                  <c:v>47.2</c:v>
                </c:pt>
                <c:pt idx="1484">
                  <c:v>47.55</c:v>
                </c:pt>
                <c:pt idx="1485">
                  <c:v>48.3</c:v>
                </c:pt>
                <c:pt idx="1486">
                  <c:v>47.35</c:v>
                </c:pt>
                <c:pt idx="1487">
                  <c:v>47.05</c:v>
                </c:pt>
                <c:pt idx="1488">
                  <c:v>47.05</c:v>
                </c:pt>
                <c:pt idx="1489">
                  <c:v>46.45</c:v>
                </c:pt>
                <c:pt idx="1490">
                  <c:v>45.4</c:v>
                </c:pt>
                <c:pt idx="1491">
                  <c:v>44.95</c:v>
                </c:pt>
                <c:pt idx="1492">
                  <c:v>44.2</c:v>
                </c:pt>
                <c:pt idx="1493">
                  <c:v>43.5</c:v>
                </c:pt>
                <c:pt idx="1494">
                  <c:v>40.9</c:v>
                </c:pt>
                <c:pt idx="1495">
                  <c:v>39.9</c:v>
                </c:pt>
                <c:pt idx="1496">
                  <c:v>39.4</c:v>
                </c:pt>
                <c:pt idx="1497">
                  <c:v>40.200000000000003</c:v>
                </c:pt>
                <c:pt idx="1498">
                  <c:v>40.5</c:v>
                </c:pt>
                <c:pt idx="1499">
                  <c:v>42.85</c:v>
                </c:pt>
                <c:pt idx="1500">
                  <c:v>42.8</c:v>
                </c:pt>
                <c:pt idx="1501">
                  <c:v>43.85</c:v>
                </c:pt>
                <c:pt idx="1502">
                  <c:v>42.6</c:v>
                </c:pt>
                <c:pt idx="1503">
                  <c:v>43.35</c:v>
                </c:pt>
                <c:pt idx="1504">
                  <c:v>42.3</c:v>
                </c:pt>
                <c:pt idx="1505">
                  <c:v>42.05</c:v>
                </c:pt>
                <c:pt idx="1506">
                  <c:v>41.65</c:v>
                </c:pt>
                <c:pt idx="1507">
                  <c:v>40.85</c:v>
                </c:pt>
                <c:pt idx="1508">
                  <c:v>41.85</c:v>
                </c:pt>
                <c:pt idx="1509">
                  <c:v>41.55</c:v>
                </c:pt>
                <c:pt idx="1510">
                  <c:v>39.549999999999997</c:v>
                </c:pt>
                <c:pt idx="1511">
                  <c:v>39.799999999999997</c:v>
                </c:pt>
                <c:pt idx="1512">
                  <c:v>39.75</c:v>
                </c:pt>
                <c:pt idx="1513">
                  <c:v>40.35</c:v>
                </c:pt>
                <c:pt idx="1514">
                  <c:v>40</c:v>
                </c:pt>
                <c:pt idx="1515">
                  <c:v>40.4</c:v>
                </c:pt>
                <c:pt idx="1516">
                  <c:v>41.45</c:v>
                </c:pt>
                <c:pt idx="1517">
                  <c:v>41.4</c:v>
                </c:pt>
                <c:pt idx="1518">
                  <c:v>40.6</c:v>
                </c:pt>
                <c:pt idx="1519">
                  <c:v>40.549999999999997</c:v>
                </c:pt>
                <c:pt idx="1520">
                  <c:v>40.75</c:v>
                </c:pt>
                <c:pt idx="1521">
                  <c:v>41.85</c:v>
                </c:pt>
                <c:pt idx="1522">
                  <c:v>42.55</c:v>
                </c:pt>
                <c:pt idx="1523">
                  <c:v>40.9</c:v>
                </c:pt>
                <c:pt idx="1524">
                  <c:v>41.5</c:v>
                </c:pt>
                <c:pt idx="1525">
                  <c:v>40.85</c:v>
                </c:pt>
                <c:pt idx="1526">
                  <c:v>41.55</c:v>
                </c:pt>
                <c:pt idx="1527">
                  <c:v>41.7</c:v>
                </c:pt>
                <c:pt idx="1528">
                  <c:v>42.95</c:v>
                </c:pt>
                <c:pt idx="1529">
                  <c:v>44.75</c:v>
                </c:pt>
                <c:pt idx="1530">
                  <c:v>45.05</c:v>
                </c:pt>
                <c:pt idx="1531">
                  <c:v>44.25</c:v>
                </c:pt>
                <c:pt idx="1532">
                  <c:v>42.85</c:v>
                </c:pt>
                <c:pt idx="1533">
                  <c:v>42.9</c:v>
                </c:pt>
                <c:pt idx="1534">
                  <c:v>42.45</c:v>
                </c:pt>
                <c:pt idx="1535">
                  <c:v>42.15</c:v>
                </c:pt>
                <c:pt idx="1536">
                  <c:v>41.95</c:v>
                </c:pt>
                <c:pt idx="1537">
                  <c:v>42.7</c:v>
                </c:pt>
                <c:pt idx="1538">
                  <c:v>43.3</c:v>
                </c:pt>
                <c:pt idx="1539">
                  <c:v>42.55</c:v>
                </c:pt>
                <c:pt idx="1540">
                  <c:v>42.45</c:v>
                </c:pt>
                <c:pt idx="1541">
                  <c:v>42.4</c:v>
                </c:pt>
                <c:pt idx="1542">
                  <c:v>43.25</c:v>
                </c:pt>
                <c:pt idx="1543">
                  <c:v>43.65</c:v>
                </c:pt>
                <c:pt idx="1544">
                  <c:v>44.75</c:v>
                </c:pt>
                <c:pt idx="1545">
                  <c:v>44</c:v>
                </c:pt>
                <c:pt idx="1546">
                  <c:v>43.05</c:v>
                </c:pt>
                <c:pt idx="1547">
                  <c:v>42.4</c:v>
                </c:pt>
                <c:pt idx="1548">
                  <c:v>41.95</c:v>
                </c:pt>
                <c:pt idx="1549">
                  <c:v>42.4</c:v>
                </c:pt>
                <c:pt idx="1550">
                  <c:v>41.2</c:v>
                </c:pt>
                <c:pt idx="1551">
                  <c:v>41.8</c:v>
                </c:pt>
                <c:pt idx="1552">
                  <c:v>40.950000000000003</c:v>
                </c:pt>
                <c:pt idx="1553">
                  <c:v>39.9</c:v>
                </c:pt>
                <c:pt idx="1554">
                  <c:v>39.6</c:v>
                </c:pt>
                <c:pt idx="1555">
                  <c:v>39.15</c:v>
                </c:pt>
                <c:pt idx="1556">
                  <c:v>38.799999999999997</c:v>
                </c:pt>
                <c:pt idx="1557">
                  <c:v>39.700000000000003</c:v>
                </c:pt>
                <c:pt idx="1558">
                  <c:v>39.700000000000003</c:v>
                </c:pt>
                <c:pt idx="1559">
                  <c:v>40.5</c:v>
                </c:pt>
                <c:pt idx="1560">
                  <c:v>40.5</c:v>
                </c:pt>
                <c:pt idx="1561">
                  <c:v>40.549999999999997</c:v>
                </c:pt>
                <c:pt idx="1562">
                  <c:v>40.799999999999997</c:v>
                </c:pt>
                <c:pt idx="1563">
                  <c:v>43.55</c:v>
                </c:pt>
                <c:pt idx="1564">
                  <c:v>41.75</c:v>
                </c:pt>
                <c:pt idx="1565">
                  <c:v>42.05</c:v>
                </c:pt>
                <c:pt idx="1566">
                  <c:v>42.9</c:v>
                </c:pt>
                <c:pt idx="1567">
                  <c:v>42.95</c:v>
                </c:pt>
                <c:pt idx="1568">
                  <c:v>43.4</c:v>
                </c:pt>
                <c:pt idx="1569">
                  <c:v>43.15</c:v>
                </c:pt>
                <c:pt idx="1570">
                  <c:v>43.5</c:v>
                </c:pt>
                <c:pt idx="1571">
                  <c:v>42.55</c:v>
                </c:pt>
                <c:pt idx="1572">
                  <c:v>40.1</c:v>
                </c:pt>
                <c:pt idx="1573">
                  <c:v>40.35</c:v>
                </c:pt>
                <c:pt idx="1574">
                  <c:v>41.05</c:v>
                </c:pt>
                <c:pt idx="1575">
                  <c:v>40.6</c:v>
                </c:pt>
                <c:pt idx="1576">
                  <c:v>42.25</c:v>
                </c:pt>
                <c:pt idx="1577">
                  <c:v>42</c:v>
                </c:pt>
                <c:pt idx="1578">
                  <c:v>41.95</c:v>
                </c:pt>
                <c:pt idx="1579">
                  <c:v>42.85</c:v>
                </c:pt>
                <c:pt idx="1580">
                  <c:v>43.9</c:v>
                </c:pt>
                <c:pt idx="1581">
                  <c:v>43.55</c:v>
                </c:pt>
                <c:pt idx="1582">
                  <c:v>42.55</c:v>
                </c:pt>
                <c:pt idx="1583">
                  <c:v>42.9</c:v>
                </c:pt>
                <c:pt idx="1584">
                  <c:v>42.85</c:v>
                </c:pt>
                <c:pt idx="1585">
                  <c:v>42</c:v>
                </c:pt>
                <c:pt idx="1586">
                  <c:v>41.1</c:v>
                </c:pt>
                <c:pt idx="1587">
                  <c:v>42</c:v>
                </c:pt>
                <c:pt idx="1588">
                  <c:v>42.35</c:v>
                </c:pt>
                <c:pt idx="1589">
                  <c:v>41.95</c:v>
                </c:pt>
                <c:pt idx="1590">
                  <c:v>42.05</c:v>
                </c:pt>
                <c:pt idx="1591">
                  <c:v>41.9</c:v>
                </c:pt>
                <c:pt idx="1592">
                  <c:v>42.7</c:v>
                </c:pt>
                <c:pt idx="1593">
                  <c:v>42.25</c:v>
                </c:pt>
                <c:pt idx="1594">
                  <c:v>41.85</c:v>
                </c:pt>
                <c:pt idx="1595">
                  <c:v>41.5</c:v>
                </c:pt>
                <c:pt idx="1596">
                  <c:v>41.75</c:v>
                </c:pt>
                <c:pt idx="1597">
                  <c:v>42.4</c:v>
                </c:pt>
                <c:pt idx="1598">
                  <c:v>42.75</c:v>
                </c:pt>
                <c:pt idx="1599">
                  <c:v>42.45</c:v>
                </c:pt>
                <c:pt idx="1600">
                  <c:v>42.85</c:v>
                </c:pt>
                <c:pt idx="1601">
                  <c:v>42.95</c:v>
                </c:pt>
                <c:pt idx="1602">
                  <c:v>41.5</c:v>
                </c:pt>
                <c:pt idx="1603">
                  <c:v>41.2</c:v>
                </c:pt>
                <c:pt idx="1604">
                  <c:v>41.15</c:v>
                </c:pt>
                <c:pt idx="1605">
                  <c:v>41.7</c:v>
                </c:pt>
                <c:pt idx="1606">
                  <c:v>41.3</c:v>
                </c:pt>
                <c:pt idx="1607">
                  <c:v>41.3</c:v>
                </c:pt>
                <c:pt idx="1608">
                  <c:v>41.45</c:v>
                </c:pt>
                <c:pt idx="1609">
                  <c:v>41.8</c:v>
                </c:pt>
                <c:pt idx="1610">
                  <c:v>42.1</c:v>
                </c:pt>
                <c:pt idx="1611">
                  <c:v>42.65</c:v>
                </c:pt>
                <c:pt idx="1612">
                  <c:v>42.35</c:v>
                </c:pt>
                <c:pt idx="1613">
                  <c:v>42.1</c:v>
                </c:pt>
                <c:pt idx="1614">
                  <c:v>43.3</c:v>
                </c:pt>
                <c:pt idx="1615">
                  <c:v>43.2</c:v>
                </c:pt>
                <c:pt idx="1616">
                  <c:v>43.65</c:v>
                </c:pt>
                <c:pt idx="1617">
                  <c:v>42.35</c:v>
                </c:pt>
                <c:pt idx="1618">
                  <c:v>42.3</c:v>
                </c:pt>
                <c:pt idx="1619">
                  <c:v>42</c:v>
                </c:pt>
                <c:pt idx="1620">
                  <c:v>40.5</c:v>
                </c:pt>
                <c:pt idx="1621">
                  <c:v>40.5</c:v>
                </c:pt>
                <c:pt idx="1622">
                  <c:v>39.65</c:v>
                </c:pt>
                <c:pt idx="1623">
                  <c:v>40.549999999999997</c:v>
                </c:pt>
                <c:pt idx="1624">
                  <c:v>40.950000000000003</c:v>
                </c:pt>
                <c:pt idx="1625">
                  <c:v>41.35</c:v>
                </c:pt>
                <c:pt idx="1626">
                  <c:v>41</c:v>
                </c:pt>
                <c:pt idx="1627">
                  <c:v>41.25</c:v>
                </c:pt>
                <c:pt idx="1628">
                  <c:v>41.85</c:v>
                </c:pt>
                <c:pt idx="1629">
                  <c:v>42.35</c:v>
                </c:pt>
                <c:pt idx="1630">
                  <c:v>42.35</c:v>
                </c:pt>
                <c:pt idx="1631">
                  <c:v>41.9</c:v>
                </c:pt>
                <c:pt idx="1632">
                  <c:v>41.5</c:v>
                </c:pt>
                <c:pt idx="1633">
                  <c:v>41.25</c:v>
                </c:pt>
                <c:pt idx="1634">
                  <c:v>41.25</c:v>
                </c:pt>
                <c:pt idx="1635">
                  <c:v>41.25</c:v>
                </c:pt>
                <c:pt idx="1636">
                  <c:v>41.15</c:v>
                </c:pt>
                <c:pt idx="1637">
                  <c:v>41.35</c:v>
                </c:pt>
                <c:pt idx="1638">
                  <c:v>42.35</c:v>
                </c:pt>
                <c:pt idx="1639">
                  <c:v>42.3</c:v>
                </c:pt>
                <c:pt idx="1640">
                  <c:v>42.25</c:v>
                </c:pt>
                <c:pt idx="1641">
                  <c:v>45.25</c:v>
                </c:pt>
                <c:pt idx="1642">
                  <c:v>44.45</c:v>
                </c:pt>
                <c:pt idx="1643">
                  <c:v>45.05</c:v>
                </c:pt>
                <c:pt idx="1644">
                  <c:v>44.7</c:v>
                </c:pt>
                <c:pt idx="1645">
                  <c:v>45.5</c:v>
                </c:pt>
                <c:pt idx="1646">
                  <c:v>48.2</c:v>
                </c:pt>
                <c:pt idx="1647">
                  <c:v>49.15</c:v>
                </c:pt>
                <c:pt idx="1648">
                  <c:v>50.7</c:v>
                </c:pt>
                <c:pt idx="1649">
                  <c:v>51</c:v>
                </c:pt>
                <c:pt idx="1650">
                  <c:v>51</c:v>
                </c:pt>
                <c:pt idx="1651">
                  <c:v>50.1</c:v>
                </c:pt>
                <c:pt idx="1652">
                  <c:v>50.2</c:v>
                </c:pt>
                <c:pt idx="1653">
                  <c:v>49.1</c:v>
                </c:pt>
                <c:pt idx="1654">
                  <c:v>48.95</c:v>
                </c:pt>
                <c:pt idx="1655">
                  <c:v>48.35</c:v>
                </c:pt>
                <c:pt idx="1656">
                  <c:v>47.8</c:v>
                </c:pt>
                <c:pt idx="1657">
                  <c:v>48</c:v>
                </c:pt>
                <c:pt idx="1658">
                  <c:v>47.15</c:v>
                </c:pt>
                <c:pt idx="1659">
                  <c:v>47.3</c:v>
                </c:pt>
                <c:pt idx="1660">
                  <c:v>47.8</c:v>
                </c:pt>
                <c:pt idx="1661">
                  <c:v>48.4</c:v>
                </c:pt>
                <c:pt idx="1662">
                  <c:v>47.35</c:v>
                </c:pt>
                <c:pt idx="1663">
                  <c:v>47.4</c:v>
                </c:pt>
                <c:pt idx="1664">
                  <c:v>47.25</c:v>
                </c:pt>
                <c:pt idx="1665">
                  <c:v>47</c:v>
                </c:pt>
                <c:pt idx="1666">
                  <c:v>46.8</c:v>
                </c:pt>
                <c:pt idx="1667">
                  <c:v>46.05</c:v>
                </c:pt>
                <c:pt idx="1668">
                  <c:v>45.1</c:v>
                </c:pt>
                <c:pt idx="1669">
                  <c:v>45.25</c:v>
                </c:pt>
                <c:pt idx="1670">
                  <c:v>45.5</c:v>
                </c:pt>
                <c:pt idx="1671">
                  <c:v>45.05</c:v>
                </c:pt>
                <c:pt idx="1672">
                  <c:v>43.5</c:v>
                </c:pt>
                <c:pt idx="1673">
                  <c:v>42.35</c:v>
                </c:pt>
                <c:pt idx="1674">
                  <c:v>43.7</c:v>
                </c:pt>
                <c:pt idx="1675">
                  <c:v>43.75</c:v>
                </c:pt>
                <c:pt idx="1676">
                  <c:v>43.6</c:v>
                </c:pt>
                <c:pt idx="1677">
                  <c:v>43.55</c:v>
                </c:pt>
                <c:pt idx="1678">
                  <c:v>44.85</c:v>
                </c:pt>
                <c:pt idx="1679">
                  <c:v>44.7</c:v>
                </c:pt>
                <c:pt idx="1680">
                  <c:v>45.4</c:v>
                </c:pt>
                <c:pt idx="1681">
                  <c:v>45.1</c:v>
                </c:pt>
                <c:pt idx="1682">
                  <c:v>46.1</c:v>
                </c:pt>
                <c:pt idx="1683">
                  <c:v>45.6</c:v>
                </c:pt>
                <c:pt idx="1684">
                  <c:v>45.95</c:v>
                </c:pt>
                <c:pt idx="1685">
                  <c:v>45.4</c:v>
                </c:pt>
                <c:pt idx="1686">
                  <c:v>44.45</c:v>
                </c:pt>
                <c:pt idx="1687">
                  <c:v>44.2</c:v>
                </c:pt>
                <c:pt idx="1688">
                  <c:v>44.35</c:v>
                </c:pt>
                <c:pt idx="1689">
                  <c:v>43.7</c:v>
                </c:pt>
                <c:pt idx="1690">
                  <c:v>42.75</c:v>
                </c:pt>
                <c:pt idx="1691">
                  <c:v>42.9</c:v>
                </c:pt>
                <c:pt idx="1692">
                  <c:v>43.7</c:v>
                </c:pt>
                <c:pt idx="1693">
                  <c:v>43.45</c:v>
                </c:pt>
                <c:pt idx="1694">
                  <c:v>43.55</c:v>
                </c:pt>
                <c:pt idx="1695">
                  <c:v>43.2</c:v>
                </c:pt>
                <c:pt idx="1696">
                  <c:v>43.45</c:v>
                </c:pt>
                <c:pt idx="1697">
                  <c:v>43.35</c:v>
                </c:pt>
                <c:pt idx="1698">
                  <c:v>43.5</c:v>
                </c:pt>
                <c:pt idx="1699">
                  <c:v>44.1</c:v>
                </c:pt>
                <c:pt idx="1700">
                  <c:v>46.75</c:v>
                </c:pt>
                <c:pt idx="1701">
                  <c:v>47.6</c:v>
                </c:pt>
                <c:pt idx="1702">
                  <c:v>46.9</c:v>
                </c:pt>
                <c:pt idx="1703">
                  <c:v>45.7</c:v>
                </c:pt>
                <c:pt idx="1704">
                  <c:v>45.95</c:v>
                </c:pt>
                <c:pt idx="1705">
                  <c:v>45.5</c:v>
                </c:pt>
                <c:pt idx="1706">
                  <c:v>45.3</c:v>
                </c:pt>
                <c:pt idx="1707">
                  <c:v>45.05</c:v>
                </c:pt>
                <c:pt idx="1708">
                  <c:v>45.1</c:v>
                </c:pt>
                <c:pt idx="1709">
                  <c:v>45.8</c:v>
                </c:pt>
                <c:pt idx="1710">
                  <c:v>45</c:v>
                </c:pt>
                <c:pt idx="1711">
                  <c:v>45.95</c:v>
                </c:pt>
                <c:pt idx="1712">
                  <c:v>45.8</c:v>
                </c:pt>
                <c:pt idx="1713">
                  <c:v>45.95</c:v>
                </c:pt>
                <c:pt idx="1714">
                  <c:v>45.8</c:v>
                </c:pt>
                <c:pt idx="1715">
                  <c:v>45.7</c:v>
                </c:pt>
                <c:pt idx="1716">
                  <c:v>45</c:v>
                </c:pt>
                <c:pt idx="1717">
                  <c:v>45</c:v>
                </c:pt>
                <c:pt idx="1718">
                  <c:v>44.9</c:v>
                </c:pt>
                <c:pt idx="1719">
                  <c:v>45.4</c:v>
                </c:pt>
                <c:pt idx="1720">
                  <c:v>45.6</c:v>
                </c:pt>
                <c:pt idx="1721">
                  <c:v>45.45</c:v>
                </c:pt>
                <c:pt idx="1722">
                  <c:v>45.65</c:v>
                </c:pt>
                <c:pt idx="1723">
                  <c:v>45.75</c:v>
                </c:pt>
                <c:pt idx="1724">
                  <c:v>45.45</c:v>
                </c:pt>
                <c:pt idx="1725">
                  <c:v>45.7</c:v>
                </c:pt>
                <c:pt idx="1726">
                  <c:v>46.2</c:v>
                </c:pt>
                <c:pt idx="1727">
                  <c:v>46.25</c:v>
                </c:pt>
                <c:pt idx="1728">
                  <c:v>46.45</c:v>
                </c:pt>
                <c:pt idx="1729">
                  <c:v>45.75</c:v>
                </c:pt>
                <c:pt idx="1730">
                  <c:v>45.7</c:v>
                </c:pt>
                <c:pt idx="1731">
                  <c:v>45.45</c:v>
                </c:pt>
                <c:pt idx="1732">
                  <c:v>45.45</c:v>
                </c:pt>
                <c:pt idx="1733">
                  <c:v>45.1</c:v>
                </c:pt>
                <c:pt idx="1734">
                  <c:v>45.1</c:v>
                </c:pt>
                <c:pt idx="1735">
                  <c:v>44.85</c:v>
                </c:pt>
                <c:pt idx="1736">
                  <c:v>45</c:v>
                </c:pt>
                <c:pt idx="1737">
                  <c:v>44.6</c:v>
                </c:pt>
                <c:pt idx="1738">
                  <c:v>44.6</c:v>
                </c:pt>
                <c:pt idx="1739">
                  <c:v>45</c:v>
                </c:pt>
                <c:pt idx="1740">
                  <c:v>44.85</c:v>
                </c:pt>
                <c:pt idx="1741">
                  <c:v>44.6</c:v>
                </c:pt>
                <c:pt idx="1742">
                  <c:v>44.25</c:v>
                </c:pt>
                <c:pt idx="1743">
                  <c:v>44.05</c:v>
                </c:pt>
                <c:pt idx="1744">
                  <c:v>44.2</c:v>
                </c:pt>
                <c:pt idx="1745">
                  <c:v>44.85</c:v>
                </c:pt>
                <c:pt idx="1746">
                  <c:v>45.45</c:v>
                </c:pt>
                <c:pt idx="1747">
                  <c:v>46.05</c:v>
                </c:pt>
                <c:pt idx="1748">
                  <c:v>46.4</c:v>
                </c:pt>
                <c:pt idx="1749">
                  <c:v>46.1</c:v>
                </c:pt>
                <c:pt idx="1750">
                  <c:v>45.2</c:v>
                </c:pt>
                <c:pt idx="1751">
                  <c:v>45.1</c:v>
                </c:pt>
                <c:pt idx="1752">
                  <c:v>44.95</c:v>
                </c:pt>
                <c:pt idx="1753">
                  <c:v>44.65</c:v>
                </c:pt>
                <c:pt idx="1754">
                  <c:v>43.8</c:v>
                </c:pt>
                <c:pt idx="1755">
                  <c:v>42.7</c:v>
                </c:pt>
                <c:pt idx="1756">
                  <c:v>42.25</c:v>
                </c:pt>
                <c:pt idx="1757">
                  <c:v>42.25</c:v>
                </c:pt>
                <c:pt idx="1758">
                  <c:v>42.35</c:v>
                </c:pt>
                <c:pt idx="1759">
                  <c:v>42.45</c:v>
                </c:pt>
                <c:pt idx="1760">
                  <c:v>42.7</c:v>
                </c:pt>
                <c:pt idx="1761">
                  <c:v>42.45</c:v>
                </c:pt>
                <c:pt idx="1762">
                  <c:v>43.85</c:v>
                </c:pt>
                <c:pt idx="1763">
                  <c:v>43.8</c:v>
                </c:pt>
                <c:pt idx="1764">
                  <c:v>44.45</c:v>
                </c:pt>
                <c:pt idx="1765">
                  <c:v>44.3</c:v>
                </c:pt>
                <c:pt idx="1766">
                  <c:v>44.5</c:v>
                </c:pt>
                <c:pt idx="1767">
                  <c:v>44.35</c:v>
                </c:pt>
                <c:pt idx="1768">
                  <c:v>44.75</c:v>
                </c:pt>
                <c:pt idx="1769">
                  <c:v>44.2</c:v>
                </c:pt>
                <c:pt idx="1770">
                  <c:v>44.2</c:v>
                </c:pt>
                <c:pt idx="1771">
                  <c:v>48.15</c:v>
                </c:pt>
                <c:pt idx="1772">
                  <c:v>49.2</c:v>
                </c:pt>
                <c:pt idx="1773">
                  <c:v>48.85</c:v>
                </c:pt>
                <c:pt idx="1774">
                  <c:v>49.2</c:v>
                </c:pt>
                <c:pt idx="1775">
                  <c:v>48.05</c:v>
                </c:pt>
                <c:pt idx="1776">
                  <c:v>48.25</c:v>
                </c:pt>
                <c:pt idx="1777">
                  <c:v>47.55</c:v>
                </c:pt>
                <c:pt idx="1778">
                  <c:v>47.4</c:v>
                </c:pt>
                <c:pt idx="1779">
                  <c:v>47.25</c:v>
                </c:pt>
                <c:pt idx="1780">
                  <c:v>47.25</c:v>
                </c:pt>
                <c:pt idx="1781">
                  <c:v>47.55</c:v>
                </c:pt>
                <c:pt idx="1782">
                  <c:v>47.7</c:v>
                </c:pt>
                <c:pt idx="1783">
                  <c:v>50.6</c:v>
                </c:pt>
                <c:pt idx="1784">
                  <c:v>50.8</c:v>
                </c:pt>
                <c:pt idx="1785">
                  <c:v>50.6</c:v>
                </c:pt>
                <c:pt idx="1786">
                  <c:v>50.5</c:v>
                </c:pt>
                <c:pt idx="1787">
                  <c:v>51.5</c:v>
                </c:pt>
                <c:pt idx="1788">
                  <c:v>51.9</c:v>
                </c:pt>
                <c:pt idx="1789">
                  <c:v>53.4</c:v>
                </c:pt>
                <c:pt idx="1790">
                  <c:v>54</c:v>
                </c:pt>
                <c:pt idx="1791">
                  <c:v>54.3</c:v>
                </c:pt>
                <c:pt idx="1792">
                  <c:v>54</c:v>
                </c:pt>
                <c:pt idx="1793">
                  <c:v>54.5</c:v>
                </c:pt>
                <c:pt idx="1794">
                  <c:v>55.7</c:v>
                </c:pt>
                <c:pt idx="1795">
                  <c:v>55.1</c:v>
                </c:pt>
                <c:pt idx="1796">
                  <c:v>51.4</c:v>
                </c:pt>
                <c:pt idx="1797">
                  <c:v>52.7</c:v>
                </c:pt>
                <c:pt idx="1798">
                  <c:v>52.3</c:v>
                </c:pt>
                <c:pt idx="1799">
                  <c:v>51.8</c:v>
                </c:pt>
                <c:pt idx="1800">
                  <c:v>51</c:v>
                </c:pt>
                <c:pt idx="1801">
                  <c:v>51.5</c:v>
                </c:pt>
                <c:pt idx="1802">
                  <c:v>51.5</c:v>
                </c:pt>
                <c:pt idx="1803">
                  <c:v>51.7</c:v>
                </c:pt>
                <c:pt idx="1804">
                  <c:v>52</c:v>
                </c:pt>
                <c:pt idx="1805">
                  <c:v>52</c:v>
                </c:pt>
                <c:pt idx="1806">
                  <c:v>52.1</c:v>
                </c:pt>
                <c:pt idx="1807">
                  <c:v>51.5</c:v>
                </c:pt>
                <c:pt idx="1808">
                  <c:v>50.7</c:v>
                </c:pt>
                <c:pt idx="1809">
                  <c:v>51</c:v>
                </c:pt>
                <c:pt idx="1810">
                  <c:v>50.6</c:v>
                </c:pt>
                <c:pt idx="1811">
                  <c:v>49.6</c:v>
                </c:pt>
                <c:pt idx="1812">
                  <c:v>50.4</c:v>
                </c:pt>
                <c:pt idx="1813">
                  <c:v>50.4</c:v>
                </c:pt>
                <c:pt idx="1814">
                  <c:v>49.95</c:v>
                </c:pt>
                <c:pt idx="1815">
                  <c:v>49.9</c:v>
                </c:pt>
                <c:pt idx="1816">
                  <c:v>49.5</c:v>
                </c:pt>
                <c:pt idx="1817">
                  <c:v>49.8</c:v>
                </c:pt>
                <c:pt idx="1818">
                  <c:v>49.5</c:v>
                </c:pt>
                <c:pt idx="1819">
                  <c:v>51.5</c:v>
                </c:pt>
                <c:pt idx="1820">
                  <c:v>51.5</c:v>
                </c:pt>
                <c:pt idx="1821">
                  <c:v>51.5</c:v>
                </c:pt>
                <c:pt idx="1822">
                  <c:v>52.4</c:v>
                </c:pt>
                <c:pt idx="1823">
                  <c:v>51.8</c:v>
                </c:pt>
                <c:pt idx="1824">
                  <c:v>51.8</c:v>
                </c:pt>
                <c:pt idx="1825">
                  <c:v>51.8</c:v>
                </c:pt>
                <c:pt idx="1826">
                  <c:v>52</c:v>
                </c:pt>
                <c:pt idx="1827">
                  <c:v>51.3</c:v>
                </c:pt>
                <c:pt idx="1828">
                  <c:v>51.5</c:v>
                </c:pt>
                <c:pt idx="1829">
                  <c:v>51.1</c:v>
                </c:pt>
                <c:pt idx="1830">
                  <c:v>51.5</c:v>
                </c:pt>
                <c:pt idx="1831">
                  <c:v>51.3</c:v>
                </c:pt>
                <c:pt idx="1832">
                  <c:v>50.5</c:v>
                </c:pt>
                <c:pt idx="1833">
                  <c:v>50.8</c:v>
                </c:pt>
                <c:pt idx="1834">
                  <c:v>52.5</c:v>
                </c:pt>
                <c:pt idx="1835">
                  <c:v>52.3</c:v>
                </c:pt>
                <c:pt idx="1836">
                  <c:v>52.8</c:v>
                </c:pt>
                <c:pt idx="1837">
                  <c:v>52.9</c:v>
                </c:pt>
                <c:pt idx="1838">
                  <c:v>52.2</c:v>
                </c:pt>
                <c:pt idx="1839">
                  <c:v>52</c:v>
                </c:pt>
                <c:pt idx="1840">
                  <c:v>52.1</c:v>
                </c:pt>
                <c:pt idx="1841">
                  <c:v>50.7</c:v>
                </c:pt>
                <c:pt idx="1842">
                  <c:v>49.95</c:v>
                </c:pt>
                <c:pt idx="1843">
                  <c:v>48.05</c:v>
                </c:pt>
                <c:pt idx="1844">
                  <c:v>48.5</c:v>
                </c:pt>
                <c:pt idx="1845">
                  <c:v>47.8</c:v>
                </c:pt>
                <c:pt idx="1846">
                  <c:v>48</c:v>
                </c:pt>
                <c:pt idx="1847">
                  <c:v>47.8</c:v>
                </c:pt>
                <c:pt idx="1848">
                  <c:v>47.25</c:v>
                </c:pt>
                <c:pt idx="1849">
                  <c:v>46.2</c:v>
                </c:pt>
                <c:pt idx="1850">
                  <c:v>46.15</c:v>
                </c:pt>
                <c:pt idx="1851">
                  <c:v>46.8</c:v>
                </c:pt>
                <c:pt idx="1852">
                  <c:v>46.8</c:v>
                </c:pt>
                <c:pt idx="1853">
                  <c:v>47.1</c:v>
                </c:pt>
                <c:pt idx="1854">
                  <c:v>46.1</c:v>
                </c:pt>
                <c:pt idx="1855">
                  <c:v>46.1</c:v>
                </c:pt>
                <c:pt idx="1856">
                  <c:v>46.3</c:v>
                </c:pt>
                <c:pt idx="1857">
                  <c:v>47.3</c:v>
                </c:pt>
                <c:pt idx="1858">
                  <c:v>47</c:v>
                </c:pt>
                <c:pt idx="1859">
                  <c:v>47.15</c:v>
                </c:pt>
                <c:pt idx="1860">
                  <c:v>46.65</c:v>
                </c:pt>
                <c:pt idx="1861">
                  <c:v>46.4</c:v>
                </c:pt>
                <c:pt idx="1862">
                  <c:v>45.95</c:v>
                </c:pt>
                <c:pt idx="1863">
                  <c:v>46.35</c:v>
                </c:pt>
                <c:pt idx="1864">
                  <c:v>46.85</c:v>
                </c:pt>
                <c:pt idx="1865">
                  <c:v>48</c:v>
                </c:pt>
                <c:pt idx="1866">
                  <c:v>48.1</c:v>
                </c:pt>
                <c:pt idx="1867">
                  <c:v>48.65</c:v>
                </c:pt>
                <c:pt idx="1868">
                  <c:v>48.15</c:v>
                </c:pt>
                <c:pt idx="1869">
                  <c:v>47.1</c:v>
                </c:pt>
                <c:pt idx="1870">
                  <c:v>46.3</c:v>
                </c:pt>
                <c:pt idx="1871">
                  <c:v>46.3</c:v>
                </c:pt>
                <c:pt idx="1872">
                  <c:v>46.65</c:v>
                </c:pt>
                <c:pt idx="1873">
                  <c:v>49.2</c:v>
                </c:pt>
                <c:pt idx="1874">
                  <c:v>49.9</c:v>
                </c:pt>
                <c:pt idx="1875">
                  <c:v>51</c:v>
                </c:pt>
                <c:pt idx="1876">
                  <c:v>51.6</c:v>
                </c:pt>
                <c:pt idx="1877">
                  <c:v>52</c:v>
                </c:pt>
                <c:pt idx="1878">
                  <c:v>50.9</c:v>
                </c:pt>
                <c:pt idx="1879">
                  <c:v>49.25</c:v>
                </c:pt>
                <c:pt idx="1880">
                  <c:v>49.25</c:v>
                </c:pt>
                <c:pt idx="1881">
                  <c:v>49.05</c:v>
                </c:pt>
                <c:pt idx="1882">
                  <c:v>48.15</c:v>
                </c:pt>
                <c:pt idx="1883">
                  <c:v>49</c:v>
                </c:pt>
                <c:pt idx="1884">
                  <c:v>49.4</c:v>
                </c:pt>
                <c:pt idx="1885">
                  <c:v>49.2</c:v>
                </c:pt>
                <c:pt idx="1886">
                  <c:v>49.8</c:v>
                </c:pt>
                <c:pt idx="1887">
                  <c:v>51.1</c:v>
                </c:pt>
                <c:pt idx="1888">
                  <c:v>50.9</c:v>
                </c:pt>
                <c:pt idx="1889">
                  <c:v>50.9</c:v>
                </c:pt>
                <c:pt idx="1890">
                  <c:v>50.9</c:v>
                </c:pt>
                <c:pt idx="1891">
                  <c:v>50.5</c:v>
                </c:pt>
                <c:pt idx="1892">
                  <c:v>51.3</c:v>
                </c:pt>
                <c:pt idx="1893">
                  <c:v>51.5</c:v>
                </c:pt>
                <c:pt idx="1894">
                  <c:v>52</c:v>
                </c:pt>
                <c:pt idx="1895">
                  <c:v>52.6</c:v>
                </c:pt>
                <c:pt idx="1896">
                  <c:v>52.6</c:v>
                </c:pt>
                <c:pt idx="1897">
                  <c:v>52.2</c:v>
                </c:pt>
                <c:pt idx="1898">
                  <c:v>52.8</c:v>
                </c:pt>
                <c:pt idx="1899">
                  <c:v>52.3</c:v>
                </c:pt>
                <c:pt idx="1900">
                  <c:v>50.1</c:v>
                </c:pt>
                <c:pt idx="1901">
                  <c:v>50.6</c:v>
                </c:pt>
                <c:pt idx="1902">
                  <c:v>50.4</c:v>
                </c:pt>
                <c:pt idx="1903">
                  <c:v>49.05</c:v>
                </c:pt>
                <c:pt idx="1904">
                  <c:v>49.55</c:v>
                </c:pt>
                <c:pt idx="1905">
                  <c:v>50.8</c:v>
                </c:pt>
                <c:pt idx="1906">
                  <c:v>50.8</c:v>
                </c:pt>
                <c:pt idx="1907">
                  <c:v>50.3</c:v>
                </c:pt>
                <c:pt idx="1908">
                  <c:v>49.05</c:v>
                </c:pt>
                <c:pt idx="1909">
                  <c:v>48.85</c:v>
                </c:pt>
                <c:pt idx="1910">
                  <c:v>50.6</c:v>
                </c:pt>
                <c:pt idx="1911">
                  <c:v>49.7</c:v>
                </c:pt>
                <c:pt idx="1912">
                  <c:v>49.7</c:v>
                </c:pt>
                <c:pt idx="1913">
                  <c:v>49.85</c:v>
                </c:pt>
                <c:pt idx="1914">
                  <c:v>50</c:v>
                </c:pt>
                <c:pt idx="1915">
                  <c:v>50.2</c:v>
                </c:pt>
                <c:pt idx="1916">
                  <c:v>50.2</c:v>
                </c:pt>
                <c:pt idx="1917">
                  <c:v>49.7</c:v>
                </c:pt>
                <c:pt idx="1918">
                  <c:v>48.35</c:v>
                </c:pt>
                <c:pt idx="1919">
                  <c:v>49.1</c:v>
                </c:pt>
                <c:pt idx="1920">
                  <c:v>48.8</c:v>
                </c:pt>
                <c:pt idx="1921">
                  <c:v>49.4</c:v>
                </c:pt>
                <c:pt idx="1922">
                  <c:v>50</c:v>
                </c:pt>
                <c:pt idx="1923">
                  <c:v>50.4</c:v>
                </c:pt>
                <c:pt idx="1924">
                  <c:v>49.8</c:v>
                </c:pt>
                <c:pt idx="1925">
                  <c:v>50.7</c:v>
                </c:pt>
                <c:pt idx="1926">
                  <c:v>51.5</c:v>
                </c:pt>
                <c:pt idx="1927">
                  <c:v>50.2</c:v>
                </c:pt>
                <c:pt idx="1928">
                  <c:v>50.2</c:v>
                </c:pt>
                <c:pt idx="1929">
                  <c:v>49.6</c:v>
                </c:pt>
                <c:pt idx="1930">
                  <c:v>49.45</c:v>
                </c:pt>
                <c:pt idx="1931">
                  <c:v>49.2</c:v>
                </c:pt>
                <c:pt idx="1932">
                  <c:v>49.15</c:v>
                </c:pt>
                <c:pt idx="1933">
                  <c:v>49.5</c:v>
                </c:pt>
                <c:pt idx="1934">
                  <c:v>50.3</c:v>
                </c:pt>
                <c:pt idx="1935">
                  <c:v>51</c:v>
                </c:pt>
                <c:pt idx="1936">
                  <c:v>51.9</c:v>
                </c:pt>
                <c:pt idx="1937">
                  <c:v>50.1</c:v>
                </c:pt>
                <c:pt idx="1938">
                  <c:v>49.9</c:v>
                </c:pt>
                <c:pt idx="1939">
                  <c:v>49.35</c:v>
                </c:pt>
                <c:pt idx="1940">
                  <c:v>50.4</c:v>
                </c:pt>
                <c:pt idx="1941">
                  <c:v>49.9</c:v>
                </c:pt>
                <c:pt idx="1942">
                  <c:v>50.4</c:v>
                </c:pt>
                <c:pt idx="1943">
                  <c:v>50.9</c:v>
                </c:pt>
                <c:pt idx="1944">
                  <c:v>50.9</c:v>
                </c:pt>
                <c:pt idx="1945">
                  <c:v>50.2</c:v>
                </c:pt>
                <c:pt idx="1946">
                  <c:v>49.4</c:v>
                </c:pt>
                <c:pt idx="1947">
                  <c:v>49</c:v>
                </c:pt>
                <c:pt idx="1948">
                  <c:v>48.6</c:v>
                </c:pt>
                <c:pt idx="1949">
                  <c:v>49.5</c:v>
                </c:pt>
                <c:pt idx="1950">
                  <c:v>49.85</c:v>
                </c:pt>
                <c:pt idx="1951">
                  <c:v>49.05</c:v>
                </c:pt>
                <c:pt idx="1952">
                  <c:v>48.8</c:v>
                </c:pt>
                <c:pt idx="1953">
                  <c:v>49.7</c:v>
                </c:pt>
                <c:pt idx="1954">
                  <c:v>49.7</c:v>
                </c:pt>
                <c:pt idx="1955">
                  <c:v>49.95</c:v>
                </c:pt>
                <c:pt idx="1956">
                  <c:v>48.75</c:v>
                </c:pt>
                <c:pt idx="1957">
                  <c:v>48.4</c:v>
                </c:pt>
                <c:pt idx="1958">
                  <c:v>50.1</c:v>
                </c:pt>
                <c:pt idx="1959">
                  <c:v>49</c:v>
                </c:pt>
                <c:pt idx="1960">
                  <c:v>51.1</c:v>
                </c:pt>
                <c:pt idx="1961">
                  <c:v>52.3</c:v>
                </c:pt>
                <c:pt idx="1962">
                  <c:v>53.9</c:v>
                </c:pt>
                <c:pt idx="1963">
                  <c:v>53.8</c:v>
                </c:pt>
                <c:pt idx="1964">
                  <c:v>53.2</c:v>
                </c:pt>
                <c:pt idx="1965">
                  <c:v>52.6</c:v>
                </c:pt>
                <c:pt idx="1966">
                  <c:v>51.9</c:v>
                </c:pt>
                <c:pt idx="1967">
                  <c:v>50</c:v>
                </c:pt>
                <c:pt idx="1968">
                  <c:v>50.1</c:v>
                </c:pt>
                <c:pt idx="1969">
                  <c:v>49.65</c:v>
                </c:pt>
                <c:pt idx="1970">
                  <c:v>49</c:v>
                </c:pt>
                <c:pt idx="1971">
                  <c:v>48.6</c:v>
                </c:pt>
                <c:pt idx="1972">
                  <c:v>49.2</c:v>
                </c:pt>
                <c:pt idx="1973">
                  <c:v>48.2</c:v>
                </c:pt>
                <c:pt idx="1974">
                  <c:v>48.3</c:v>
                </c:pt>
                <c:pt idx="1975">
                  <c:v>48.15</c:v>
                </c:pt>
                <c:pt idx="1976">
                  <c:v>48.35</c:v>
                </c:pt>
                <c:pt idx="1977">
                  <c:v>48.65</c:v>
                </c:pt>
                <c:pt idx="1978">
                  <c:v>47.6</c:v>
                </c:pt>
                <c:pt idx="1979">
                  <c:v>46.2</c:v>
                </c:pt>
                <c:pt idx="1980">
                  <c:v>45.75</c:v>
                </c:pt>
                <c:pt idx="1981">
                  <c:v>45.3</c:v>
                </c:pt>
                <c:pt idx="1982">
                  <c:v>46.5</c:v>
                </c:pt>
                <c:pt idx="1983">
                  <c:v>45.4</c:v>
                </c:pt>
                <c:pt idx="1984">
                  <c:v>45.55</c:v>
                </c:pt>
                <c:pt idx="1985">
                  <c:v>45.75</c:v>
                </c:pt>
                <c:pt idx="1986">
                  <c:v>45.6</c:v>
                </c:pt>
                <c:pt idx="1987">
                  <c:v>45.75</c:v>
                </c:pt>
                <c:pt idx="1988">
                  <c:v>46</c:v>
                </c:pt>
                <c:pt idx="1989">
                  <c:v>46.5</c:v>
                </c:pt>
                <c:pt idx="1990">
                  <c:v>45.9</c:v>
                </c:pt>
                <c:pt idx="1991">
                  <c:v>45.35</c:v>
                </c:pt>
                <c:pt idx="1992">
                  <c:v>45.6</c:v>
                </c:pt>
                <c:pt idx="1993">
                  <c:v>45.45</c:v>
                </c:pt>
                <c:pt idx="1994">
                  <c:v>45.7</c:v>
                </c:pt>
                <c:pt idx="1995">
                  <c:v>45.8</c:v>
                </c:pt>
                <c:pt idx="1996">
                  <c:v>45.75</c:v>
                </c:pt>
                <c:pt idx="1997">
                  <c:v>45.7</c:v>
                </c:pt>
                <c:pt idx="1998">
                  <c:v>45.4</c:v>
                </c:pt>
                <c:pt idx="1999">
                  <c:v>45.9</c:v>
                </c:pt>
                <c:pt idx="2000">
                  <c:v>45.4</c:v>
                </c:pt>
                <c:pt idx="2001">
                  <c:v>45.4</c:v>
                </c:pt>
                <c:pt idx="2002">
                  <c:v>45.5</c:v>
                </c:pt>
                <c:pt idx="2003">
                  <c:v>45.45</c:v>
                </c:pt>
                <c:pt idx="2004">
                  <c:v>45</c:v>
                </c:pt>
                <c:pt idx="2005">
                  <c:v>45.35</c:v>
                </c:pt>
                <c:pt idx="2006">
                  <c:v>44.5</c:v>
                </c:pt>
                <c:pt idx="2007">
                  <c:v>44.6</c:v>
                </c:pt>
                <c:pt idx="2008">
                  <c:v>44.35</c:v>
                </c:pt>
                <c:pt idx="2009">
                  <c:v>45.4</c:v>
                </c:pt>
                <c:pt idx="2010">
                  <c:v>45.1</c:v>
                </c:pt>
                <c:pt idx="2011">
                  <c:v>44.9</c:v>
                </c:pt>
                <c:pt idx="2012">
                  <c:v>45.3</c:v>
                </c:pt>
                <c:pt idx="2013">
                  <c:v>45.5</c:v>
                </c:pt>
                <c:pt idx="2014">
                  <c:v>44.95</c:v>
                </c:pt>
                <c:pt idx="2015">
                  <c:v>44.7</c:v>
                </c:pt>
                <c:pt idx="2016">
                  <c:v>45.05</c:v>
                </c:pt>
                <c:pt idx="2017">
                  <c:v>45.3</c:v>
                </c:pt>
                <c:pt idx="2018">
                  <c:v>45.25</c:v>
                </c:pt>
              </c:numCache>
            </c:numRef>
          </c:val>
          <c:smooth val="0"/>
          <c:extLst>
            <c:ext xmlns:c16="http://schemas.microsoft.com/office/drawing/2014/chart" uri="{C3380CC4-5D6E-409C-BE32-E72D297353CC}">
              <c16:uniqueId val="{00000003-A8FA-4080-91D3-B82CF65A7894}"/>
            </c:ext>
          </c:extLst>
        </c:ser>
        <c:dLbls>
          <c:showLegendKey val="0"/>
          <c:showVal val="0"/>
          <c:showCatName val="0"/>
          <c:showSerName val="0"/>
          <c:showPercent val="0"/>
          <c:showBubbleSize val="0"/>
        </c:dLbls>
        <c:marker val="1"/>
        <c:smooth val="0"/>
        <c:axId val="1658039727"/>
        <c:axId val="1658040143"/>
      </c:lineChart>
      <c:dateAx>
        <c:axId val="1658039727"/>
        <c:scaling>
          <c:orientation val="minMax"/>
        </c:scaling>
        <c:delete val="0"/>
        <c:axPos val="b"/>
        <c:numFmt formatCode="[$-407]mmm/\ yy;@" sourceLinked="0"/>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658040143"/>
        <c:crosses val="autoZero"/>
        <c:auto val="0"/>
        <c:lblOffset val="100"/>
        <c:baseTimeUnit val="days"/>
      </c:dateAx>
      <c:valAx>
        <c:axId val="1658040143"/>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Aktienkurs in €</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658039727"/>
        <c:crosses val="autoZero"/>
        <c:crossBetween val="between"/>
      </c:valAx>
      <c:valAx>
        <c:axId val="935276943"/>
        <c:scaling>
          <c:orientation val="minMax"/>
          <c:max val="400000"/>
        </c:scaling>
        <c:delete val="0"/>
        <c:axPos val="r"/>
        <c:title>
          <c:tx>
            <c:rich>
              <a:bodyPr rot="5400000" spcFirstLastPara="1" vertOverflow="ellipsis"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Volumen (Tsd. Stück)</a:t>
                </a:r>
              </a:p>
            </c:rich>
          </c:tx>
          <c:overlay val="0"/>
          <c:spPr>
            <a:noFill/>
            <a:ln>
              <a:noFill/>
            </a:ln>
            <a:effectLst/>
          </c:spPr>
          <c:txPr>
            <a:bodyPr rot="5400000" spcFirstLastPara="1" vertOverflow="ellipsis"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935260719"/>
        <c:crosses val="max"/>
        <c:crossBetween val="between"/>
        <c:majorUnit val="40000"/>
      </c:valAx>
      <c:dateAx>
        <c:axId val="935260719"/>
        <c:scaling>
          <c:orientation val="minMax"/>
        </c:scaling>
        <c:delete val="1"/>
        <c:axPos val="b"/>
        <c:numFmt formatCode="dd\.mm\.yyyy" sourceLinked="1"/>
        <c:majorTickMark val="out"/>
        <c:minorTickMark val="none"/>
        <c:tickLblPos val="nextTo"/>
        <c:crossAx val="935276943"/>
        <c:crosses val="autoZero"/>
        <c:auto val="1"/>
        <c:lblOffset val="100"/>
        <c:baseTimeUnit val="days"/>
      </c:date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8.4878065738471439E-2"/>
          <c:y val="3.5897525785070578E-2"/>
          <c:w val="0.8914752046722636"/>
          <c:h val="0.83782714810291381"/>
        </c:manualLayout>
      </c:layout>
      <c:lineChart>
        <c:grouping val="standard"/>
        <c:varyColors val="0"/>
        <c:ser>
          <c:idx val="0"/>
          <c:order val="0"/>
          <c:tx>
            <c:strRef>
              <c:f>'6.7 Premiere Kurse'!$C$1</c:f>
              <c:strCache>
                <c:ptCount val="1"/>
                <c:pt idx="0">
                  <c:v>korrigierter
Kurs</c:v>
                </c:pt>
              </c:strCache>
            </c:strRef>
          </c:tx>
          <c:spPr>
            <a:ln w="19050">
              <a:solidFill>
                <a:srgbClr val="004976"/>
              </a:solidFill>
            </a:ln>
          </c:spPr>
          <c:marker>
            <c:symbol val="none"/>
          </c:marker>
          <c:dPt>
            <c:idx val="203"/>
            <c:marker>
              <c:symbol val="circle"/>
              <c:size val="5"/>
              <c:spPr>
                <a:solidFill>
                  <a:srgbClr val="4FBCFF"/>
                </a:solidFill>
              </c:spPr>
            </c:marker>
            <c:bubble3D val="0"/>
            <c:extLst>
              <c:ext xmlns:c16="http://schemas.microsoft.com/office/drawing/2014/chart" uri="{C3380CC4-5D6E-409C-BE32-E72D297353CC}">
                <c16:uniqueId val="{00000000-E93D-44A7-A1A4-5B4E033DC7A9}"/>
              </c:ext>
            </c:extLst>
          </c:dPt>
          <c:dPt>
            <c:idx val="204"/>
            <c:bubble3D val="0"/>
            <c:extLst>
              <c:ext xmlns:c16="http://schemas.microsoft.com/office/drawing/2014/chart" uri="{C3380CC4-5D6E-409C-BE32-E72D297353CC}">
                <c16:uniqueId val="{00000001-E93D-44A7-A1A4-5B4E033DC7A9}"/>
              </c:ext>
            </c:extLst>
          </c:dPt>
          <c:dPt>
            <c:idx val="205"/>
            <c:marker>
              <c:symbol val="circle"/>
              <c:size val="5"/>
              <c:spPr>
                <a:solidFill>
                  <a:srgbClr val="4FBCFF"/>
                </a:solidFill>
              </c:spPr>
            </c:marker>
            <c:bubble3D val="0"/>
            <c:extLst>
              <c:ext xmlns:c16="http://schemas.microsoft.com/office/drawing/2014/chart" uri="{C3380CC4-5D6E-409C-BE32-E72D297353CC}">
                <c16:uniqueId val="{00000002-E93D-44A7-A1A4-5B4E033DC7A9}"/>
              </c:ext>
            </c:extLst>
          </c:dPt>
          <c:dPt>
            <c:idx val="207"/>
            <c:bubble3D val="0"/>
            <c:extLst>
              <c:ext xmlns:c16="http://schemas.microsoft.com/office/drawing/2014/chart" uri="{C3380CC4-5D6E-409C-BE32-E72D297353CC}">
                <c16:uniqueId val="{00000003-E93D-44A7-A1A4-5B4E033DC7A9}"/>
              </c:ext>
            </c:extLst>
          </c:dPt>
          <c:dPt>
            <c:idx val="209"/>
            <c:bubble3D val="0"/>
            <c:extLst>
              <c:ext xmlns:c16="http://schemas.microsoft.com/office/drawing/2014/chart" uri="{C3380CC4-5D6E-409C-BE32-E72D297353CC}">
                <c16:uniqueId val="{00000004-E93D-44A7-A1A4-5B4E033DC7A9}"/>
              </c:ext>
            </c:extLst>
          </c:dPt>
          <c:dPt>
            <c:idx val="323"/>
            <c:marker>
              <c:symbol val="circle"/>
              <c:size val="5"/>
              <c:spPr>
                <a:solidFill>
                  <a:srgbClr val="4FBCFF"/>
                </a:solidFill>
              </c:spPr>
            </c:marker>
            <c:bubble3D val="0"/>
            <c:extLst>
              <c:ext xmlns:c16="http://schemas.microsoft.com/office/drawing/2014/chart" uri="{C3380CC4-5D6E-409C-BE32-E72D297353CC}">
                <c16:uniqueId val="{00000005-E93D-44A7-A1A4-5B4E033DC7A9}"/>
              </c:ext>
            </c:extLst>
          </c:dPt>
          <c:dPt>
            <c:idx val="329"/>
            <c:marker>
              <c:symbol val="circle"/>
              <c:size val="5"/>
              <c:spPr>
                <a:solidFill>
                  <a:srgbClr val="4FBCFF"/>
                </a:solidFill>
              </c:spPr>
            </c:marker>
            <c:bubble3D val="0"/>
            <c:extLst>
              <c:ext xmlns:c16="http://schemas.microsoft.com/office/drawing/2014/chart" uri="{C3380CC4-5D6E-409C-BE32-E72D297353CC}">
                <c16:uniqueId val="{00000006-E93D-44A7-A1A4-5B4E033DC7A9}"/>
              </c:ext>
            </c:extLst>
          </c:dPt>
          <c:dPt>
            <c:idx val="357"/>
            <c:marker>
              <c:symbol val="circle"/>
              <c:size val="5"/>
              <c:spPr>
                <a:solidFill>
                  <a:srgbClr val="4FBCFF"/>
                </a:solidFill>
              </c:spPr>
            </c:marker>
            <c:bubble3D val="0"/>
            <c:extLst>
              <c:ext xmlns:c16="http://schemas.microsoft.com/office/drawing/2014/chart" uri="{C3380CC4-5D6E-409C-BE32-E72D297353CC}">
                <c16:uniqueId val="{00000007-E93D-44A7-A1A4-5B4E033DC7A9}"/>
              </c:ext>
            </c:extLst>
          </c:dPt>
          <c:dPt>
            <c:idx val="359"/>
            <c:marker>
              <c:symbol val="circle"/>
              <c:size val="5"/>
              <c:spPr>
                <a:solidFill>
                  <a:srgbClr val="4FBCFF"/>
                </a:solidFill>
              </c:spPr>
            </c:marker>
            <c:bubble3D val="0"/>
            <c:extLst>
              <c:ext xmlns:c16="http://schemas.microsoft.com/office/drawing/2014/chart" uri="{C3380CC4-5D6E-409C-BE32-E72D297353CC}">
                <c16:uniqueId val="{00000008-E93D-44A7-A1A4-5B4E033DC7A9}"/>
              </c:ext>
            </c:extLst>
          </c:dPt>
          <c:dPt>
            <c:idx val="492"/>
            <c:marker>
              <c:symbol val="circle"/>
              <c:size val="5"/>
              <c:spPr>
                <a:solidFill>
                  <a:srgbClr val="4FBCFF"/>
                </a:solidFill>
              </c:spPr>
            </c:marker>
            <c:bubble3D val="0"/>
            <c:extLst>
              <c:ext xmlns:c16="http://schemas.microsoft.com/office/drawing/2014/chart" uri="{C3380CC4-5D6E-409C-BE32-E72D297353CC}">
                <c16:uniqueId val="{00000009-E93D-44A7-A1A4-5B4E033DC7A9}"/>
              </c:ext>
            </c:extLst>
          </c:dPt>
          <c:dPt>
            <c:idx val="538"/>
            <c:marker>
              <c:symbol val="circle"/>
              <c:size val="5"/>
              <c:spPr>
                <a:solidFill>
                  <a:srgbClr val="4FBCFF"/>
                </a:solidFill>
              </c:spPr>
            </c:marker>
            <c:bubble3D val="0"/>
            <c:extLst>
              <c:ext xmlns:c16="http://schemas.microsoft.com/office/drawing/2014/chart" uri="{C3380CC4-5D6E-409C-BE32-E72D297353CC}">
                <c16:uniqueId val="{0000000A-E93D-44A7-A1A4-5B4E033DC7A9}"/>
              </c:ext>
            </c:extLst>
          </c:dPt>
          <c:dPt>
            <c:idx val="540"/>
            <c:marker>
              <c:symbol val="circle"/>
              <c:size val="5"/>
              <c:spPr>
                <a:solidFill>
                  <a:srgbClr val="4FBCFF"/>
                </a:solidFill>
              </c:spPr>
            </c:marker>
            <c:bubble3D val="0"/>
            <c:extLst>
              <c:ext xmlns:c16="http://schemas.microsoft.com/office/drawing/2014/chart" uri="{C3380CC4-5D6E-409C-BE32-E72D297353CC}">
                <c16:uniqueId val="{0000000B-E93D-44A7-A1A4-5B4E033DC7A9}"/>
              </c:ext>
            </c:extLst>
          </c:dPt>
          <c:dPt>
            <c:idx val="543"/>
            <c:marker>
              <c:symbol val="circle"/>
              <c:size val="5"/>
              <c:spPr>
                <a:solidFill>
                  <a:srgbClr val="4FBCFF"/>
                </a:solidFill>
              </c:spPr>
            </c:marker>
            <c:bubble3D val="0"/>
            <c:extLst>
              <c:ext xmlns:c16="http://schemas.microsoft.com/office/drawing/2014/chart" uri="{C3380CC4-5D6E-409C-BE32-E72D297353CC}">
                <c16:uniqueId val="{0000000C-E93D-44A7-A1A4-5B4E033DC7A9}"/>
              </c:ext>
            </c:extLst>
          </c:dPt>
          <c:dPt>
            <c:idx val="568"/>
            <c:marker>
              <c:symbol val="circle"/>
              <c:size val="5"/>
              <c:spPr>
                <a:solidFill>
                  <a:srgbClr val="4FBCFF"/>
                </a:solidFill>
              </c:spPr>
            </c:marker>
            <c:bubble3D val="0"/>
            <c:extLst>
              <c:ext xmlns:c16="http://schemas.microsoft.com/office/drawing/2014/chart" uri="{C3380CC4-5D6E-409C-BE32-E72D297353CC}">
                <c16:uniqueId val="{0000000D-E93D-44A7-A1A4-5B4E033DC7A9}"/>
              </c:ext>
            </c:extLst>
          </c:dPt>
          <c:dPt>
            <c:idx val="570"/>
            <c:marker>
              <c:symbol val="circle"/>
              <c:size val="5"/>
              <c:spPr>
                <a:solidFill>
                  <a:srgbClr val="4FBCFF"/>
                </a:solidFill>
              </c:spPr>
            </c:marker>
            <c:bubble3D val="0"/>
            <c:extLst>
              <c:ext xmlns:c16="http://schemas.microsoft.com/office/drawing/2014/chart" uri="{C3380CC4-5D6E-409C-BE32-E72D297353CC}">
                <c16:uniqueId val="{0000000E-E93D-44A7-A1A4-5B4E033DC7A9}"/>
              </c:ext>
            </c:extLst>
          </c:dPt>
          <c:dPt>
            <c:idx val="619"/>
            <c:marker>
              <c:symbol val="circle"/>
              <c:size val="5"/>
              <c:spPr>
                <a:solidFill>
                  <a:srgbClr val="4FBCFF"/>
                </a:solidFill>
              </c:spPr>
            </c:marker>
            <c:bubble3D val="0"/>
            <c:extLst>
              <c:ext xmlns:c16="http://schemas.microsoft.com/office/drawing/2014/chart" uri="{C3380CC4-5D6E-409C-BE32-E72D297353CC}">
                <c16:uniqueId val="{0000000F-E93D-44A7-A1A4-5B4E033DC7A9}"/>
              </c:ext>
            </c:extLst>
          </c:dPt>
          <c:dPt>
            <c:idx val="621"/>
            <c:marker>
              <c:symbol val="circle"/>
              <c:size val="5"/>
              <c:spPr>
                <a:solidFill>
                  <a:srgbClr val="4FBCFF"/>
                </a:solidFill>
              </c:spPr>
            </c:marker>
            <c:bubble3D val="0"/>
            <c:extLst>
              <c:ext xmlns:c16="http://schemas.microsoft.com/office/drawing/2014/chart" uri="{C3380CC4-5D6E-409C-BE32-E72D297353CC}">
                <c16:uniqueId val="{00000010-E93D-44A7-A1A4-5B4E033DC7A9}"/>
              </c:ext>
            </c:extLst>
          </c:dPt>
          <c:dPt>
            <c:idx val="630"/>
            <c:marker>
              <c:symbol val="circle"/>
              <c:size val="5"/>
              <c:spPr>
                <a:solidFill>
                  <a:srgbClr val="4FBCFF"/>
                </a:solidFill>
              </c:spPr>
            </c:marker>
            <c:bubble3D val="0"/>
            <c:extLst>
              <c:ext xmlns:c16="http://schemas.microsoft.com/office/drawing/2014/chart" uri="{C3380CC4-5D6E-409C-BE32-E72D297353CC}">
                <c16:uniqueId val="{00000011-E93D-44A7-A1A4-5B4E033DC7A9}"/>
              </c:ext>
            </c:extLst>
          </c:dPt>
          <c:dPt>
            <c:idx val="660"/>
            <c:marker>
              <c:symbol val="circle"/>
              <c:size val="5"/>
              <c:spPr>
                <a:solidFill>
                  <a:srgbClr val="4FBCFF"/>
                </a:solidFill>
              </c:spPr>
            </c:marker>
            <c:bubble3D val="0"/>
            <c:extLst>
              <c:ext xmlns:c16="http://schemas.microsoft.com/office/drawing/2014/chart" uri="{C3380CC4-5D6E-409C-BE32-E72D297353CC}">
                <c16:uniqueId val="{00000012-E93D-44A7-A1A4-5B4E033DC7A9}"/>
              </c:ext>
            </c:extLst>
          </c:dPt>
          <c:dPt>
            <c:idx val="893"/>
            <c:marker>
              <c:symbol val="circle"/>
              <c:size val="5"/>
              <c:spPr>
                <a:solidFill>
                  <a:srgbClr val="4FBCFF"/>
                </a:solidFill>
              </c:spPr>
            </c:marker>
            <c:bubble3D val="0"/>
            <c:extLst>
              <c:ext xmlns:c16="http://schemas.microsoft.com/office/drawing/2014/chart" uri="{C3380CC4-5D6E-409C-BE32-E72D297353CC}">
                <c16:uniqueId val="{00000013-E93D-44A7-A1A4-5B4E033DC7A9}"/>
              </c:ext>
            </c:extLst>
          </c:dPt>
          <c:dPt>
            <c:idx val="895"/>
            <c:marker>
              <c:symbol val="circle"/>
              <c:size val="5"/>
              <c:spPr>
                <a:solidFill>
                  <a:srgbClr val="4FBCFF"/>
                </a:solidFill>
              </c:spPr>
            </c:marker>
            <c:bubble3D val="0"/>
            <c:extLst>
              <c:ext xmlns:c16="http://schemas.microsoft.com/office/drawing/2014/chart" uri="{C3380CC4-5D6E-409C-BE32-E72D297353CC}">
                <c16:uniqueId val="{00000014-E93D-44A7-A1A4-5B4E033DC7A9}"/>
              </c:ext>
            </c:extLst>
          </c:dPt>
          <c:dPt>
            <c:idx val="950"/>
            <c:marker>
              <c:symbol val="circle"/>
              <c:size val="5"/>
              <c:spPr>
                <a:solidFill>
                  <a:srgbClr val="4FBCFF"/>
                </a:solidFill>
              </c:spPr>
            </c:marker>
            <c:bubble3D val="0"/>
            <c:extLst>
              <c:ext xmlns:c16="http://schemas.microsoft.com/office/drawing/2014/chart" uri="{C3380CC4-5D6E-409C-BE32-E72D297353CC}">
                <c16:uniqueId val="{00000015-E93D-44A7-A1A4-5B4E033DC7A9}"/>
              </c:ext>
            </c:extLst>
          </c:dPt>
          <c:dPt>
            <c:idx val="952"/>
            <c:marker>
              <c:symbol val="circle"/>
              <c:size val="5"/>
              <c:spPr>
                <a:solidFill>
                  <a:srgbClr val="4FBCFF"/>
                </a:solidFill>
              </c:spPr>
            </c:marker>
            <c:bubble3D val="0"/>
            <c:extLst>
              <c:ext xmlns:c16="http://schemas.microsoft.com/office/drawing/2014/chart" uri="{C3380CC4-5D6E-409C-BE32-E72D297353CC}">
                <c16:uniqueId val="{00000016-E93D-44A7-A1A4-5B4E033DC7A9}"/>
              </c:ext>
            </c:extLst>
          </c:dPt>
          <c:dPt>
            <c:idx val="1046"/>
            <c:marker>
              <c:symbol val="circle"/>
              <c:size val="5"/>
              <c:spPr>
                <a:solidFill>
                  <a:srgbClr val="4FBCFF"/>
                </a:solidFill>
              </c:spPr>
            </c:marker>
            <c:bubble3D val="0"/>
            <c:extLst>
              <c:ext xmlns:c16="http://schemas.microsoft.com/office/drawing/2014/chart" uri="{C3380CC4-5D6E-409C-BE32-E72D297353CC}">
                <c16:uniqueId val="{00000017-E93D-44A7-A1A4-5B4E033DC7A9}"/>
              </c:ext>
            </c:extLst>
          </c:dPt>
          <c:dPt>
            <c:idx val="1060"/>
            <c:marker>
              <c:symbol val="circle"/>
              <c:size val="5"/>
              <c:spPr>
                <a:solidFill>
                  <a:srgbClr val="4FBCFF"/>
                </a:solidFill>
              </c:spPr>
            </c:marker>
            <c:bubble3D val="0"/>
            <c:extLst>
              <c:ext xmlns:c16="http://schemas.microsoft.com/office/drawing/2014/chart" uri="{C3380CC4-5D6E-409C-BE32-E72D297353CC}">
                <c16:uniqueId val="{00000018-E93D-44A7-A1A4-5B4E033DC7A9}"/>
              </c:ext>
            </c:extLst>
          </c:dPt>
          <c:dPt>
            <c:idx val="1061"/>
            <c:marker>
              <c:symbol val="circle"/>
              <c:size val="5"/>
              <c:spPr>
                <a:solidFill>
                  <a:srgbClr val="4FBCFF"/>
                </a:solidFill>
              </c:spPr>
            </c:marker>
            <c:bubble3D val="0"/>
            <c:extLst>
              <c:ext xmlns:c16="http://schemas.microsoft.com/office/drawing/2014/chart" uri="{C3380CC4-5D6E-409C-BE32-E72D297353CC}">
                <c16:uniqueId val="{00000019-E93D-44A7-A1A4-5B4E033DC7A9}"/>
              </c:ext>
            </c:extLst>
          </c:dPt>
          <c:dPt>
            <c:idx val="1063"/>
            <c:marker>
              <c:symbol val="circle"/>
              <c:size val="5"/>
              <c:spPr>
                <a:solidFill>
                  <a:srgbClr val="4FBCFF"/>
                </a:solidFill>
              </c:spPr>
            </c:marker>
            <c:bubble3D val="0"/>
            <c:extLst>
              <c:ext xmlns:c16="http://schemas.microsoft.com/office/drawing/2014/chart" uri="{C3380CC4-5D6E-409C-BE32-E72D297353CC}">
                <c16:uniqueId val="{0000001A-E93D-44A7-A1A4-5B4E033DC7A9}"/>
              </c:ext>
            </c:extLst>
          </c:dPt>
          <c:dPt>
            <c:idx val="1120"/>
            <c:bubble3D val="0"/>
            <c:extLst>
              <c:ext xmlns:c16="http://schemas.microsoft.com/office/drawing/2014/chart" uri="{C3380CC4-5D6E-409C-BE32-E72D297353CC}">
                <c16:uniqueId val="{0000001B-E93D-44A7-A1A4-5B4E033DC7A9}"/>
              </c:ext>
            </c:extLst>
          </c:dPt>
          <c:dPt>
            <c:idx val="1205"/>
            <c:marker>
              <c:symbol val="circle"/>
              <c:size val="5"/>
              <c:spPr>
                <a:solidFill>
                  <a:srgbClr val="009DFE"/>
                </a:solidFill>
              </c:spPr>
            </c:marker>
            <c:bubble3D val="0"/>
            <c:extLst>
              <c:ext xmlns:c16="http://schemas.microsoft.com/office/drawing/2014/chart" uri="{C3380CC4-5D6E-409C-BE32-E72D297353CC}">
                <c16:uniqueId val="{0000001C-E93D-44A7-A1A4-5B4E033DC7A9}"/>
              </c:ext>
            </c:extLst>
          </c:dPt>
          <c:dPt>
            <c:idx val="1218"/>
            <c:marker>
              <c:symbol val="circle"/>
              <c:size val="5"/>
              <c:spPr>
                <a:solidFill>
                  <a:srgbClr val="4FBCFF"/>
                </a:solidFill>
              </c:spPr>
            </c:marker>
            <c:bubble3D val="0"/>
            <c:extLst>
              <c:ext xmlns:c16="http://schemas.microsoft.com/office/drawing/2014/chart" uri="{C3380CC4-5D6E-409C-BE32-E72D297353CC}">
                <c16:uniqueId val="{0000001D-E93D-44A7-A1A4-5B4E033DC7A9}"/>
              </c:ext>
            </c:extLst>
          </c:dPt>
          <c:dPt>
            <c:idx val="1220"/>
            <c:marker>
              <c:symbol val="circle"/>
              <c:size val="5"/>
              <c:spPr>
                <a:solidFill>
                  <a:srgbClr val="4FBCFF"/>
                </a:solidFill>
              </c:spPr>
            </c:marker>
            <c:bubble3D val="0"/>
            <c:extLst>
              <c:ext xmlns:c16="http://schemas.microsoft.com/office/drawing/2014/chart" uri="{C3380CC4-5D6E-409C-BE32-E72D297353CC}">
                <c16:uniqueId val="{0000001E-E93D-44A7-A1A4-5B4E033DC7A9}"/>
              </c:ext>
            </c:extLst>
          </c:dPt>
          <c:dPt>
            <c:idx val="1340"/>
            <c:marker>
              <c:symbol val="circle"/>
              <c:size val="5"/>
              <c:spPr>
                <a:solidFill>
                  <a:srgbClr val="4FBCFF"/>
                </a:solidFill>
              </c:spPr>
            </c:marker>
            <c:bubble3D val="0"/>
            <c:extLst>
              <c:ext xmlns:c16="http://schemas.microsoft.com/office/drawing/2014/chart" uri="{C3380CC4-5D6E-409C-BE32-E72D297353CC}">
                <c16:uniqueId val="{0000001F-E93D-44A7-A1A4-5B4E033DC7A9}"/>
              </c:ext>
            </c:extLst>
          </c:dPt>
          <c:dPt>
            <c:idx val="1374"/>
            <c:marker>
              <c:symbol val="circle"/>
              <c:size val="5"/>
              <c:spPr>
                <a:solidFill>
                  <a:srgbClr val="4FBCFF"/>
                </a:solidFill>
              </c:spPr>
            </c:marker>
            <c:bubble3D val="0"/>
            <c:extLst>
              <c:ext xmlns:c16="http://schemas.microsoft.com/office/drawing/2014/chart" uri="{C3380CC4-5D6E-409C-BE32-E72D297353CC}">
                <c16:uniqueId val="{00000020-E93D-44A7-A1A4-5B4E033DC7A9}"/>
              </c:ext>
            </c:extLst>
          </c:dPt>
          <c:dPt>
            <c:idx val="1452"/>
            <c:marker>
              <c:symbol val="circle"/>
              <c:size val="5"/>
              <c:spPr>
                <a:solidFill>
                  <a:srgbClr val="4FBCFF"/>
                </a:solidFill>
              </c:spPr>
            </c:marker>
            <c:bubble3D val="0"/>
            <c:extLst>
              <c:ext xmlns:c16="http://schemas.microsoft.com/office/drawing/2014/chart" uri="{C3380CC4-5D6E-409C-BE32-E72D297353CC}">
                <c16:uniqueId val="{00000021-E93D-44A7-A1A4-5B4E033DC7A9}"/>
              </c:ext>
            </c:extLst>
          </c:dPt>
          <c:dLbls>
            <c:dLbl>
              <c:idx val="203"/>
              <c:layout>
                <c:manualLayout>
                  <c:x val="-3.0888738245467642E-2"/>
                  <c:y val="3.6538267017619024E-2"/>
                </c:manualLayout>
              </c:layout>
              <c:tx>
                <c:rich>
                  <a:bodyPr/>
                  <a:lstStyle/>
                  <a:p>
                    <a:r>
                      <a:rPr lang="en-US"/>
                      <a:t>1</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93D-44A7-A1A4-5B4E033DC7A9}"/>
                </c:ext>
              </c:extLst>
            </c:dLbl>
            <c:dLbl>
              <c:idx val="205"/>
              <c:layout>
                <c:manualLayout>
                  <c:x val="-7.5862060383059511E-3"/>
                  <c:y val="-3.1410262751920603E-2"/>
                </c:manualLayout>
              </c:layout>
              <c:tx>
                <c:rich>
                  <a:bodyPr/>
                  <a:lstStyle/>
                  <a:p>
                    <a:r>
                      <a:rPr lang="en-US"/>
                      <a:t>2</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93D-44A7-A1A4-5B4E033DC7A9}"/>
                </c:ext>
              </c:extLst>
            </c:dLbl>
            <c:dLbl>
              <c:idx val="209"/>
              <c:spPr/>
              <c:txPr>
                <a:bodyPr/>
                <a:lstStyle/>
                <a:p>
                  <a:pPr marL="0" marR="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solidFill>
                      <a:latin typeface="Arial" pitchFamily="34" charset="0"/>
                      <a:ea typeface="+mn-ea"/>
                      <a:cs typeface="+mn-cs"/>
                    </a:defRPr>
                  </a:pPr>
                  <a:endParaRPr lang="de-DE"/>
                </a:p>
              </c:txPr>
              <c:dLblPos val="t"/>
              <c:showLegendKey val="0"/>
              <c:showVal val="0"/>
              <c:showCatName val="0"/>
              <c:showSerName val="0"/>
              <c:showPercent val="0"/>
              <c:showBubbleSize val="0"/>
              <c:extLst>
                <c:ext xmlns:c16="http://schemas.microsoft.com/office/drawing/2014/chart" uri="{C3380CC4-5D6E-409C-BE32-E72D297353CC}">
                  <c16:uniqueId val="{00000004-E93D-44A7-A1A4-5B4E033DC7A9}"/>
                </c:ext>
              </c:extLst>
            </c:dLbl>
            <c:dLbl>
              <c:idx val="323"/>
              <c:layout>
                <c:manualLayout>
                  <c:x val="-4.5009125514939768E-2"/>
                  <c:y val="2.5000005047446917E-2"/>
                </c:manualLayout>
              </c:layout>
              <c:tx>
                <c:rich>
                  <a:bodyPr/>
                  <a:lstStyle/>
                  <a:p>
                    <a:r>
                      <a:rPr lang="en-US"/>
                      <a:t>3</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93D-44A7-A1A4-5B4E033DC7A9}"/>
                </c:ext>
              </c:extLst>
            </c:dLbl>
            <c:dLbl>
              <c:idx val="329"/>
              <c:layout>
                <c:manualLayout>
                  <c:x val="-1.6206894718199076E-2"/>
                  <c:y val="4.1666675079078258E-2"/>
                </c:manualLayout>
              </c:layout>
              <c:tx>
                <c:rich>
                  <a:bodyPr/>
                  <a:lstStyle/>
                  <a:p>
                    <a:r>
                      <a:rPr lang="en-US"/>
                      <a:t>4</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93D-44A7-A1A4-5B4E033DC7A9}"/>
                </c:ext>
              </c:extLst>
            </c:dLbl>
            <c:dLbl>
              <c:idx val="357"/>
              <c:layout>
                <c:manualLayout>
                  <c:x val="-1.4770113271550223E-2"/>
                  <c:y val="4.9358984324446666E-2"/>
                </c:manualLayout>
              </c:layout>
              <c:tx>
                <c:rich>
                  <a:bodyPr/>
                  <a:lstStyle/>
                  <a:p>
                    <a:r>
                      <a:rPr lang="en-US"/>
                      <a:t>5</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93D-44A7-A1A4-5B4E033DC7A9}"/>
                </c:ext>
              </c:extLst>
            </c:dLbl>
            <c:dLbl>
              <c:idx val="359"/>
              <c:layout>
                <c:manualLayout>
                  <c:x val="-2.1392640489475239E-2"/>
                  <c:y val="-3.5256417374604762E-2"/>
                </c:manualLayout>
              </c:layout>
              <c:tx>
                <c:rich>
                  <a:bodyPr/>
                  <a:lstStyle/>
                  <a:p>
                    <a:r>
                      <a:rPr lang="en-US"/>
                      <a:t>6</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93D-44A7-A1A4-5B4E033DC7A9}"/>
                </c:ext>
              </c:extLst>
            </c:dLbl>
            <c:dLbl>
              <c:idx val="492"/>
              <c:tx>
                <c:rich>
                  <a:bodyPr/>
                  <a:lstStyle/>
                  <a:p>
                    <a:r>
                      <a:rPr lang="en-US"/>
                      <a:t>7</a:t>
                    </a:r>
                  </a:p>
                </c:rich>
              </c:tx>
              <c:dLblPos val="t"/>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93D-44A7-A1A4-5B4E033DC7A9}"/>
                </c:ext>
              </c:extLst>
            </c:dLbl>
            <c:dLbl>
              <c:idx val="538"/>
              <c:layout>
                <c:manualLayout>
                  <c:x val="-3.0013384088578333E-2"/>
                  <c:y val="-4.0384623538183631E-2"/>
                </c:manualLayout>
              </c:layout>
              <c:tx>
                <c:rich>
                  <a:bodyPr/>
                  <a:lstStyle/>
                  <a:p>
                    <a:r>
                      <a:rPr lang="en-US"/>
                      <a:t>8</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93D-44A7-A1A4-5B4E033DC7A9}"/>
                </c:ext>
              </c:extLst>
            </c:dLbl>
            <c:dLbl>
              <c:idx val="540"/>
              <c:layout>
                <c:manualLayout>
                  <c:x val="-2.7244442126853348E-2"/>
                  <c:y val="4.1666675079078355E-2"/>
                </c:manualLayout>
              </c:layout>
              <c:tx>
                <c:rich>
                  <a:bodyPr/>
                  <a:lstStyle/>
                  <a:p>
                    <a:r>
                      <a:rPr lang="en-US"/>
                      <a:t>9</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93D-44A7-A1A4-5B4E033DC7A9}"/>
                </c:ext>
              </c:extLst>
            </c:dLbl>
            <c:dLbl>
              <c:idx val="543"/>
              <c:layout>
                <c:manualLayout>
                  <c:x val="-1.3377483443708609E-2"/>
                  <c:y val="2.8846159670131166E-2"/>
                </c:manualLayout>
              </c:layout>
              <c:tx>
                <c:rich>
                  <a:bodyPr/>
                  <a:lstStyle/>
                  <a:p>
                    <a:r>
                      <a:rPr lang="en-US"/>
                      <a:t>10</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93D-44A7-A1A4-5B4E033DC7A9}"/>
                </c:ext>
              </c:extLst>
            </c:dLbl>
            <c:dLbl>
              <c:idx val="568"/>
              <c:tx>
                <c:rich>
                  <a:bodyPr/>
                  <a:lstStyle/>
                  <a:p>
                    <a:r>
                      <a:rPr lang="en-US"/>
                      <a:t>11</a:t>
                    </a:r>
                  </a:p>
                </c:rich>
              </c:tx>
              <c:dLblPos val="t"/>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93D-44A7-A1A4-5B4E033DC7A9}"/>
                </c:ext>
              </c:extLst>
            </c:dLbl>
            <c:dLbl>
              <c:idx val="570"/>
              <c:layout>
                <c:manualLayout>
                  <c:x val="-1.8764365693234038E-2"/>
                  <c:y val="3.6538468915499479E-2"/>
                </c:manualLayout>
              </c:layout>
              <c:tx>
                <c:rich>
                  <a:bodyPr/>
                  <a:lstStyle/>
                  <a:p>
                    <a:r>
                      <a:rPr lang="en-US"/>
                      <a:t>12</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93D-44A7-A1A4-5B4E033DC7A9}"/>
                </c:ext>
              </c:extLst>
            </c:dLbl>
            <c:dLbl>
              <c:idx val="619"/>
              <c:layout>
                <c:manualLayout>
                  <c:x val="-2.3074710033180602E-2"/>
                  <c:y val="-3.7820520456394197E-2"/>
                </c:manualLayout>
              </c:layout>
              <c:tx>
                <c:rich>
                  <a:bodyPr/>
                  <a:lstStyle/>
                  <a:p>
                    <a:r>
                      <a:rPr lang="en-US"/>
                      <a:t>13</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93D-44A7-A1A4-5B4E033DC7A9}"/>
                </c:ext>
              </c:extLst>
            </c:dLbl>
            <c:dLbl>
              <c:idx val="621"/>
              <c:layout>
                <c:manualLayout>
                  <c:x val="-2.08444143157602E-3"/>
                  <c:y val="-2.2435901965657576E-2"/>
                </c:manualLayout>
              </c:layout>
              <c:tx>
                <c:rich>
                  <a:bodyPr/>
                  <a:lstStyle/>
                  <a:p>
                    <a:r>
                      <a:rPr lang="en-US"/>
                      <a:t>14</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93D-44A7-A1A4-5B4E033DC7A9}"/>
                </c:ext>
              </c:extLst>
            </c:dLbl>
            <c:dLbl>
              <c:idx val="630"/>
              <c:tx>
                <c:rich>
                  <a:bodyPr/>
                  <a:lstStyle/>
                  <a:p>
                    <a:r>
                      <a:rPr lang="en-US"/>
                      <a:t>15</a:t>
                    </a:r>
                  </a:p>
                </c:rich>
              </c:tx>
              <c:dLblPos val="b"/>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93D-44A7-A1A4-5B4E033DC7A9}"/>
                </c:ext>
              </c:extLst>
            </c:dLbl>
            <c:dLbl>
              <c:idx val="660"/>
              <c:layout>
                <c:manualLayout>
                  <c:x val="-1.0328309085855105E-2"/>
                  <c:y val="-3.9166573625393421E-2"/>
                </c:manualLayout>
              </c:layout>
              <c:tx>
                <c:rich>
                  <a:bodyPr/>
                  <a:lstStyle/>
                  <a:p>
                    <a:r>
                      <a:rPr lang="en-US"/>
                      <a:t>16</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2-E93D-44A7-A1A4-5B4E033DC7A9}"/>
                </c:ext>
              </c:extLst>
            </c:dLbl>
            <c:dLbl>
              <c:idx val="893"/>
              <c:layout>
                <c:manualLayout>
                  <c:x val="-2.4511491479829454E-2"/>
                  <c:y val="-3.2692314292815321E-2"/>
                </c:manualLayout>
              </c:layout>
              <c:tx>
                <c:rich>
                  <a:bodyPr/>
                  <a:lstStyle/>
                  <a:p>
                    <a:r>
                      <a:rPr lang="en-US"/>
                      <a:t>17</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E93D-44A7-A1A4-5B4E033DC7A9}"/>
                </c:ext>
              </c:extLst>
            </c:dLbl>
            <c:dLbl>
              <c:idx val="895"/>
              <c:layout>
                <c:manualLayout>
                  <c:x val="-2.08444143157602E-3"/>
                  <c:y val="-3.2692314292815321E-2"/>
                </c:manualLayout>
              </c:layout>
              <c:tx>
                <c:rich>
                  <a:bodyPr/>
                  <a:lstStyle/>
                  <a:p>
                    <a:r>
                      <a:rPr lang="en-US"/>
                      <a:t>18</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E93D-44A7-A1A4-5B4E033DC7A9}"/>
                </c:ext>
              </c:extLst>
            </c:dLbl>
            <c:dLbl>
              <c:idx val="950"/>
              <c:layout>
                <c:manualLayout>
                  <c:x val="-2.8821835819776018E-2"/>
                  <c:y val="-2.7564108129236448E-2"/>
                </c:manualLayout>
              </c:layout>
              <c:tx>
                <c:rich>
                  <a:bodyPr/>
                  <a:lstStyle/>
                  <a:p>
                    <a:r>
                      <a:rPr lang="en-US"/>
                      <a:t>19</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E93D-44A7-A1A4-5B4E033DC7A9}"/>
                </c:ext>
              </c:extLst>
            </c:dLbl>
            <c:dLbl>
              <c:idx val="952"/>
              <c:layout>
                <c:manualLayout>
                  <c:x val="-3.5214058507587213E-3"/>
                  <c:y val="-3.2692516190695776E-2"/>
                </c:manualLayout>
              </c:layout>
              <c:tx>
                <c:rich>
                  <a:bodyPr/>
                  <a:lstStyle/>
                  <a:p>
                    <a:r>
                      <a:rPr lang="en-US"/>
                      <a:t>20</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E93D-44A7-A1A4-5B4E033DC7A9}"/>
                </c:ext>
              </c:extLst>
            </c:dLbl>
            <c:dLbl>
              <c:idx val="1046"/>
              <c:layout>
                <c:manualLayout>
                  <c:x val="-3.5339903704089966E-2"/>
                  <c:y val="2.8846159670131166E-2"/>
                </c:manualLayout>
              </c:layout>
              <c:tx>
                <c:rich>
                  <a:bodyPr/>
                  <a:lstStyle/>
                  <a:p>
                    <a:r>
                      <a:rPr lang="en-US"/>
                      <a:t>21</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E93D-44A7-A1A4-5B4E033DC7A9}"/>
                </c:ext>
              </c:extLst>
            </c:dLbl>
            <c:dLbl>
              <c:idx val="1060"/>
              <c:layout>
                <c:manualLayout>
                  <c:x val="-1.7470407258695312E-2"/>
                  <c:y val="2.1153850424762855E-2"/>
                </c:manualLayout>
              </c:layout>
              <c:tx>
                <c:rich>
                  <a:bodyPr/>
                  <a:lstStyle/>
                  <a:p>
                    <a:r>
                      <a:rPr lang="en-US"/>
                      <a:t>22</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E93D-44A7-A1A4-5B4E033DC7A9}"/>
                </c:ext>
              </c:extLst>
            </c:dLbl>
            <c:dLbl>
              <c:idx val="1061"/>
              <c:layout>
                <c:manualLayout>
                  <c:x val="-5.5192852549060508E-3"/>
                  <c:y val="-1.2179489638499826E-2"/>
                </c:manualLayout>
              </c:layout>
              <c:tx>
                <c:rich>
                  <a:bodyPr/>
                  <a:lstStyle/>
                  <a:p>
                    <a:r>
                      <a:rPr lang="en-US"/>
                      <a:t>23</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9-E93D-44A7-A1A4-5B4E033DC7A9}"/>
                </c:ext>
              </c:extLst>
            </c:dLbl>
            <c:dLbl>
              <c:idx val="1063"/>
              <c:delete val="1"/>
              <c:extLst>
                <c:ext xmlns:c15="http://schemas.microsoft.com/office/drawing/2012/chart" uri="{CE6537A1-D6FC-4f65-9D91-7224C49458BB}"/>
                <c:ext xmlns:c16="http://schemas.microsoft.com/office/drawing/2014/chart" uri="{C3380CC4-5D6E-409C-BE32-E72D297353CC}">
                  <c16:uniqueId val="{0000001A-E93D-44A7-A1A4-5B4E033DC7A9}"/>
                </c:ext>
              </c:extLst>
            </c:dLbl>
            <c:dLbl>
              <c:idx val="1205"/>
              <c:layout>
                <c:manualLayout>
                  <c:x val="-3.7660044150110372E-2"/>
                  <c:y val="-4.0384623538183728E-2"/>
                </c:manualLayout>
              </c:layout>
              <c:tx>
                <c:rich>
                  <a:bodyPr/>
                  <a:lstStyle/>
                  <a:p>
                    <a:r>
                      <a:rPr lang="en-US"/>
                      <a:t>24</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C-E93D-44A7-A1A4-5B4E033DC7A9}"/>
                </c:ext>
              </c:extLst>
            </c:dLbl>
            <c:dLbl>
              <c:idx val="1218"/>
              <c:layout>
                <c:manualLayout>
                  <c:x val="-1.6452173610748987E-2"/>
                  <c:y val="-3.7820520456394099E-2"/>
                </c:manualLayout>
              </c:layout>
              <c:tx>
                <c:rich>
                  <a:bodyPr/>
                  <a:lstStyle/>
                  <a:p>
                    <a:r>
                      <a:rPr lang="en-US"/>
                      <a:t>25</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E93D-44A7-A1A4-5B4E033DC7A9}"/>
                </c:ext>
              </c:extLst>
            </c:dLbl>
            <c:dLbl>
              <c:idx val="1220"/>
              <c:layout>
                <c:manualLayout>
                  <c:x val="9.7238010811562456E-3"/>
                  <c:y val="-2.7564108129236448E-2"/>
                </c:manualLayout>
              </c:layout>
              <c:tx>
                <c:rich>
                  <a:bodyPr/>
                  <a:lstStyle/>
                  <a:p>
                    <a:r>
                      <a:rPr lang="en-US"/>
                      <a:t>26</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E-E93D-44A7-A1A4-5B4E033DC7A9}"/>
                </c:ext>
              </c:extLst>
            </c:dLbl>
            <c:dLbl>
              <c:idx val="1340"/>
              <c:tx>
                <c:rich>
                  <a:bodyPr/>
                  <a:lstStyle/>
                  <a:p>
                    <a:r>
                      <a:rPr lang="en-US"/>
                      <a:t>27</a:t>
                    </a:r>
                  </a:p>
                </c:rich>
              </c:tx>
              <c:dLblPos val="t"/>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F-E93D-44A7-A1A4-5B4E033DC7A9}"/>
                </c:ext>
              </c:extLst>
            </c:dLbl>
            <c:dLbl>
              <c:idx val="1374"/>
              <c:layout>
                <c:manualLayout>
                  <c:x val="-2.578088578088578E-2"/>
                  <c:y val="-4.2500000000000003E-2"/>
                </c:manualLayout>
              </c:layout>
              <c:tx>
                <c:rich>
                  <a:bodyPr/>
                  <a:lstStyle/>
                  <a:p>
                    <a:r>
                      <a:rPr lang="en-US"/>
                      <a:t>28</a:t>
                    </a:r>
                  </a:p>
                </c:rich>
              </c:tx>
              <c:dLblPos val="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0-E93D-44A7-A1A4-5B4E033DC7A9}"/>
                </c:ext>
              </c:extLst>
            </c:dLbl>
            <c:dLbl>
              <c:idx val="1452"/>
              <c:tx>
                <c:rich>
                  <a:bodyPr/>
                  <a:lstStyle/>
                  <a:p>
                    <a:r>
                      <a:rPr lang="en-US"/>
                      <a:t>29</a:t>
                    </a:r>
                  </a:p>
                </c:rich>
              </c:tx>
              <c:dLblPos val="t"/>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1-E93D-44A7-A1A4-5B4E033DC7A9}"/>
                </c:ext>
              </c:extLst>
            </c:dLbl>
            <c:spPr>
              <a:noFill/>
              <a:ln>
                <a:noFill/>
              </a:ln>
              <a:effectLst/>
            </c:spPr>
            <c:dLblPos val="t"/>
            <c:showLegendKey val="0"/>
            <c:showVal val="0"/>
            <c:showCatName val="0"/>
            <c:showSerName val="0"/>
            <c:showPercent val="0"/>
            <c:showBubbleSize val="0"/>
            <c:extLst>
              <c:ext xmlns:c15="http://schemas.microsoft.com/office/drawing/2012/chart" uri="{CE6537A1-D6FC-4f65-9D91-7224C49458BB}">
                <c15:showLeaderLines val="0"/>
              </c:ext>
            </c:extLst>
          </c:dLbls>
          <c:cat>
            <c:numRef>
              <c:f>'6.7 Premiere Kurse'!$A$2:$A$1464</c:f>
              <c:numCache>
                <c:formatCode>m/d/yyyy</c:formatCode>
                <c:ptCount val="1463"/>
                <c:pt idx="0">
                  <c:v>38419</c:v>
                </c:pt>
                <c:pt idx="1">
                  <c:v>38420</c:v>
                </c:pt>
                <c:pt idx="2">
                  <c:v>38421</c:v>
                </c:pt>
                <c:pt idx="3">
                  <c:v>38422</c:v>
                </c:pt>
                <c:pt idx="4">
                  <c:v>38425</c:v>
                </c:pt>
                <c:pt idx="5">
                  <c:v>38426</c:v>
                </c:pt>
                <c:pt idx="6">
                  <c:v>38427</c:v>
                </c:pt>
                <c:pt idx="7">
                  <c:v>38428</c:v>
                </c:pt>
                <c:pt idx="8">
                  <c:v>38429</c:v>
                </c:pt>
                <c:pt idx="9">
                  <c:v>38432</c:v>
                </c:pt>
                <c:pt idx="10">
                  <c:v>38433</c:v>
                </c:pt>
                <c:pt idx="11">
                  <c:v>38434</c:v>
                </c:pt>
                <c:pt idx="12">
                  <c:v>38435</c:v>
                </c:pt>
                <c:pt idx="13">
                  <c:v>38440</c:v>
                </c:pt>
                <c:pt idx="14">
                  <c:v>38441</c:v>
                </c:pt>
                <c:pt idx="15">
                  <c:v>38442</c:v>
                </c:pt>
                <c:pt idx="16">
                  <c:v>38443</c:v>
                </c:pt>
                <c:pt idx="17">
                  <c:v>38446</c:v>
                </c:pt>
                <c:pt idx="18">
                  <c:v>38447</c:v>
                </c:pt>
                <c:pt idx="19">
                  <c:v>38448</c:v>
                </c:pt>
                <c:pt idx="20">
                  <c:v>38449</c:v>
                </c:pt>
                <c:pt idx="21">
                  <c:v>38450</c:v>
                </c:pt>
                <c:pt idx="22">
                  <c:v>38453</c:v>
                </c:pt>
                <c:pt idx="23">
                  <c:v>38454</c:v>
                </c:pt>
                <c:pt idx="24">
                  <c:v>38455</c:v>
                </c:pt>
                <c:pt idx="25">
                  <c:v>38456</c:v>
                </c:pt>
                <c:pt idx="26">
                  <c:v>38457</c:v>
                </c:pt>
                <c:pt idx="27">
                  <c:v>38460</c:v>
                </c:pt>
                <c:pt idx="28">
                  <c:v>38461</c:v>
                </c:pt>
                <c:pt idx="29">
                  <c:v>38462</c:v>
                </c:pt>
                <c:pt idx="30">
                  <c:v>38463</c:v>
                </c:pt>
                <c:pt idx="31">
                  <c:v>38464</c:v>
                </c:pt>
                <c:pt idx="32">
                  <c:v>38467</c:v>
                </c:pt>
                <c:pt idx="33">
                  <c:v>38468</c:v>
                </c:pt>
                <c:pt idx="34">
                  <c:v>38469</c:v>
                </c:pt>
                <c:pt idx="35">
                  <c:v>38470</c:v>
                </c:pt>
                <c:pt idx="36">
                  <c:v>38471</c:v>
                </c:pt>
                <c:pt idx="37">
                  <c:v>38474</c:v>
                </c:pt>
                <c:pt idx="38">
                  <c:v>38475</c:v>
                </c:pt>
                <c:pt idx="39">
                  <c:v>38476</c:v>
                </c:pt>
                <c:pt idx="40">
                  <c:v>38477</c:v>
                </c:pt>
                <c:pt idx="41">
                  <c:v>38478</c:v>
                </c:pt>
                <c:pt idx="42">
                  <c:v>38481</c:v>
                </c:pt>
                <c:pt idx="43">
                  <c:v>38482</c:v>
                </c:pt>
                <c:pt idx="44">
                  <c:v>38483</c:v>
                </c:pt>
                <c:pt idx="45">
                  <c:v>38484</c:v>
                </c:pt>
                <c:pt idx="46">
                  <c:v>38485</c:v>
                </c:pt>
                <c:pt idx="47">
                  <c:v>38488</c:v>
                </c:pt>
                <c:pt idx="48">
                  <c:v>38489</c:v>
                </c:pt>
                <c:pt idx="49">
                  <c:v>38490</c:v>
                </c:pt>
                <c:pt idx="50">
                  <c:v>38491</c:v>
                </c:pt>
                <c:pt idx="51">
                  <c:v>38492</c:v>
                </c:pt>
                <c:pt idx="52">
                  <c:v>38495</c:v>
                </c:pt>
                <c:pt idx="53">
                  <c:v>38496</c:v>
                </c:pt>
                <c:pt idx="54">
                  <c:v>38497</c:v>
                </c:pt>
                <c:pt idx="55">
                  <c:v>38498</c:v>
                </c:pt>
                <c:pt idx="56">
                  <c:v>38499</c:v>
                </c:pt>
                <c:pt idx="57">
                  <c:v>38502</c:v>
                </c:pt>
                <c:pt idx="58">
                  <c:v>38503</c:v>
                </c:pt>
                <c:pt idx="59">
                  <c:v>38505</c:v>
                </c:pt>
                <c:pt idx="60">
                  <c:v>38506</c:v>
                </c:pt>
                <c:pt idx="61">
                  <c:v>38509</c:v>
                </c:pt>
                <c:pt idx="62">
                  <c:v>38510</c:v>
                </c:pt>
                <c:pt idx="63">
                  <c:v>38511</c:v>
                </c:pt>
                <c:pt idx="64">
                  <c:v>38512</c:v>
                </c:pt>
                <c:pt idx="65">
                  <c:v>38516</c:v>
                </c:pt>
                <c:pt idx="66">
                  <c:v>38517</c:v>
                </c:pt>
                <c:pt idx="67">
                  <c:v>38518</c:v>
                </c:pt>
                <c:pt idx="68">
                  <c:v>38519</c:v>
                </c:pt>
                <c:pt idx="69">
                  <c:v>38520</c:v>
                </c:pt>
                <c:pt idx="70">
                  <c:v>38523</c:v>
                </c:pt>
                <c:pt idx="71">
                  <c:v>38524</c:v>
                </c:pt>
                <c:pt idx="72">
                  <c:v>38525</c:v>
                </c:pt>
                <c:pt idx="73">
                  <c:v>38526</c:v>
                </c:pt>
                <c:pt idx="74">
                  <c:v>38527</c:v>
                </c:pt>
                <c:pt idx="75">
                  <c:v>38530</c:v>
                </c:pt>
                <c:pt idx="76">
                  <c:v>38531</c:v>
                </c:pt>
                <c:pt idx="77">
                  <c:v>38532</c:v>
                </c:pt>
                <c:pt idx="78">
                  <c:v>38533</c:v>
                </c:pt>
                <c:pt idx="79">
                  <c:v>38534</c:v>
                </c:pt>
                <c:pt idx="80">
                  <c:v>38537</c:v>
                </c:pt>
                <c:pt idx="81">
                  <c:v>38538</c:v>
                </c:pt>
                <c:pt idx="82">
                  <c:v>38539</c:v>
                </c:pt>
                <c:pt idx="83">
                  <c:v>38540</c:v>
                </c:pt>
                <c:pt idx="84">
                  <c:v>38541</c:v>
                </c:pt>
                <c:pt idx="85">
                  <c:v>38544</c:v>
                </c:pt>
                <c:pt idx="86">
                  <c:v>38545</c:v>
                </c:pt>
                <c:pt idx="87">
                  <c:v>38546</c:v>
                </c:pt>
                <c:pt idx="88">
                  <c:v>38547</c:v>
                </c:pt>
                <c:pt idx="89">
                  <c:v>38548</c:v>
                </c:pt>
                <c:pt idx="90">
                  <c:v>38551</c:v>
                </c:pt>
                <c:pt idx="91">
                  <c:v>38552</c:v>
                </c:pt>
                <c:pt idx="92">
                  <c:v>38553</c:v>
                </c:pt>
                <c:pt idx="93">
                  <c:v>38554</c:v>
                </c:pt>
                <c:pt idx="94">
                  <c:v>38555</c:v>
                </c:pt>
                <c:pt idx="95">
                  <c:v>38558</c:v>
                </c:pt>
                <c:pt idx="96">
                  <c:v>38559</c:v>
                </c:pt>
                <c:pt idx="97">
                  <c:v>38560</c:v>
                </c:pt>
                <c:pt idx="98">
                  <c:v>38561</c:v>
                </c:pt>
                <c:pt idx="99">
                  <c:v>38562</c:v>
                </c:pt>
                <c:pt idx="100">
                  <c:v>38565</c:v>
                </c:pt>
                <c:pt idx="101">
                  <c:v>38566</c:v>
                </c:pt>
                <c:pt idx="102">
                  <c:v>38567</c:v>
                </c:pt>
                <c:pt idx="103">
                  <c:v>38568</c:v>
                </c:pt>
                <c:pt idx="104">
                  <c:v>38569</c:v>
                </c:pt>
                <c:pt idx="105">
                  <c:v>38572</c:v>
                </c:pt>
                <c:pt idx="106">
                  <c:v>38573</c:v>
                </c:pt>
                <c:pt idx="107">
                  <c:v>38574</c:v>
                </c:pt>
                <c:pt idx="108">
                  <c:v>38575</c:v>
                </c:pt>
                <c:pt idx="109">
                  <c:v>38576</c:v>
                </c:pt>
                <c:pt idx="110">
                  <c:v>38579</c:v>
                </c:pt>
                <c:pt idx="111">
                  <c:v>38580</c:v>
                </c:pt>
                <c:pt idx="112">
                  <c:v>38581</c:v>
                </c:pt>
                <c:pt idx="113">
                  <c:v>38582</c:v>
                </c:pt>
                <c:pt idx="114">
                  <c:v>38583</c:v>
                </c:pt>
                <c:pt idx="115">
                  <c:v>38586</c:v>
                </c:pt>
                <c:pt idx="116">
                  <c:v>38587</c:v>
                </c:pt>
                <c:pt idx="117">
                  <c:v>38588</c:v>
                </c:pt>
                <c:pt idx="118">
                  <c:v>38589</c:v>
                </c:pt>
                <c:pt idx="119">
                  <c:v>38590</c:v>
                </c:pt>
                <c:pt idx="120">
                  <c:v>38593</c:v>
                </c:pt>
                <c:pt idx="121">
                  <c:v>38594</c:v>
                </c:pt>
                <c:pt idx="122">
                  <c:v>38595</c:v>
                </c:pt>
                <c:pt idx="123">
                  <c:v>38596</c:v>
                </c:pt>
                <c:pt idx="124">
                  <c:v>38597</c:v>
                </c:pt>
                <c:pt idx="125">
                  <c:v>38600</c:v>
                </c:pt>
                <c:pt idx="126">
                  <c:v>38601</c:v>
                </c:pt>
                <c:pt idx="127">
                  <c:v>38602</c:v>
                </c:pt>
                <c:pt idx="128">
                  <c:v>38603</c:v>
                </c:pt>
                <c:pt idx="129">
                  <c:v>38604</c:v>
                </c:pt>
                <c:pt idx="130">
                  <c:v>38607</c:v>
                </c:pt>
                <c:pt idx="131">
                  <c:v>38608</c:v>
                </c:pt>
                <c:pt idx="132">
                  <c:v>38609</c:v>
                </c:pt>
                <c:pt idx="133">
                  <c:v>38610</c:v>
                </c:pt>
                <c:pt idx="134">
                  <c:v>38611</c:v>
                </c:pt>
                <c:pt idx="135">
                  <c:v>38614</c:v>
                </c:pt>
                <c:pt idx="136">
                  <c:v>38615</c:v>
                </c:pt>
                <c:pt idx="137">
                  <c:v>38616</c:v>
                </c:pt>
                <c:pt idx="138">
                  <c:v>38617</c:v>
                </c:pt>
                <c:pt idx="139">
                  <c:v>38618</c:v>
                </c:pt>
                <c:pt idx="140">
                  <c:v>38621</c:v>
                </c:pt>
                <c:pt idx="141">
                  <c:v>38622</c:v>
                </c:pt>
                <c:pt idx="142">
                  <c:v>38623</c:v>
                </c:pt>
                <c:pt idx="143">
                  <c:v>38624</c:v>
                </c:pt>
                <c:pt idx="144">
                  <c:v>38625</c:v>
                </c:pt>
                <c:pt idx="145">
                  <c:v>38628</c:v>
                </c:pt>
                <c:pt idx="146">
                  <c:v>38629</c:v>
                </c:pt>
                <c:pt idx="147">
                  <c:v>38630</c:v>
                </c:pt>
                <c:pt idx="148">
                  <c:v>38631</c:v>
                </c:pt>
                <c:pt idx="149">
                  <c:v>38632</c:v>
                </c:pt>
                <c:pt idx="150">
                  <c:v>38635</c:v>
                </c:pt>
                <c:pt idx="151">
                  <c:v>38636</c:v>
                </c:pt>
                <c:pt idx="152">
                  <c:v>38637</c:v>
                </c:pt>
                <c:pt idx="153">
                  <c:v>38638</c:v>
                </c:pt>
                <c:pt idx="154">
                  <c:v>38639</c:v>
                </c:pt>
                <c:pt idx="155">
                  <c:v>38642</c:v>
                </c:pt>
                <c:pt idx="156">
                  <c:v>38643</c:v>
                </c:pt>
                <c:pt idx="157">
                  <c:v>38644</c:v>
                </c:pt>
                <c:pt idx="158">
                  <c:v>38645</c:v>
                </c:pt>
                <c:pt idx="159">
                  <c:v>38646</c:v>
                </c:pt>
                <c:pt idx="160">
                  <c:v>38649</c:v>
                </c:pt>
                <c:pt idx="161">
                  <c:v>38650</c:v>
                </c:pt>
                <c:pt idx="162">
                  <c:v>38651</c:v>
                </c:pt>
                <c:pt idx="163">
                  <c:v>38652</c:v>
                </c:pt>
                <c:pt idx="164">
                  <c:v>38653</c:v>
                </c:pt>
                <c:pt idx="165">
                  <c:v>38656</c:v>
                </c:pt>
                <c:pt idx="166">
                  <c:v>38657</c:v>
                </c:pt>
                <c:pt idx="167">
                  <c:v>38658</c:v>
                </c:pt>
                <c:pt idx="168">
                  <c:v>38659</c:v>
                </c:pt>
                <c:pt idx="169">
                  <c:v>38660</c:v>
                </c:pt>
                <c:pt idx="170">
                  <c:v>38663</c:v>
                </c:pt>
                <c:pt idx="171">
                  <c:v>38664</c:v>
                </c:pt>
                <c:pt idx="172">
                  <c:v>38665</c:v>
                </c:pt>
                <c:pt idx="173">
                  <c:v>38666</c:v>
                </c:pt>
                <c:pt idx="174">
                  <c:v>38667</c:v>
                </c:pt>
                <c:pt idx="175">
                  <c:v>38670</c:v>
                </c:pt>
                <c:pt idx="176">
                  <c:v>38671</c:v>
                </c:pt>
                <c:pt idx="177">
                  <c:v>38672</c:v>
                </c:pt>
                <c:pt idx="178">
                  <c:v>38673</c:v>
                </c:pt>
                <c:pt idx="179">
                  <c:v>38674</c:v>
                </c:pt>
                <c:pt idx="180">
                  <c:v>38677</c:v>
                </c:pt>
                <c:pt idx="181">
                  <c:v>38678</c:v>
                </c:pt>
                <c:pt idx="182">
                  <c:v>38679</c:v>
                </c:pt>
                <c:pt idx="183">
                  <c:v>38680</c:v>
                </c:pt>
                <c:pt idx="184">
                  <c:v>38681</c:v>
                </c:pt>
                <c:pt idx="185">
                  <c:v>38684</c:v>
                </c:pt>
                <c:pt idx="186">
                  <c:v>38685</c:v>
                </c:pt>
                <c:pt idx="187">
                  <c:v>38686</c:v>
                </c:pt>
                <c:pt idx="188">
                  <c:v>38687</c:v>
                </c:pt>
                <c:pt idx="189">
                  <c:v>38688</c:v>
                </c:pt>
                <c:pt idx="190">
                  <c:v>38691</c:v>
                </c:pt>
                <c:pt idx="191">
                  <c:v>38692</c:v>
                </c:pt>
                <c:pt idx="192">
                  <c:v>38693</c:v>
                </c:pt>
                <c:pt idx="193">
                  <c:v>38694</c:v>
                </c:pt>
                <c:pt idx="194">
                  <c:v>38695</c:v>
                </c:pt>
                <c:pt idx="195">
                  <c:v>38698</c:v>
                </c:pt>
                <c:pt idx="196">
                  <c:v>38699</c:v>
                </c:pt>
                <c:pt idx="197">
                  <c:v>38700</c:v>
                </c:pt>
                <c:pt idx="198">
                  <c:v>38701</c:v>
                </c:pt>
                <c:pt idx="199">
                  <c:v>38702</c:v>
                </c:pt>
                <c:pt idx="200">
                  <c:v>38705</c:v>
                </c:pt>
                <c:pt idx="201">
                  <c:v>38706</c:v>
                </c:pt>
                <c:pt idx="202">
                  <c:v>38707</c:v>
                </c:pt>
                <c:pt idx="203">
                  <c:v>38708</c:v>
                </c:pt>
                <c:pt idx="204">
                  <c:v>38709</c:v>
                </c:pt>
                <c:pt idx="205">
                  <c:v>38713</c:v>
                </c:pt>
                <c:pt idx="206">
                  <c:v>38714</c:v>
                </c:pt>
                <c:pt idx="207">
                  <c:v>38715</c:v>
                </c:pt>
                <c:pt idx="208">
                  <c:v>38716</c:v>
                </c:pt>
                <c:pt idx="209">
                  <c:v>38719</c:v>
                </c:pt>
                <c:pt idx="210">
                  <c:v>38720</c:v>
                </c:pt>
                <c:pt idx="211">
                  <c:v>38721</c:v>
                </c:pt>
                <c:pt idx="212">
                  <c:v>38722</c:v>
                </c:pt>
                <c:pt idx="213">
                  <c:v>38723</c:v>
                </c:pt>
                <c:pt idx="214">
                  <c:v>38726</c:v>
                </c:pt>
                <c:pt idx="215">
                  <c:v>38727</c:v>
                </c:pt>
                <c:pt idx="216">
                  <c:v>38728</c:v>
                </c:pt>
                <c:pt idx="217">
                  <c:v>38729</c:v>
                </c:pt>
                <c:pt idx="218">
                  <c:v>38730</c:v>
                </c:pt>
                <c:pt idx="219">
                  <c:v>38733</c:v>
                </c:pt>
                <c:pt idx="220">
                  <c:v>38734</c:v>
                </c:pt>
                <c:pt idx="221">
                  <c:v>38735</c:v>
                </c:pt>
                <c:pt idx="222">
                  <c:v>38736</c:v>
                </c:pt>
                <c:pt idx="223">
                  <c:v>38737</c:v>
                </c:pt>
                <c:pt idx="224">
                  <c:v>38740</c:v>
                </c:pt>
                <c:pt idx="225">
                  <c:v>38741</c:v>
                </c:pt>
                <c:pt idx="226">
                  <c:v>38742</c:v>
                </c:pt>
                <c:pt idx="227">
                  <c:v>38743</c:v>
                </c:pt>
                <c:pt idx="228">
                  <c:v>38744</c:v>
                </c:pt>
                <c:pt idx="229">
                  <c:v>38747</c:v>
                </c:pt>
                <c:pt idx="230">
                  <c:v>38748</c:v>
                </c:pt>
                <c:pt idx="231">
                  <c:v>38749</c:v>
                </c:pt>
                <c:pt idx="232">
                  <c:v>38750</c:v>
                </c:pt>
                <c:pt idx="233">
                  <c:v>38751</c:v>
                </c:pt>
                <c:pt idx="234">
                  <c:v>38754</c:v>
                </c:pt>
                <c:pt idx="235">
                  <c:v>38755</c:v>
                </c:pt>
                <c:pt idx="236">
                  <c:v>38756</c:v>
                </c:pt>
                <c:pt idx="237">
                  <c:v>38757</c:v>
                </c:pt>
                <c:pt idx="238">
                  <c:v>38758</c:v>
                </c:pt>
                <c:pt idx="239">
                  <c:v>38761</c:v>
                </c:pt>
                <c:pt idx="240">
                  <c:v>38762</c:v>
                </c:pt>
                <c:pt idx="241">
                  <c:v>38763</c:v>
                </c:pt>
                <c:pt idx="242">
                  <c:v>38764</c:v>
                </c:pt>
                <c:pt idx="243">
                  <c:v>38765</c:v>
                </c:pt>
                <c:pt idx="244">
                  <c:v>38768</c:v>
                </c:pt>
                <c:pt idx="245">
                  <c:v>38769</c:v>
                </c:pt>
                <c:pt idx="246">
                  <c:v>38770</c:v>
                </c:pt>
                <c:pt idx="247">
                  <c:v>38771</c:v>
                </c:pt>
                <c:pt idx="248">
                  <c:v>38772</c:v>
                </c:pt>
                <c:pt idx="249">
                  <c:v>38775</c:v>
                </c:pt>
                <c:pt idx="250">
                  <c:v>38776</c:v>
                </c:pt>
                <c:pt idx="251">
                  <c:v>38777</c:v>
                </c:pt>
                <c:pt idx="252">
                  <c:v>38778</c:v>
                </c:pt>
                <c:pt idx="253">
                  <c:v>38779</c:v>
                </c:pt>
                <c:pt idx="254">
                  <c:v>38782</c:v>
                </c:pt>
                <c:pt idx="255">
                  <c:v>38783</c:v>
                </c:pt>
                <c:pt idx="256">
                  <c:v>38784</c:v>
                </c:pt>
                <c:pt idx="257">
                  <c:v>38785</c:v>
                </c:pt>
                <c:pt idx="258">
                  <c:v>38786</c:v>
                </c:pt>
                <c:pt idx="259">
                  <c:v>38789</c:v>
                </c:pt>
                <c:pt idx="260">
                  <c:v>38790</c:v>
                </c:pt>
                <c:pt idx="261">
                  <c:v>38791</c:v>
                </c:pt>
                <c:pt idx="262">
                  <c:v>38792</c:v>
                </c:pt>
                <c:pt idx="263">
                  <c:v>38793</c:v>
                </c:pt>
                <c:pt idx="264">
                  <c:v>38796</c:v>
                </c:pt>
                <c:pt idx="265">
                  <c:v>38797</c:v>
                </c:pt>
                <c:pt idx="266">
                  <c:v>38798</c:v>
                </c:pt>
                <c:pt idx="267">
                  <c:v>38799</c:v>
                </c:pt>
                <c:pt idx="268">
                  <c:v>38800</c:v>
                </c:pt>
                <c:pt idx="269">
                  <c:v>38803</c:v>
                </c:pt>
                <c:pt idx="270">
                  <c:v>38804</c:v>
                </c:pt>
                <c:pt idx="271">
                  <c:v>38805</c:v>
                </c:pt>
                <c:pt idx="272">
                  <c:v>38806</c:v>
                </c:pt>
                <c:pt idx="273">
                  <c:v>38807</c:v>
                </c:pt>
                <c:pt idx="274">
                  <c:v>38810</c:v>
                </c:pt>
                <c:pt idx="275">
                  <c:v>38811</c:v>
                </c:pt>
                <c:pt idx="276">
                  <c:v>38812</c:v>
                </c:pt>
                <c:pt idx="277">
                  <c:v>38813</c:v>
                </c:pt>
                <c:pt idx="278">
                  <c:v>38814</c:v>
                </c:pt>
                <c:pt idx="279">
                  <c:v>38817</c:v>
                </c:pt>
                <c:pt idx="280">
                  <c:v>38818</c:v>
                </c:pt>
                <c:pt idx="281">
                  <c:v>38819</c:v>
                </c:pt>
                <c:pt idx="282">
                  <c:v>38820</c:v>
                </c:pt>
                <c:pt idx="283">
                  <c:v>38825</c:v>
                </c:pt>
                <c:pt idx="284">
                  <c:v>38826</c:v>
                </c:pt>
                <c:pt idx="285">
                  <c:v>38827</c:v>
                </c:pt>
                <c:pt idx="286">
                  <c:v>38828</c:v>
                </c:pt>
                <c:pt idx="287">
                  <c:v>38831</c:v>
                </c:pt>
                <c:pt idx="288">
                  <c:v>38832</c:v>
                </c:pt>
                <c:pt idx="289">
                  <c:v>38833</c:v>
                </c:pt>
                <c:pt idx="290">
                  <c:v>38834</c:v>
                </c:pt>
                <c:pt idx="291">
                  <c:v>38835</c:v>
                </c:pt>
                <c:pt idx="292">
                  <c:v>38839</c:v>
                </c:pt>
                <c:pt idx="293">
                  <c:v>38840</c:v>
                </c:pt>
                <c:pt idx="294">
                  <c:v>38841</c:v>
                </c:pt>
                <c:pt idx="295">
                  <c:v>38842</c:v>
                </c:pt>
                <c:pt idx="296">
                  <c:v>38845</c:v>
                </c:pt>
                <c:pt idx="297">
                  <c:v>38846</c:v>
                </c:pt>
                <c:pt idx="298">
                  <c:v>38847</c:v>
                </c:pt>
                <c:pt idx="299">
                  <c:v>38848</c:v>
                </c:pt>
                <c:pt idx="300">
                  <c:v>38849</c:v>
                </c:pt>
                <c:pt idx="301">
                  <c:v>38852</c:v>
                </c:pt>
                <c:pt idx="302">
                  <c:v>38853</c:v>
                </c:pt>
                <c:pt idx="303">
                  <c:v>38854</c:v>
                </c:pt>
                <c:pt idx="304">
                  <c:v>38855</c:v>
                </c:pt>
                <c:pt idx="305">
                  <c:v>38856</c:v>
                </c:pt>
                <c:pt idx="306">
                  <c:v>38859</c:v>
                </c:pt>
                <c:pt idx="307">
                  <c:v>38860</c:v>
                </c:pt>
                <c:pt idx="308">
                  <c:v>38861</c:v>
                </c:pt>
                <c:pt idx="309">
                  <c:v>38862</c:v>
                </c:pt>
                <c:pt idx="310">
                  <c:v>38863</c:v>
                </c:pt>
                <c:pt idx="311">
                  <c:v>38866</c:v>
                </c:pt>
                <c:pt idx="312">
                  <c:v>38867</c:v>
                </c:pt>
                <c:pt idx="313">
                  <c:v>38868</c:v>
                </c:pt>
                <c:pt idx="314">
                  <c:v>38869</c:v>
                </c:pt>
                <c:pt idx="315">
                  <c:v>38870</c:v>
                </c:pt>
                <c:pt idx="316">
                  <c:v>38873</c:v>
                </c:pt>
                <c:pt idx="317">
                  <c:v>38874</c:v>
                </c:pt>
                <c:pt idx="318">
                  <c:v>38875</c:v>
                </c:pt>
                <c:pt idx="319">
                  <c:v>38876</c:v>
                </c:pt>
                <c:pt idx="320">
                  <c:v>38877</c:v>
                </c:pt>
                <c:pt idx="321">
                  <c:v>38880</c:v>
                </c:pt>
                <c:pt idx="322">
                  <c:v>38881</c:v>
                </c:pt>
                <c:pt idx="323">
                  <c:v>38882</c:v>
                </c:pt>
                <c:pt idx="324">
                  <c:v>38883</c:v>
                </c:pt>
                <c:pt idx="325">
                  <c:v>38884</c:v>
                </c:pt>
                <c:pt idx="326">
                  <c:v>38887</c:v>
                </c:pt>
                <c:pt idx="327">
                  <c:v>38888</c:v>
                </c:pt>
                <c:pt idx="328">
                  <c:v>38889</c:v>
                </c:pt>
                <c:pt idx="329">
                  <c:v>38890</c:v>
                </c:pt>
                <c:pt idx="330">
                  <c:v>38891</c:v>
                </c:pt>
                <c:pt idx="331">
                  <c:v>38894</c:v>
                </c:pt>
                <c:pt idx="332">
                  <c:v>38895</c:v>
                </c:pt>
                <c:pt idx="333">
                  <c:v>38896</c:v>
                </c:pt>
                <c:pt idx="334">
                  <c:v>38897</c:v>
                </c:pt>
                <c:pt idx="335">
                  <c:v>38898</c:v>
                </c:pt>
                <c:pt idx="336">
                  <c:v>38901</c:v>
                </c:pt>
                <c:pt idx="337">
                  <c:v>38902</c:v>
                </c:pt>
                <c:pt idx="338">
                  <c:v>38903</c:v>
                </c:pt>
                <c:pt idx="339">
                  <c:v>38904</c:v>
                </c:pt>
                <c:pt idx="340">
                  <c:v>38905</c:v>
                </c:pt>
                <c:pt idx="341">
                  <c:v>38908</c:v>
                </c:pt>
                <c:pt idx="342">
                  <c:v>38909</c:v>
                </c:pt>
                <c:pt idx="343">
                  <c:v>38910</c:v>
                </c:pt>
                <c:pt idx="344">
                  <c:v>38911</c:v>
                </c:pt>
                <c:pt idx="345">
                  <c:v>38912</c:v>
                </c:pt>
                <c:pt idx="346">
                  <c:v>38915</c:v>
                </c:pt>
                <c:pt idx="347">
                  <c:v>38916</c:v>
                </c:pt>
                <c:pt idx="348">
                  <c:v>38917</c:v>
                </c:pt>
                <c:pt idx="349">
                  <c:v>38918</c:v>
                </c:pt>
                <c:pt idx="350">
                  <c:v>38919</c:v>
                </c:pt>
                <c:pt idx="351">
                  <c:v>38922</c:v>
                </c:pt>
                <c:pt idx="352">
                  <c:v>38923</c:v>
                </c:pt>
                <c:pt idx="353">
                  <c:v>38924</c:v>
                </c:pt>
                <c:pt idx="354">
                  <c:v>38925</c:v>
                </c:pt>
                <c:pt idx="355">
                  <c:v>38926</c:v>
                </c:pt>
                <c:pt idx="356">
                  <c:v>38929</c:v>
                </c:pt>
                <c:pt idx="357">
                  <c:v>38930</c:v>
                </c:pt>
                <c:pt idx="358">
                  <c:v>38931</c:v>
                </c:pt>
                <c:pt idx="359">
                  <c:v>38932</c:v>
                </c:pt>
                <c:pt idx="360">
                  <c:v>38933</c:v>
                </c:pt>
                <c:pt idx="361">
                  <c:v>38936</c:v>
                </c:pt>
                <c:pt idx="362">
                  <c:v>38937</c:v>
                </c:pt>
                <c:pt idx="363">
                  <c:v>38938</c:v>
                </c:pt>
                <c:pt idx="364">
                  <c:v>38939</c:v>
                </c:pt>
                <c:pt idx="365">
                  <c:v>38940</c:v>
                </c:pt>
                <c:pt idx="366">
                  <c:v>38943</c:v>
                </c:pt>
                <c:pt idx="367">
                  <c:v>38944</c:v>
                </c:pt>
                <c:pt idx="368">
                  <c:v>38945</c:v>
                </c:pt>
                <c:pt idx="369">
                  <c:v>38946</c:v>
                </c:pt>
                <c:pt idx="370">
                  <c:v>38947</c:v>
                </c:pt>
                <c:pt idx="371">
                  <c:v>38950</c:v>
                </c:pt>
                <c:pt idx="372">
                  <c:v>38951</c:v>
                </c:pt>
                <c:pt idx="373">
                  <c:v>38952</c:v>
                </c:pt>
                <c:pt idx="374">
                  <c:v>38953</c:v>
                </c:pt>
                <c:pt idx="375">
                  <c:v>38954</c:v>
                </c:pt>
                <c:pt idx="376">
                  <c:v>38957</c:v>
                </c:pt>
                <c:pt idx="377">
                  <c:v>38958</c:v>
                </c:pt>
                <c:pt idx="378">
                  <c:v>38959</c:v>
                </c:pt>
                <c:pt idx="379">
                  <c:v>38960</c:v>
                </c:pt>
                <c:pt idx="380">
                  <c:v>38961</c:v>
                </c:pt>
                <c:pt idx="381">
                  <c:v>38964</c:v>
                </c:pt>
                <c:pt idx="382">
                  <c:v>38965</c:v>
                </c:pt>
                <c:pt idx="383">
                  <c:v>38966</c:v>
                </c:pt>
                <c:pt idx="384">
                  <c:v>38967</c:v>
                </c:pt>
                <c:pt idx="385">
                  <c:v>38968</c:v>
                </c:pt>
                <c:pt idx="386">
                  <c:v>38971</c:v>
                </c:pt>
                <c:pt idx="387">
                  <c:v>38972</c:v>
                </c:pt>
                <c:pt idx="388">
                  <c:v>38973</c:v>
                </c:pt>
                <c:pt idx="389">
                  <c:v>38974</c:v>
                </c:pt>
                <c:pt idx="390">
                  <c:v>38975</c:v>
                </c:pt>
                <c:pt idx="391">
                  <c:v>38978</c:v>
                </c:pt>
                <c:pt idx="392">
                  <c:v>38979</c:v>
                </c:pt>
                <c:pt idx="393">
                  <c:v>38980</c:v>
                </c:pt>
                <c:pt idx="394">
                  <c:v>38981</c:v>
                </c:pt>
                <c:pt idx="395">
                  <c:v>38982</c:v>
                </c:pt>
                <c:pt idx="396">
                  <c:v>38985</c:v>
                </c:pt>
                <c:pt idx="397">
                  <c:v>38986</c:v>
                </c:pt>
                <c:pt idx="398">
                  <c:v>38987</c:v>
                </c:pt>
                <c:pt idx="399">
                  <c:v>38988</c:v>
                </c:pt>
                <c:pt idx="400">
                  <c:v>38989</c:v>
                </c:pt>
                <c:pt idx="401">
                  <c:v>38992</c:v>
                </c:pt>
                <c:pt idx="402">
                  <c:v>38993</c:v>
                </c:pt>
                <c:pt idx="403">
                  <c:v>38994</c:v>
                </c:pt>
                <c:pt idx="404">
                  <c:v>38995</c:v>
                </c:pt>
                <c:pt idx="405">
                  <c:v>38996</c:v>
                </c:pt>
                <c:pt idx="406">
                  <c:v>38999</c:v>
                </c:pt>
                <c:pt idx="407">
                  <c:v>39000</c:v>
                </c:pt>
                <c:pt idx="408">
                  <c:v>39001</c:v>
                </c:pt>
                <c:pt idx="409">
                  <c:v>39002</c:v>
                </c:pt>
                <c:pt idx="410">
                  <c:v>39003</c:v>
                </c:pt>
                <c:pt idx="411">
                  <c:v>39006</c:v>
                </c:pt>
                <c:pt idx="412">
                  <c:v>39007</c:v>
                </c:pt>
                <c:pt idx="413">
                  <c:v>39008</c:v>
                </c:pt>
                <c:pt idx="414">
                  <c:v>39009</c:v>
                </c:pt>
                <c:pt idx="415">
                  <c:v>39010</c:v>
                </c:pt>
                <c:pt idx="416">
                  <c:v>39013</c:v>
                </c:pt>
                <c:pt idx="417">
                  <c:v>39014</c:v>
                </c:pt>
                <c:pt idx="418">
                  <c:v>39015</c:v>
                </c:pt>
                <c:pt idx="419">
                  <c:v>39016</c:v>
                </c:pt>
                <c:pt idx="420">
                  <c:v>39017</c:v>
                </c:pt>
                <c:pt idx="421">
                  <c:v>39020</c:v>
                </c:pt>
                <c:pt idx="422">
                  <c:v>39021</c:v>
                </c:pt>
                <c:pt idx="423">
                  <c:v>39022</c:v>
                </c:pt>
                <c:pt idx="424">
                  <c:v>39023</c:v>
                </c:pt>
                <c:pt idx="425">
                  <c:v>39024</c:v>
                </c:pt>
                <c:pt idx="426">
                  <c:v>39027</c:v>
                </c:pt>
                <c:pt idx="427">
                  <c:v>39028</c:v>
                </c:pt>
                <c:pt idx="428">
                  <c:v>39029</c:v>
                </c:pt>
                <c:pt idx="429">
                  <c:v>39030</c:v>
                </c:pt>
                <c:pt idx="430">
                  <c:v>39031</c:v>
                </c:pt>
                <c:pt idx="431">
                  <c:v>39034</c:v>
                </c:pt>
                <c:pt idx="432">
                  <c:v>39035</c:v>
                </c:pt>
                <c:pt idx="433">
                  <c:v>39036</c:v>
                </c:pt>
                <c:pt idx="434">
                  <c:v>39037</c:v>
                </c:pt>
                <c:pt idx="435">
                  <c:v>39038</c:v>
                </c:pt>
                <c:pt idx="436">
                  <c:v>39041</c:v>
                </c:pt>
                <c:pt idx="437">
                  <c:v>39042</c:v>
                </c:pt>
                <c:pt idx="438">
                  <c:v>39043</c:v>
                </c:pt>
                <c:pt idx="439">
                  <c:v>39044</c:v>
                </c:pt>
                <c:pt idx="440">
                  <c:v>39045</c:v>
                </c:pt>
                <c:pt idx="441">
                  <c:v>39048</c:v>
                </c:pt>
                <c:pt idx="442">
                  <c:v>39049</c:v>
                </c:pt>
                <c:pt idx="443">
                  <c:v>39050</c:v>
                </c:pt>
                <c:pt idx="444">
                  <c:v>39051</c:v>
                </c:pt>
                <c:pt idx="445">
                  <c:v>39052</c:v>
                </c:pt>
                <c:pt idx="446">
                  <c:v>39055</c:v>
                </c:pt>
                <c:pt idx="447">
                  <c:v>39056</c:v>
                </c:pt>
                <c:pt idx="448">
                  <c:v>39057</c:v>
                </c:pt>
                <c:pt idx="449">
                  <c:v>39058</c:v>
                </c:pt>
                <c:pt idx="450">
                  <c:v>39059</c:v>
                </c:pt>
                <c:pt idx="451">
                  <c:v>39062</c:v>
                </c:pt>
                <c:pt idx="452">
                  <c:v>39063</c:v>
                </c:pt>
                <c:pt idx="453">
                  <c:v>39064</c:v>
                </c:pt>
                <c:pt idx="454">
                  <c:v>39065</c:v>
                </c:pt>
                <c:pt idx="455">
                  <c:v>39066</c:v>
                </c:pt>
                <c:pt idx="456">
                  <c:v>39069</c:v>
                </c:pt>
                <c:pt idx="457">
                  <c:v>39070</c:v>
                </c:pt>
                <c:pt idx="458">
                  <c:v>39071</c:v>
                </c:pt>
                <c:pt idx="459">
                  <c:v>39072</c:v>
                </c:pt>
                <c:pt idx="460">
                  <c:v>39073</c:v>
                </c:pt>
                <c:pt idx="461">
                  <c:v>39078</c:v>
                </c:pt>
                <c:pt idx="462">
                  <c:v>39079</c:v>
                </c:pt>
                <c:pt idx="463">
                  <c:v>39080</c:v>
                </c:pt>
                <c:pt idx="464">
                  <c:v>39084</c:v>
                </c:pt>
                <c:pt idx="465">
                  <c:v>39085</c:v>
                </c:pt>
                <c:pt idx="466">
                  <c:v>39086</c:v>
                </c:pt>
                <c:pt idx="467">
                  <c:v>39087</c:v>
                </c:pt>
                <c:pt idx="468">
                  <c:v>39090</c:v>
                </c:pt>
                <c:pt idx="469">
                  <c:v>39091</c:v>
                </c:pt>
                <c:pt idx="470">
                  <c:v>39092</c:v>
                </c:pt>
                <c:pt idx="471">
                  <c:v>39093</c:v>
                </c:pt>
                <c:pt idx="472">
                  <c:v>39094</c:v>
                </c:pt>
                <c:pt idx="473">
                  <c:v>39097</c:v>
                </c:pt>
                <c:pt idx="474">
                  <c:v>39098</c:v>
                </c:pt>
                <c:pt idx="475">
                  <c:v>39099</c:v>
                </c:pt>
                <c:pt idx="476">
                  <c:v>39100</c:v>
                </c:pt>
                <c:pt idx="477">
                  <c:v>39101</c:v>
                </c:pt>
                <c:pt idx="478">
                  <c:v>39104</c:v>
                </c:pt>
                <c:pt idx="479">
                  <c:v>39105</c:v>
                </c:pt>
                <c:pt idx="480">
                  <c:v>39106</c:v>
                </c:pt>
                <c:pt idx="481">
                  <c:v>39107</c:v>
                </c:pt>
                <c:pt idx="482">
                  <c:v>39108</c:v>
                </c:pt>
                <c:pt idx="483">
                  <c:v>39111</c:v>
                </c:pt>
                <c:pt idx="484">
                  <c:v>39112</c:v>
                </c:pt>
                <c:pt idx="485">
                  <c:v>39113</c:v>
                </c:pt>
                <c:pt idx="486">
                  <c:v>39114</c:v>
                </c:pt>
                <c:pt idx="487">
                  <c:v>39115</c:v>
                </c:pt>
                <c:pt idx="488">
                  <c:v>39118</c:v>
                </c:pt>
                <c:pt idx="489">
                  <c:v>39119</c:v>
                </c:pt>
                <c:pt idx="490">
                  <c:v>39120</c:v>
                </c:pt>
                <c:pt idx="491">
                  <c:v>39121</c:v>
                </c:pt>
                <c:pt idx="492">
                  <c:v>39122</c:v>
                </c:pt>
                <c:pt idx="493">
                  <c:v>39125</c:v>
                </c:pt>
                <c:pt idx="494">
                  <c:v>39126</c:v>
                </c:pt>
                <c:pt idx="495">
                  <c:v>39127</c:v>
                </c:pt>
                <c:pt idx="496">
                  <c:v>39128</c:v>
                </c:pt>
                <c:pt idx="497">
                  <c:v>39129</c:v>
                </c:pt>
                <c:pt idx="498">
                  <c:v>39132</c:v>
                </c:pt>
                <c:pt idx="499">
                  <c:v>39133</c:v>
                </c:pt>
                <c:pt idx="500">
                  <c:v>39134</c:v>
                </c:pt>
                <c:pt idx="501">
                  <c:v>39135</c:v>
                </c:pt>
                <c:pt idx="502">
                  <c:v>39136</c:v>
                </c:pt>
                <c:pt idx="503">
                  <c:v>39139</c:v>
                </c:pt>
                <c:pt idx="504">
                  <c:v>39140</c:v>
                </c:pt>
                <c:pt idx="505">
                  <c:v>39141</c:v>
                </c:pt>
                <c:pt idx="506">
                  <c:v>39142</c:v>
                </c:pt>
                <c:pt idx="507">
                  <c:v>39143</c:v>
                </c:pt>
                <c:pt idx="508">
                  <c:v>39146</c:v>
                </c:pt>
                <c:pt idx="509">
                  <c:v>39147</c:v>
                </c:pt>
                <c:pt idx="510">
                  <c:v>39148</c:v>
                </c:pt>
                <c:pt idx="511">
                  <c:v>39149</c:v>
                </c:pt>
                <c:pt idx="512">
                  <c:v>39150</c:v>
                </c:pt>
                <c:pt idx="513">
                  <c:v>39153</c:v>
                </c:pt>
                <c:pt idx="514">
                  <c:v>39154</c:v>
                </c:pt>
                <c:pt idx="515">
                  <c:v>39155</c:v>
                </c:pt>
                <c:pt idx="516">
                  <c:v>39156</c:v>
                </c:pt>
                <c:pt idx="517">
                  <c:v>39157</c:v>
                </c:pt>
                <c:pt idx="518">
                  <c:v>39160</c:v>
                </c:pt>
                <c:pt idx="519">
                  <c:v>39161</c:v>
                </c:pt>
                <c:pt idx="520">
                  <c:v>39162</c:v>
                </c:pt>
                <c:pt idx="521">
                  <c:v>39163</c:v>
                </c:pt>
                <c:pt idx="522">
                  <c:v>39164</c:v>
                </c:pt>
                <c:pt idx="523">
                  <c:v>39167</c:v>
                </c:pt>
                <c:pt idx="524">
                  <c:v>39168</c:v>
                </c:pt>
                <c:pt idx="525">
                  <c:v>39169</c:v>
                </c:pt>
                <c:pt idx="526">
                  <c:v>39170</c:v>
                </c:pt>
                <c:pt idx="527">
                  <c:v>39171</c:v>
                </c:pt>
                <c:pt idx="528">
                  <c:v>39174</c:v>
                </c:pt>
                <c:pt idx="529">
                  <c:v>39175</c:v>
                </c:pt>
                <c:pt idx="530">
                  <c:v>39176</c:v>
                </c:pt>
                <c:pt idx="531">
                  <c:v>39177</c:v>
                </c:pt>
                <c:pt idx="532">
                  <c:v>39182</c:v>
                </c:pt>
                <c:pt idx="533">
                  <c:v>39183</c:v>
                </c:pt>
                <c:pt idx="534">
                  <c:v>39184</c:v>
                </c:pt>
                <c:pt idx="535">
                  <c:v>39185</c:v>
                </c:pt>
                <c:pt idx="536">
                  <c:v>39188</c:v>
                </c:pt>
                <c:pt idx="537">
                  <c:v>39189</c:v>
                </c:pt>
                <c:pt idx="538">
                  <c:v>39190</c:v>
                </c:pt>
                <c:pt idx="539">
                  <c:v>39191</c:v>
                </c:pt>
                <c:pt idx="540">
                  <c:v>39192</c:v>
                </c:pt>
                <c:pt idx="541">
                  <c:v>39195</c:v>
                </c:pt>
                <c:pt idx="542">
                  <c:v>39196</c:v>
                </c:pt>
                <c:pt idx="543">
                  <c:v>39197</c:v>
                </c:pt>
                <c:pt idx="544">
                  <c:v>39198</c:v>
                </c:pt>
                <c:pt idx="545">
                  <c:v>39199</c:v>
                </c:pt>
                <c:pt idx="546">
                  <c:v>39202</c:v>
                </c:pt>
                <c:pt idx="547">
                  <c:v>39204</c:v>
                </c:pt>
                <c:pt idx="548">
                  <c:v>39205</c:v>
                </c:pt>
                <c:pt idx="549">
                  <c:v>39206</c:v>
                </c:pt>
                <c:pt idx="550">
                  <c:v>39209</c:v>
                </c:pt>
                <c:pt idx="551">
                  <c:v>39210</c:v>
                </c:pt>
                <c:pt idx="552">
                  <c:v>39211</c:v>
                </c:pt>
                <c:pt idx="553">
                  <c:v>39212</c:v>
                </c:pt>
                <c:pt idx="554">
                  <c:v>39213</c:v>
                </c:pt>
                <c:pt idx="555">
                  <c:v>39216</c:v>
                </c:pt>
                <c:pt idx="556">
                  <c:v>39217</c:v>
                </c:pt>
                <c:pt idx="557">
                  <c:v>39218</c:v>
                </c:pt>
                <c:pt idx="558">
                  <c:v>39219</c:v>
                </c:pt>
                <c:pt idx="559">
                  <c:v>39220</c:v>
                </c:pt>
                <c:pt idx="560">
                  <c:v>39223</c:v>
                </c:pt>
                <c:pt idx="561">
                  <c:v>39224</c:v>
                </c:pt>
                <c:pt idx="562">
                  <c:v>39225</c:v>
                </c:pt>
                <c:pt idx="563">
                  <c:v>39226</c:v>
                </c:pt>
                <c:pt idx="564">
                  <c:v>39227</c:v>
                </c:pt>
                <c:pt idx="565">
                  <c:v>39231</c:v>
                </c:pt>
                <c:pt idx="566">
                  <c:v>39232</c:v>
                </c:pt>
                <c:pt idx="567">
                  <c:v>39233</c:v>
                </c:pt>
                <c:pt idx="568">
                  <c:v>39234</c:v>
                </c:pt>
                <c:pt idx="569">
                  <c:v>39237</c:v>
                </c:pt>
                <c:pt idx="570">
                  <c:v>39238</c:v>
                </c:pt>
                <c:pt idx="571">
                  <c:v>39239</c:v>
                </c:pt>
                <c:pt idx="572">
                  <c:v>39240</c:v>
                </c:pt>
                <c:pt idx="573">
                  <c:v>39241</c:v>
                </c:pt>
                <c:pt idx="574">
                  <c:v>39244</c:v>
                </c:pt>
                <c:pt idx="575">
                  <c:v>39245</c:v>
                </c:pt>
                <c:pt idx="576">
                  <c:v>39246</c:v>
                </c:pt>
                <c:pt idx="577">
                  <c:v>39247</c:v>
                </c:pt>
                <c:pt idx="578">
                  <c:v>39248</c:v>
                </c:pt>
                <c:pt idx="579">
                  <c:v>39251</c:v>
                </c:pt>
                <c:pt idx="580">
                  <c:v>39252</c:v>
                </c:pt>
                <c:pt idx="581">
                  <c:v>39253</c:v>
                </c:pt>
                <c:pt idx="582">
                  <c:v>39254</c:v>
                </c:pt>
                <c:pt idx="583">
                  <c:v>39255</c:v>
                </c:pt>
                <c:pt idx="584">
                  <c:v>39258</c:v>
                </c:pt>
                <c:pt idx="585">
                  <c:v>39259</c:v>
                </c:pt>
                <c:pt idx="586">
                  <c:v>39260</c:v>
                </c:pt>
                <c:pt idx="587">
                  <c:v>39261</c:v>
                </c:pt>
                <c:pt idx="588">
                  <c:v>39262</c:v>
                </c:pt>
                <c:pt idx="589">
                  <c:v>39265</c:v>
                </c:pt>
                <c:pt idx="590">
                  <c:v>39266</c:v>
                </c:pt>
                <c:pt idx="591">
                  <c:v>39267</c:v>
                </c:pt>
                <c:pt idx="592">
                  <c:v>39268</c:v>
                </c:pt>
                <c:pt idx="593">
                  <c:v>39269</c:v>
                </c:pt>
                <c:pt idx="594">
                  <c:v>39272</c:v>
                </c:pt>
                <c:pt idx="595">
                  <c:v>39273</c:v>
                </c:pt>
                <c:pt idx="596">
                  <c:v>39274</c:v>
                </c:pt>
                <c:pt idx="597">
                  <c:v>39275</c:v>
                </c:pt>
                <c:pt idx="598">
                  <c:v>39276</c:v>
                </c:pt>
                <c:pt idx="599">
                  <c:v>39279</c:v>
                </c:pt>
                <c:pt idx="600">
                  <c:v>39280</c:v>
                </c:pt>
                <c:pt idx="601">
                  <c:v>39281</c:v>
                </c:pt>
                <c:pt idx="602">
                  <c:v>39282</c:v>
                </c:pt>
                <c:pt idx="603">
                  <c:v>39283</c:v>
                </c:pt>
                <c:pt idx="604">
                  <c:v>39286</c:v>
                </c:pt>
                <c:pt idx="605">
                  <c:v>39287</c:v>
                </c:pt>
                <c:pt idx="606">
                  <c:v>39288</c:v>
                </c:pt>
                <c:pt idx="607">
                  <c:v>39289</c:v>
                </c:pt>
                <c:pt idx="608">
                  <c:v>39290</c:v>
                </c:pt>
                <c:pt idx="609">
                  <c:v>39293</c:v>
                </c:pt>
                <c:pt idx="610">
                  <c:v>39294</c:v>
                </c:pt>
                <c:pt idx="611">
                  <c:v>39295</c:v>
                </c:pt>
                <c:pt idx="612">
                  <c:v>39296</c:v>
                </c:pt>
                <c:pt idx="613">
                  <c:v>39297</c:v>
                </c:pt>
                <c:pt idx="614">
                  <c:v>39300</c:v>
                </c:pt>
                <c:pt idx="615">
                  <c:v>39301</c:v>
                </c:pt>
                <c:pt idx="616">
                  <c:v>39302</c:v>
                </c:pt>
                <c:pt idx="617">
                  <c:v>39303</c:v>
                </c:pt>
                <c:pt idx="618">
                  <c:v>39304</c:v>
                </c:pt>
                <c:pt idx="619">
                  <c:v>39307</c:v>
                </c:pt>
                <c:pt idx="620">
                  <c:v>39308</c:v>
                </c:pt>
                <c:pt idx="621">
                  <c:v>39309</c:v>
                </c:pt>
                <c:pt idx="622">
                  <c:v>39310</c:v>
                </c:pt>
                <c:pt idx="623">
                  <c:v>39311</c:v>
                </c:pt>
                <c:pt idx="624">
                  <c:v>39314</c:v>
                </c:pt>
                <c:pt idx="625">
                  <c:v>39315</c:v>
                </c:pt>
                <c:pt idx="626">
                  <c:v>39316</c:v>
                </c:pt>
                <c:pt idx="627">
                  <c:v>39317</c:v>
                </c:pt>
                <c:pt idx="628">
                  <c:v>39318</c:v>
                </c:pt>
                <c:pt idx="629">
                  <c:v>39321</c:v>
                </c:pt>
                <c:pt idx="630">
                  <c:v>39322</c:v>
                </c:pt>
                <c:pt idx="631">
                  <c:v>39323</c:v>
                </c:pt>
                <c:pt idx="632">
                  <c:v>39324</c:v>
                </c:pt>
                <c:pt idx="633">
                  <c:v>39325</c:v>
                </c:pt>
                <c:pt idx="634">
                  <c:v>39328</c:v>
                </c:pt>
                <c:pt idx="635">
                  <c:v>39329</c:v>
                </c:pt>
                <c:pt idx="636">
                  <c:v>39330</c:v>
                </c:pt>
                <c:pt idx="637">
                  <c:v>39331</c:v>
                </c:pt>
                <c:pt idx="638">
                  <c:v>39332</c:v>
                </c:pt>
                <c:pt idx="639">
                  <c:v>39335</c:v>
                </c:pt>
                <c:pt idx="640">
                  <c:v>39336</c:v>
                </c:pt>
                <c:pt idx="641">
                  <c:v>39337</c:v>
                </c:pt>
                <c:pt idx="642">
                  <c:v>39338</c:v>
                </c:pt>
                <c:pt idx="643">
                  <c:v>39339</c:v>
                </c:pt>
                <c:pt idx="644">
                  <c:v>39342</c:v>
                </c:pt>
                <c:pt idx="645">
                  <c:v>39343</c:v>
                </c:pt>
                <c:pt idx="646">
                  <c:v>39344</c:v>
                </c:pt>
                <c:pt idx="647">
                  <c:v>39345</c:v>
                </c:pt>
                <c:pt idx="648">
                  <c:v>39346</c:v>
                </c:pt>
                <c:pt idx="649">
                  <c:v>39349</c:v>
                </c:pt>
                <c:pt idx="650">
                  <c:v>39350</c:v>
                </c:pt>
                <c:pt idx="651">
                  <c:v>39351</c:v>
                </c:pt>
                <c:pt idx="652">
                  <c:v>39352</c:v>
                </c:pt>
                <c:pt idx="653">
                  <c:v>39353</c:v>
                </c:pt>
                <c:pt idx="654">
                  <c:v>39356</c:v>
                </c:pt>
                <c:pt idx="655">
                  <c:v>39357</c:v>
                </c:pt>
                <c:pt idx="656">
                  <c:v>39358</c:v>
                </c:pt>
                <c:pt idx="657">
                  <c:v>39359</c:v>
                </c:pt>
                <c:pt idx="658">
                  <c:v>39360</c:v>
                </c:pt>
                <c:pt idx="659">
                  <c:v>39363</c:v>
                </c:pt>
                <c:pt idx="660">
                  <c:v>39364</c:v>
                </c:pt>
                <c:pt idx="661">
                  <c:v>39365</c:v>
                </c:pt>
                <c:pt idx="662">
                  <c:v>39366</c:v>
                </c:pt>
                <c:pt idx="663">
                  <c:v>39367</c:v>
                </c:pt>
                <c:pt idx="664">
                  <c:v>39370</c:v>
                </c:pt>
                <c:pt idx="665">
                  <c:v>39371</c:v>
                </c:pt>
                <c:pt idx="666">
                  <c:v>39372</c:v>
                </c:pt>
                <c:pt idx="667">
                  <c:v>39373</c:v>
                </c:pt>
                <c:pt idx="668">
                  <c:v>39374</c:v>
                </c:pt>
                <c:pt idx="669">
                  <c:v>39377</c:v>
                </c:pt>
                <c:pt idx="670">
                  <c:v>39378</c:v>
                </c:pt>
                <c:pt idx="671">
                  <c:v>39379</c:v>
                </c:pt>
                <c:pt idx="672">
                  <c:v>39380</c:v>
                </c:pt>
                <c:pt idx="673">
                  <c:v>39381</c:v>
                </c:pt>
                <c:pt idx="674">
                  <c:v>39384</c:v>
                </c:pt>
                <c:pt idx="675">
                  <c:v>39385</c:v>
                </c:pt>
                <c:pt idx="676">
                  <c:v>39386</c:v>
                </c:pt>
                <c:pt idx="677">
                  <c:v>39387</c:v>
                </c:pt>
                <c:pt idx="678">
                  <c:v>39388</c:v>
                </c:pt>
                <c:pt idx="679">
                  <c:v>39391</c:v>
                </c:pt>
                <c:pt idx="680">
                  <c:v>39392</c:v>
                </c:pt>
                <c:pt idx="681">
                  <c:v>39393</c:v>
                </c:pt>
                <c:pt idx="682">
                  <c:v>39394</c:v>
                </c:pt>
                <c:pt idx="683">
                  <c:v>39395</c:v>
                </c:pt>
                <c:pt idx="684">
                  <c:v>39398</c:v>
                </c:pt>
                <c:pt idx="685">
                  <c:v>39399</c:v>
                </c:pt>
                <c:pt idx="686">
                  <c:v>39400</c:v>
                </c:pt>
                <c:pt idx="687">
                  <c:v>39401</c:v>
                </c:pt>
                <c:pt idx="688">
                  <c:v>39402</c:v>
                </c:pt>
                <c:pt idx="689">
                  <c:v>39405</c:v>
                </c:pt>
                <c:pt idx="690">
                  <c:v>39406</c:v>
                </c:pt>
                <c:pt idx="691">
                  <c:v>39407</c:v>
                </c:pt>
                <c:pt idx="692">
                  <c:v>39408</c:v>
                </c:pt>
                <c:pt idx="693">
                  <c:v>39409</c:v>
                </c:pt>
                <c:pt idx="694">
                  <c:v>39412</c:v>
                </c:pt>
                <c:pt idx="695">
                  <c:v>39413</c:v>
                </c:pt>
                <c:pt idx="696">
                  <c:v>39414</c:v>
                </c:pt>
                <c:pt idx="697">
                  <c:v>39415</c:v>
                </c:pt>
                <c:pt idx="698">
                  <c:v>39416</c:v>
                </c:pt>
                <c:pt idx="699">
                  <c:v>39419</c:v>
                </c:pt>
                <c:pt idx="700">
                  <c:v>39420</c:v>
                </c:pt>
                <c:pt idx="701">
                  <c:v>39421</c:v>
                </c:pt>
                <c:pt idx="702">
                  <c:v>39422</c:v>
                </c:pt>
                <c:pt idx="703">
                  <c:v>39423</c:v>
                </c:pt>
                <c:pt idx="704">
                  <c:v>39426</c:v>
                </c:pt>
                <c:pt idx="705">
                  <c:v>39427</c:v>
                </c:pt>
                <c:pt idx="706">
                  <c:v>39428</c:v>
                </c:pt>
                <c:pt idx="707">
                  <c:v>39429</c:v>
                </c:pt>
                <c:pt idx="708">
                  <c:v>39430</c:v>
                </c:pt>
                <c:pt idx="709">
                  <c:v>39433</c:v>
                </c:pt>
                <c:pt idx="710">
                  <c:v>39434</c:v>
                </c:pt>
                <c:pt idx="711">
                  <c:v>39435</c:v>
                </c:pt>
                <c:pt idx="712">
                  <c:v>39436</c:v>
                </c:pt>
                <c:pt idx="713">
                  <c:v>39437</c:v>
                </c:pt>
                <c:pt idx="714">
                  <c:v>39443</c:v>
                </c:pt>
                <c:pt idx="715">
                  <c:v>39444</c:v>
                </c:pt>
                <c:pt idx="716">
                  <c:v>39449</c:v>
                </c:pt>
                <c:pt idx="717">
                  <c:v>39450</c:v>
                </c:pt>
                <c:pt idx="718">
                  <c:v>39451</c:v>
                </c:pt>
                <c:pt idx="719">
                  <c:v>39454</c:v>
                </c:pt>
                <c:pt idx="720">
                  <c:v>39455</c:v>
                </c:pt>
                <c:pt idx="721">
                  <c:v>39456</c:v>
                </c:pt>
                <c:pt idx="722">
                  <c:v>39457</c:v>
                </c:pt>
                <c:pt idx="723">
                  <c:v>39458</c:v>
                </c:pt>
                <c:pt idx="724">
                  <c:v>39461</c:v>
                </c:pt>
                <c:pt idx="725">
                  <c:v>39462</c:v>
                </c:pt>
                <c:pt idx="726">
                  <c:v>39463</c:v>
                </c:pt>
                <c:pt idx="727">
                  <c:v>39464</c:v>
                </c:pt>
                <c:pt idx="728">
                  <c:v>39465</c:v>
                </c:pt>
                <c:pt idx="729">
                  <c:v>39468</c:v>
                </c:pt>
                <c:pt idx="730">
                  <c:v>39469</c:v>
                </c:pt>
                <c:pt idx="731">
                  <c:v>39470</c:v>
                </c:pt>
                <c:pt idx="732">
                  <c:v>39471</c:v>
                </c:pt>
                <c:pt idx="733">
                  <c:v>39472</c:v>
                </c:pt>
                <c:pt idx="734">
                  <c:v>39475</c:v>
                </c:pt>
                <c:pt idx="735">
                  <c:v>39476</c:v>
                </c:pt>
                <c:pt idx="736">
                  <c:v>39477</c:v>
                </c:pt>
                <c:pt idx="737">
                  <c:v>39478</c:v>
                </c:pt>
                <c:pt idx="738">
                  <c:v>39479</c:v>
                </c:pt>
                <c:pt idx="739">
                  <c:v>39482</c:v>
                </c:pt>
                <c:pt idx="740">
                  <c:v>39483</c:v>
                </c:pt>
                <c:pt idx="741">
                  <c:v>39484</c:v>
                </c:pt>
                <c:pt idx="742">
                  <c:v>39485</c:v>
                </c:pt>
                <c:pt idx="743">
                  <c:v>39486</c:v>
                </c:pt>
                <c:pt idx="744">
                  <c:v>39489</c:v>
                </c:pt>
                <c:pt idx="745">
                  <c:v>39490</c:v>
                </c:pt>
                <c:pt idx="746">
                  <c:v>39491</c:v>
                </c:pt>
                <c:pt idx="747">
                  <c:v>39492</c:v>
                </c:pt>
                <c:pt idx="748">
                  <c:v>39493</c:v>
                </c:pt>
                <c:pt idx="749">
                  <c:v>39496</c:v>
                </c:pt>
                <c:pt idx="750">
                  <c:v>39497</c:v>
                </c:pt>
                <c:pt idx="751">
                  <c:v>39498</c:v>
                </c:pt>
                <c:pt idx="752">
                  <c:v>39499</c:v>
                </c:pt>
                <c:pt idx="753">
                  <c:v>39500</c:v>
                </c:pt>
                <c:pt idx="754">
                  <c:v>39503</c:v>
                </c:pt>
                <c:pt idx="755">
                  <c:v>39504</c:v>
                </c:pt>
                <c:pt idx="756">
                  <c:v>39505</c:v>
                </c:pt>
                <c:pt idx="757">
                  <c:v>39506</c:v>
                </c:pt>
                <c:pt idx="758">
                  <c:v>39507</c:v>
                </c:pt>
                <c:pt idx="759">
                  <c:v>39510</c:v>
                </c:pt>
                <c:pt idx="760">
                  <c:v>39511</c:v>
                </c:pt>
                <c:pt idx="761">
                  <c:v>39512</c:v>
                </c:pt>
                <c:pt idx="762">
                  <c:v>39513</c:v>
                </c:pt>
                <c:pt idx="763">
                  <c:v>39514</c:v>
                </c:pt>
                <c:pt idx="764">
                  <c:v>39517</c:v>
                </c:pt>
                <c:pt idx="765">
                  <c:v>39518</c:v>
                </c:pt>
                <c:pt idx="766">
                  <c:v>39519</c:v>
                </c:pt>
                <c:pt idx="767">
                  <c:v>39520</c:v>
                </c:pt>
                <c:pt idx="768">
                  <c:v>39521</c:v>
                </c:pt>
                <c:pt idx="769">
                  <c:v>39524</c:v>
                </c:pt>
                <c:pt idx="770">
                  <c:v>39525</c:v>
                </c:pt>
                <c:pt idx="771">
                  <c:v>39526</c:v>
                </c:pt>
                <c:pt idx="772">
                  <c:v>39527</c:v>
                </c:pt>
                <c:pt idx="773">
                  <c:v>39532</c:v>
                </c:pt>
                <c:pt idx="774">
                  <c:v>39533</c:v>
                </c:pt>
                <c:pt idx="775">
                  <c:v>39534</c:v>
                </c:pt>
                <c:pt idx="776">
                  <c:v>39535</c:v>
                </c:pt>
                <c:pt idx="777">
                  <c:v>39538</c:v>
                </c:pt>
                <c:pt idx="778">
                  <c:v>39539</c:v>
                </c:pt>
                <c:pt idx="779">
                  <c:v>39540</c:v>
                </c:pt>
                <c:pt idx="780">
                  <c:v>39541</c:v>
                </c:pt>
                <c:pt idx="781">
                  <c:v>39542</c:v>
                </c:pt>
                <c:pt idx="782">
                  <c:v>39545</c:v>
                </c:pt>
                <c:pt idx="783">
                  <c:v>39546</c:v>
                </c:pt>
                <c:pt idx="784">
                  <c:v>39547</c:v>
                </c:pt>
                <c:pt idx="785">
                  <c:v>39548</c:v>
                </c:pt>
                <c:pt idx="786">
                  <c:v>39549</c:v>
                </c:pt>
                <c:pt idx="787">
                  <c:v>39552</c:v>
                </c:pt>
                <c:pt idx="788">
                  <c:v>39553</c:v>
                </c:pt>
                <c:pt idx="789">
                  <c:v>39554</c:v>
                </c:pt>
                <c:pt idx="790">
                  <c:v>39555</c:v>
                </c:pt>
                <c:pt idx="791">
                  <c:v>39556</c:v>
                </c:pt>
                <c:pt idx="792">
                  <c:v>39559</c:v>
                </c:pt>
                <c:pt idx="793">
                  <c:v>39560</c:v>
                </c:pt>
                <c:pt idx="794">
                  <c:v>39561</c:v>
                </c:pt>
                <c:pt idx="795">
                  <c:v>39562</c:v>
                </c:pt>
                <c:pt idx="796">
                  <c:v>39563</c:v>
                </c:pt>
                <c:pt idx="797">
                  <c:v>39566</c:v>
                </c:pt>
                <c:pt idx="798">
                  <c:v>39567</c:v>
                </c:pt>
                <c:pt idx="799">
                  <c:v>39568</c:v>
                </c:pt>
                <c:pt idx="800">
                  <c:v>39570</c:v>
                </c:pt>
                <c:pt idx="801">
                  <c:v>39573</c:v>
                </c:pt>
                <c:pt idx="802">
                  <c:v>39574</c:v>
                </c:pt>
                <c:pt idx="803">
                  <c:v>39575</c:v>
                </c:pt>
                <c:pt idx="804">
                  <c:v>39576</c:v>
                </c:pt>
                <c:pt idx="805">
                  <c:v>39577</c:v>
                </c:pt>
                <c:pt idx="806">
                  <c:v>39580</c:v>
                </c:pt>
                <c:pt idx="807">
                  <c:v>39581</c:v>
                </c:pt>
                <c:pt idx="808">
                  <c:v>39582</c:v>
                </c:pt>
                <c:pt idx="809">
                  <c:v>39583</c:v>
                </c:pt>
                <c:pt idx="810">
                  <c:v>39584</c:v>
                </c:pt>
                <c:pt idx="811">
                  <c:v>39587</c:v>
                </c:pt>
                <c:pt idx="812">
                  <c:v>39588</c:v>
                </c:pt>
                <c:pt idx="813">
                  <c:v>39589</c:v>
                </c:pt>
                <c:pt idx="814">
                  <c:v>39590</c:v>
                </c:pt>
                <c:pt idx="815">
                  <c:v>39591</c:v>
                </c:pt>
                <c:pt idx="816">
                  <c:v>39594</c:v>
                </c:pt>
                <c:pt idx="817">
                  <c:v>39595</c:v>
                </c:pt>
                <c:pt idx="818">
                  <c:v>39596</c:v>
                </c:pt>
                <c:pt idx="819">
                  <c:v>39597</c:v>
                </c:pt>
                <c:pt idx="820">
                  <c:v>39598</c:v>
                </c:pt>
                <c:pt idx="821">
                  <c:v>39601</c:v>
                </c:pt>
                <c:pt idx="822">
                  <c:v>39602</c:v>
                </c:pt>
                <c:pt idx="823">
                  <c:v>39603</c:v>
                </c:pt>
                <c:pt idx="824">
                  <c:v>39604</c:v>
                </c:pt>
                <c:pt idx="825">
                  <c:v>39605</c:v>
                </c:pt>
                <c:pt idx="826">
                  <c:v>39608</c:v>
                </c:pt>
                <c:pt idx="827">
                  <c:v>39609</c:v>
                </c:pt>
                <c:pt idx="828">
                  <c:v>39610</c:v>
                </c:pt>
                <c:pt idx="829">
                  <c:v>39611</c:v>
                </c:pt>
                <c:pt idx="830">
                  <c:v>39612</c:v>
                </c:pt>
                <c:pt idx="831">
                  <c:v>39615</c:v>
                </c:pt>
                <c:pt idx="832">
                  <c:v>39616</c:v>
                </c:pt>
                <c:pt idx="833">
                  <c:v>39617</c:v>
                </c:pt>
                <c:pt idx="834">
                  <c:v>39618</c:v>
                </c:pt>
                <c:pt idx="835">
                  <c:v>39619</c:v>
                </c:pt>
                <c:pt idx="836">
                  <c:v>39622</c:v>
                </c:pt>
                <c:pt idx="837">
                  <c:v>39623</c:v>
                </c:pt>
                <c:pt idx="838">
                  <c:v>39624</c:v>
                </c:pt>
                <c:pt idx="839">
                  <c:v>39625</c:v>
                </c:pt>
                <c:pt idx="840">
                  <c:v>39626</c:v>
                </c:pt>
                <c:pt idx="841">
                  <c:v>39629</c:v>
                </c:pt>
                <c:pt idx="842">
                  <c:v>39630</c:v>
                </c:pt>
                <c:pt idx="843">
                  <c:v>39631</c:v>
                </c:pt>
                <c:pt idx="844">
                  <c:v>39632</c:v>
                </c:pt>
                <c:pt idx="845">
                  <c:v>39633</c:v>
                </c:pt>
                <c:pt idx="846">
                  <c:v>39636</c:v>
                </c:pt>
                <c:pt idx="847">
                  <c:v>39637</c:v>
                </c:pt>
                <c:pt idx="848">
                  <c:v>39638</c:v>
                </c:pt>
                <c:pt idx="849">
                  <c:v>39639</c:v>
                </c:pt>
                <c:pt idx="850">
                  <c:v>39640</c:v>
                </c:pt>
                <c:pt idx="851">
                  <c:v>39643</c:v>
                </c:pt>
                <c:pt idx="852">
                  <c:v>39644</c:v>
                </c:pt>
                <c:pt idx="853">
                  <c:v>39645</c:v>
                </c:pt>
                <c:pt idx="854">
                  <c:v>39646</c:v>
                </c:pt>
                <c:pt idx="855">
                  <c:v>39647</c:v>
                </c:pt>
                <c:pt idx="856">
                  <c:v>39650</c:v>
                </c:pt>
                <c:pt idx="857">
                  <c:v>39651</c:v>
                </c:pt>
                <c:pt idx="858">
                  <c:v>39652</c:v>
                </c:pt>
                <c:pt idx="859">
                  <c:v>39653</c:v>
                </c:pt>
                <c:pt idx="860">
                  <c:v>39654</c:v>
                </c:pt>
                <c:pt idx="861">
                  <c:v>39657</c:v>
                </c:pt>
                <c:pt idx="862">
                  <c:v>39658</c:v>
                </c:pt>
                <c:pt idx="863">
                  <c:v>39659</c:v>
                </c:pt>
                <c:pt idx="864">
                  <c:v>39660</c:v>
                </c:pt>
                <c:pt idx="865">
                  <c:v>39661</c:v>
                </c:pt>
                <c:pt idx="866">
                  <c:v>39664</c:v>
                </c:pt>
                <c:pt idx="867">
                  <c:v>39665</c:v>
                </c:pt>
                <c:pt idx="868">
                  <c:v>39666</c:v>
                </c:pt>
                <c:pt idx="869">
                  <c:v>39667</c:v>
                </c:pt>
                <c:pt idx="870">
                  <c:v>39668</c:v>
                </c:pt>
                <c:pt idx="871">
                  <c:v>39671</c:v>
                </c:pt>
                <c:pt idx="872">
                  <c:v>39672</c:v>
                </c:pt>
                <c:pt idx="873">
                  <c:v>39673</c:v>
                </c:pt>
                <c:pt idx="874">
                  <c:v>39674</c:v>
                </c:pt>
                <c:pt idx="875">
                  <c:v>39675</c:v>
                </c:pt>
                <c:pt idx="876">
                  <c:v>39678</c:v>
                </c:pt>
                <c:pt idx="877">
                  <c:v>39679</c:v>
                </c:pt>
                <c:pt idx="878">
                  <c:v>39680</c:v>
                </c:pt>
                <c:pt idx="879">
                  <c:v>39681</c:v>
                </c:pt>
                <c:pt idx="880">
                  <c:v>39682</c:v>
                </c:pt>
                <c:pt idx="881">
                  <c:v>39685</c:v>
                </c:pt>
                <c:pt idx="882">
                  <c:v>39686</c:v>
                </c:pt>
                <c:pt idx="883">
                  <c:v>39687</c:v>
                </c:pt>
                <c:pt idx="884">
                  <c:v>39688</c:v>
                </c:pt>
                <c:pt idx="885">
                  <c:v>39689</c:v>
                </c:pt>
                <c:pt idx="886">
                  <c:v>39692</c:v>
                </c:pt>
                <c:pt idx="887">
                  <c:v>39693</c:v>
                </c:pt>
                <c:pt idx="888">
                  <c:v>39694</c:v>
                </c:pt>
                <c:pt idx="889">
                  <c:v>39695</c:v>
                </c:pt>
                <c:pt idx="890">
                  <c:v>39696</c:v>
                </c:pt>
                <c:pt idx="891">
                  <c:v>39699</c:v>
                </c:pt>
                <c:pt idx="892">
                  <c:v>39700</c:v>
                </c:pt>
                <c:pt idx="893">
                  <c:v>39701</c:v>
                </c:pt>
                <c:pt idx="894">
                  <c:v>39702</c:v>
                </c:pt>
                <c:pt idx="895">
                  <c:v>39703</c:v>
                </c:pt>
                <c:pt idx="896">
                  <c:v>39706</c:v>
                </c:pt>
                <c:pt idx="897">
                  <c:v>39707</c:v>
                </c:pt>
                <c:pt idx="898">
                  <c:v>39708</c:v>
                </c:pt>
                <c:pt idx="899">
                  <c:v>39709</c:v>
                </c:pt>
                <c:pt idx="900">
                  <c:v>39710</c:v>
                </c:pt>
                <c:pt idx="901">
                  <c:v>39713</c:v>
                </c:pt>
                <c:pt idx="902">
                  <c:v>39714</c:v>
                </c:pt>
                <c:pt idx="903">
                  <c:v>39715</c:v>
                </c:pt>
                <c:pt idx="904">
                  <c:v>39716</c:v>
                </c:pt>
                <c:pt idx="905">
                  <c:v>39717</c:v>
                </c:pt>
                <c:pt idx="906">
                  <c:v>39720</c:v>
                </c:pt>
                <c:pt idx="907">
                  <c:v>39721</c:v>
                </c:pt>
                <c:pt idx="908">
                  <c:v>39722</c:v>
                </c:pt>
                <c:pt idx="909">
                  <c:v>39723</c:v>
                </c:pt>
                <c:pt idx="910">
                  <c:v>39724</c:v>
                </c:pt>
                <c:pt idx="911">
                  <c:v>39727</c:v>
                </c:pt>
                <c:pt idx="912">
                  <c:v>39728</c:v>
                </c:pt>
                <c:pt idx="913">
                  <c:v>39729</c:v>
                </c:pt>
                <c:pt idx="914">
                  <c:v>39730</c:v>
                </c:pt>
                <c:pt idx="915">
                  <c:v>39731</c:v>
                </c:pt>
                <c:pt idx="916">
                  <c:v>39734</c:v>
                </c:pt>
                <c:pt idx="917">
                  <c:v>39735</c:v>
                </c:pt>
                <c:pt idx="918">
                  <c:v>39736</c:v>
                </c:pt>
                <c:pt idx="919">
                  <c:v>39737</c:v>
                </c:pt>
                <c:pt idx="920">
                  <c:v>39738</c:v>
                </c:pt>
                <c:pt idx="921">
                  <c:v>39741</c:v>
                </c:pt>
                <c:pt idx="922">
                  <c:v>39742</c:v>
                </c:pt>
                <c:pt idx="923">
                  <c:v>39743</c:v>
                </c:pt>
                <c:pt idx="924">
                  <c:v>39744</c:v>
                </c:pt>
                <c:pt idx="925">
                  <c:v>39745</c:v>
                </c:pt>
                <c:pt idx="926">
                  <c:v>39748</c:v>
                </c:pt>
                <c:pt idx="927">
                  <c:v>39749</c:v>
                </c:pt>
                <c:pt idx="928">
                  <c:v>39750</c:v>
                </c:pt>
                <c:pt idx="929">
                  <c:v>39751</c:v>
                </c:pt>
                <c:pt idx="930">
                  <c:v>39752</c:v>
                </c:pt>
                <c:pt idx="931">
                  <c:v>39755</c:v>
                </c:pt>
                <c:pt idx="932">
                  <c:v>39756</c:v>
                </c:pt>
                <c:pt idx="933">
                  <c:v>39757</c:v>
                </c:pt>
                <c:pt idx="934">
                  <c:v>39758</c:v>
                </c:pt>
                <c:pt idx="935">
                  <c:v>39759</c:v>
                </c:pt>
                <c:pt idx="936">
                  <c:v>39762</c:v>
                </c:pt>
                <c:pt idx="937">
                  <c:v>39763</c:v>
                </c:pt>
                <c:pt idx="938">
                  <c:v>39764</c:v>
                </c:pt>
                <c:pt idx="939">
                  <c:v>39765</c:v>
                </c:pt>
                <c:pt idx="940">
                  <c:v>39766</c:v>
                </c:pt>
                <c:pt idx="941">
                  <c:v>39769</c:v>
                </c:pt>
                <c:pt idx="942">
                  <c:v>39770</c:v>
                </c:pt>
                <c:pt idx="943">
                  <c:v>39771</c:v>
                </c:pt>
                <c:pt idx="944">
                  <c:v>39772</c:v>
                </c:pt>
                <c:pt idx="945">
                  <c:v>39773</c:v>
                </c:pt>
                <c:pt idx="946">
                  <c:v>39776</c:v>
                </c:pt>
                <c:pt idx="947">
                  <c:v>39777</c:v>
                </c:pt>
                <c:pt idx="948">
                  <c:v>39778</c:v>
                </c:pt>
                <c:pt idx="949">
                  <c:v>39779</c:v>
                </c:pt>
                <c:pt idx="950">
                  <c:v>39780</c:v>
                </c:pt>
                <c:pt idx="951">
                  <c:v>39783</c:v>
                </c:pt>
                <c:pt idx="952">
                  <c:v>39784</c:v>
                </c:pt>
                <c:pt idx="953">
                  <c:v>39785</c:v>
                </c:pt>
                <c:pt idx="954">
                  <c:v>39786</c:v>
                </c:pt>
                <c:pt idx="955">
                  <c:v>39787</c:v>
                </c:pt>
                <c:pt idx="956">
                  <c:v>39790</c:v>
                </c:pt>
                <c:pt idx="957">
                  <c:v>39791</c:v>
                </c:pt>
                <c:pt idx="958">
                  <c:v>39792</c:v>
                </c:pt>
                <c:pt idx="959">
                  <c:v>39793</c:v>
                </c:pt>
                <c:pt idx="960">
                  <c:v>39794</c:v>
                </c:pt>
                <c:pt idx="961">
                  <c:v>39797</c:v>
                </c:pt>
                <c:pt idx="962">
                  <c:v>39798</c:v>
                </c:pt>
                <c:pt idx="963">
                  <c:v>39799</c:v>
                </c:pt>
                <c:pt idx="964">
                  <c:v>39800</c:v>
                </c:pt>
                <c:pt idx="965">
                  <c:v>39801</c:v>
                </c:pt>
                <c:pt idx="966">
                  <c:v>39804</c:v>
                </c:pt>
                <c:pt idx="967">
                  <c:v>39805</c:v>
                </c:pt>
                <c:pt idx="968">
                  <c:v>39811</c:v>
                </c:pt>
                <c:pt idx="969">
                  <c:v>39812</c:v>
                </c:pt>
                <c:pt idx="970">
                  <c:v>39815</c:v>
                </c:pt>
                <c:pt idx="971">
                  <c:v>39818</c:v>
                </c:pt>
                <c:pt idx="972">
                  <c:v>39819</c:v>
                </c:pt>
                <c:pt idx="973">
                  <c:v>39820</c:v>
                </c:pt>
                <c:pt idx="974">
                  <c:v>39821</c:v>
                </c:pt>
                <c:pt idx="975">
                  <c:v>39822</c:v>
                </c:pt>
                <c:pt idx="976">
                  <c:v>39825</c:v>
                </c:pt>
                <c:pt idx="977">
                  <c:v>39826</c:v>
                </c:pt>
                <c:pt idx="978">
                  <c:v>39827</c:v>
                </c:pt>
                <c:pt idx="979">
                  <c:v>39828</c:v>
                </c:pt>
                <c:pt idx="980">
                  <c:v>39829</c:v>
                </c:pt>
                <c:pt idx="981">
                  <c:v>39832</c:v>
                </c:pt>
                <c:pt idx="982">
                  <c:v>39833</c:v>
                </c:pt>
                <c:pt idx="983">
                  <c:v>39834</c:v>
                </c:pt>
                <c:pt idx="984">
                  <c:v>39835</c:v>
                </c:pt>
                <c:pt idx="985">
                  <c:v>39836</c:v>
                </c:pt>
                <c:pt idx="986">
                  <c:v>39839</c:v>
                </c:pt>
                <c:pt idx="987">
                  <c:v>39840</c:v>
                </c:pt>
                <c:pt idx="988">
                  <c:v>39841</c:v>
                </c:pt>
                <c:pt idx="989">
                  <c:v>39842</c:v>
                </c:pt>
                <c:pt idx="990">
                  <c:v>39843</c:v>
                </c:pt>
                <c:pt idx="991">
                  <c:v>39846</c:v>
                </c:pt>
                <c:pt idx="992">
                  <c:v>39847</c:v>
                </c:pt>
                <c:pt idx="993">
                  <c:v>39848</c:v>
                </c:pt>
                <c:pt idx="994">
                  <c:v>39849</c:v>
                </c:pt>
                <c:pt idx="995">
                  <c:v>39850</c:v>
                </c:pt>
                <c:pt idx="996">
                  <c:v>39853</c:v>
                </c:pt>
                <c:pt idx="997">
                  <c:v>39854</c:v>
                </c:pt>
                <c:pt idx="998">
                  <c:v>39855</c:v>
                </c:pt>
                <c:pt idx="999">
                  <c:v>39856</c:v>
                </c:pt>
                <c:pt idx="1000">
                  <c:v>39857</c:v>
                </c:pt>
                <c:pt idx="1001">
                  <c:v>39860</c:v>
                </c:pt>
                <c:pt idx="1002">
                  <c:v>39861</c:v>
                </c:pt>
                <c:pt idx="1003">
                  <c:v>39862</c:v>
                </c:pt>
                <c:pt idx="1004">
                  <c:v>39863</c:v>
                </c:pt>
                <c:pt idx="1005">
                  <c:v>39864</c:v>
                </c:pt>
                <c:pt idx="1006">
                  <c:v>39867</c:v>
                </c:pt>
                <c:pt idx="1007">
                  <c:v>39868</c:v>
                </c:pt>
                <c:pt idx="1008">
                  <c:v>39869</c:v>
                </c:pt>
                <c:pt idx="1009">
                  <c:v>39870</c:v>
                </c:pt>
                <c:pt idx="1010">
                  <c:v>39871</c:v>
                </c:pt>
                <c:pt idx="1011">
                  <c:v>39874</c:v>
                </c:pt>
                <c:pt idx="1012">
                  <c:v>39875</c:v>
                </c:pt>
                <c:pt idx="1013">
                  <c:v>39876</c:v>
                </c:pt>
                <c:pt idx="1014">
                  <c:v>39877</c:v>
                </c:pt>
                <c:pt idx="1015">
                  <c:v>39878</c:v>
                </c:pt>
                <c:pt idx="1016">
                  <c:v>39881</c:v>
                </c:pt>
                <c:pt idx="1017">
                  <c:v>39882</c:v>
                </c:pt>
                <c:pt idx="1018">
                  <c:v>39883</c:v>
                </c:pt>
                <c:pt idx="1019">
                  <c:v>39884</c:v>
                </c:pt>
                <c:pt idx="1020">
                  <c:v>39885</c:v>
                </c:pt>
                <c:pt idx="1021">
                  <c:v>39888</c:v>
                </c:pt>
                <c:pt idx="1022">
                  <c:v>39889</c:v>
                </c:pt>
                <c:pt idx="1023">
                  <c:v>39890</c:v>
                </c:pt>
                <c:pt idx="1024">
                  <c:v>39891</c:v>
                </c:pt>
                <c:pt idx="1025">
                  <c:v>39892</c:v>
                </c:pt>
                <c:pt idx="1026">
                  <c:v>39895</c:v>
                </c:pt>
                <c:pt idx="1027">
                  <c:v>39896</c:v>
                </c:pt>
                <c:pt idx="1028">
                  <c:v>39897</c:v>
                </c:pt>
                <c:pt idx="1029">
                  <c:v>39898</c:v>
                </c:pt>
                <c:pt idx="1030">
                  <c:v>39899</c:v>
                </c:pt>
                <c:pt idx="1031">
                  <c:v>39902</c:v>
                </c:pt>
                <c:pt idx="1032">
                  <c:v>39903</c:v>
                </c:pt>
                <c:pt idx="1033">
                  <c:v>39904</c:v>
                </c:pt>
                <c:pt idx="1034">
                  <c:v>39905</c:v>
                </c:pt>
                <c:pt idx="1035">
                  <c:v>39906</c:v>
                </c:pt>
                <c:pt idx="1036">
                  <c:v>39909</c:v>
                </c:pt>
                <c:pt idx="1037">
                  <c:v>39910</c:v>
                </c:pt>
                <c:pt idx="1038">
                  <c:v>39911</c:v>
                </c:pt>
                <c:pt idx="1039">
                  <c:v>39912</c:v>
                </c:pt>
                <c:pt idx="1040">
                  <c:v>39917</c:v>
                </c:pt>
                <c:pt idx="1041">
                  <c:v>39918</c:v>
                </c:pt>
                <c:pt idx="1042">
                  <c:v>39919</c:v>
                </c:pt>
                <c:pt idx="1043">
                  <c:v>39920</c:v>
                </c:pt>
                <c:pt idx="1044">
                  <c:v>39923</c:v>
                </c:pt>
                <c:pt idx="1045">
                  <c:v>39924</c:v>
                </c:pt>
                <c:pt idx="1046">
                  <c:v>39925</c:v>
                </c:pt>
                <c:pt idx="1047">
                  <c:v>39926</c:v>
                </c:pt>
                <c:pt idx="1048">
                  <c:v>39927</c:v>
                </c:pt>
                <c:pt idx="1049">
                  <c:v>39930</c:v>
                </c:pt>
                <c:pt idx="1050">
                  <c:v>39931</c:v>
                </c:pt>
                <c:pt idx="1051">
                  <c:v>39932</c:v>
                </c:pt>
                <c:pt idx="1052">
                  <c:v>39933</c:v>
                </c:pt>
                <c:pt idx="1053">
                  <c:v>39937</c:v>
                </c:pt>
                <c:pt idx="1054">
                  <c:v>39938</c:v>
                </c:pt>
                <c:pt idx="1055">
                  <c:v>39939</c:v>
                </c:pt>
                <c:pt idx="1056">
                  <c:v>39940</c:v>
                </c:pt>
                <c:pt idx="1057">
                  <c:v>39941</c:v>
                </c:pt>
                <c:pt idx="1058">
                  <c:v>39944</c:v>
                </c:pt>
                <c:pt idx="1059">
                  <c:v>39945</c:v>
                </c:pt>
                <c:pt idx="1060">
                  <c:v>39946</c:v>
                </c:pt>
                <c:pt idx="1061">
                  <c:v>39947</c:v>
                </c:pt>
                <c:pt idx="1062">
                  <c:v>39948</c:v>
                </c:pt>
                <c:pt idx="1063">
                  <c:v>39951</c:v>
                </c:pt>
                <c:pt idx="1064">
                  <c:v>39952</c:v>
                </c:pt>
                <c:pt idx="1065">
                  <c:v>39953</c:v>
                </c:pt>
                <c:pt idx="1066">
                  <c:v>39954</c:v>
                </c:pt>
                <c:pt idx="1067">
                  <c:v>39955</c:v>
                </c:pt>
                <c:pt idx="1068">
                  <c:v>39958</c:v>
                </c:pt>
                <c:pt idx="1069">
                  <c:v>39959</c:v>
                </c:pt>
                <c:pt idx="1070">
                  <c:v>39960</c:v>
                </c:pt>
                <c:pt idx="1071">
                  <c:v>39961</c:v>
                </c:pt>
                <c:pt idx="1072">
                  <c:v>39962</c:v>
                </c:pt>
                <c:pt idx="1073">
                  <c:v>39965</c:v>
                </c:pt>
                <c:pt idx="1074">
                  <c:v>39966</c:v>
                </c:pt>
                <c:pt idx="1075">
                  <c:v>39967</c:v>
                </c:pt>
                <c:pt idx="1076">
                  <c:v>39968</c:v>
                </c:pt>
                <c:pt idx="1077">
                  <c:v>39969</c:v>
                </c:pt>
                <c:pt idx="1078">
                  <c:v>39972</c:v>
                </c:pt>
                <c:pt idx="1079">
                  <c:v>39973</c:v>
                </c:pt>
                <c:pt idx="1080">
                  <c:v>39974</c:v>
                </c:pt>
                <c:pt idx="1081">
                  <c:v>39975</c:v>
                </c:pt>
                <c:pt idx="1082">
                  <c:v>39976</c:v>
                </c:pt>
                <c:pt idx="1083">
                  <c:v>39979</c:v>
                </c:pt>
                <c:pt idx="1084">
                  <c:v>39980</c:v>
                </c:pt>
                <c:pt idx="1085">
                  <c:v>39981</c:v>
                </c:pt>
                <c:pt idx="1086">
                  <c:v>39982</c:v>
                </c:pt>
                <c:pt idx="1087">
                  <c:v>39983</c:v>
                </c:pt>
                <c:pt idx="1088">
                  <c:v>39986</c:v>
                </c:pt>
                <c:pt idx="1089">
                  <c:v>39987</c:v>
                </c:pt>
                <c:pt idx="1090">
                  <c:v>39988</c:v>
                </c:pt>
                <c:pt idx="1091">
                  <c:v>39989</c:v>
                </c:pt>
                <c:pt idx="1092">
                  <c:v>39990</c:v>
                </c:pt>
                <c:pt idx="1093">
                  <c:v>39993</c:v>
                </c:pt>
                <c:pt idx="1094">
                  <c:v>39994</c:v>
                </c:pt>
                <c:pt idx="1095">
                  <c:v>39995</c:v>
                </c:pt>
                <c:pt idx="1096">
                  <c:v>39996</c:v>
                </c:pt>
                <c:pt idx="1097">
                  <c:v>39997</c:v>
                </c:pt>
                <c:pt idx="1098">
                  <c:v>40000</c:v>
                </c:pt>
                <c:pt idx="1099">
                  <c:v>40001</c:v>
                </c:pt>
                <c:pt idx="1100">
                  <c:v>40002</c:v>
                </c:pt>
                <c:pt idx="1101">
                  <c:v>40003</c:v>
                </c:pt>
                <c:pt idx="1102">
                  <c:v>40004</c:v>
                </c:pt>
                <c:pt idx="1103">
                  <c:v>40007</c:v>
                </c:pt>
                <c:pt idx="1104">
                  <c:v>40008</c:v>
                </c:pt>
                <c:pt idx="1105">
                  <c:v>40009</c:v>
                </c:pt>
                <c:pt idx="1106">
                  <c:v>40010</c:v>
                </c:pt>
                <c:pt idx="1107">
                  <c:v>40011</c:v>
                </c:pt>
                <c:pt idx="1108">
                  <c:v>40014</c:v>
                </c:pt>
                <c:pt idx="1109">
                  <c:v>40015</c:v>
                </c:pt>
                <c:pt idx="1110">
                  <c:v>40016</c:v>
                </c:pt>
                <c:pt idx="1111">
                  <c:v>40017</c:v>
                </c:pt>
                <c:pt idx="1112">
                  <c:v>40018</c:v>
                </c:pt>
                <c:pt idx="1113">
                  <c:v>40021</c:v>
                </c:pt>
                <c:pt idx="1114">
                  <c:v>40022</c:v>
                </c:pt>
                <c:pt idx="1115">
                  <c:v>40023</c:v>
                </c:pt>
                <c:pt idx="1116">
                  <c:v>40024</c:v>
                </c:pt>
                <c:pt idx="1117">
                  <c:v>40025</c:v>
                </c:pt>
                <c:pt idx="1118">
                  <c:v>40028</c:v>
                </c:pt>
                <c:pt idx="1119">
                  <c:v>40029</c:v>
                </c:pt>
                <c:pt idx="1120">
                  <c:v>40030</c:v>
                </c:pt>
                <c:pt idx="1121">
                  <c:v>40031</c:v>
                </c:pt>
                <c:pt idx="1122">
                  <c:v>40032</c:v>
                </c:pt>
                <c:pt idx="1123">
                  <c:v>40035</c:v>
                </c:pt>
                <c:pt idx="1124">
                  <c:v>40036</c:v>
                </c:pt>
                <c:pt idx="1125">
                  <c:v>40037</c:v>
                </c:pt>
                <c:pt idx="1126">
                  <c:v>40038</c:v>
                </c:pt>
                <c:pt idx="1127">
                  <c:v>40039</c:v>
                </c:pt>
                <c:pt idx="1128">
                  <c:v>40042</c:v>
                </c:pt>
                <c:pt idx="1129">
                  <c:v>40043</c:v>
                </c:pt>
                <c:pt idx="1130">
                  <c:v>40044</c:v>
                </c:pt>
                <c:pt idx="1131">
                  <c:v>40045</c:v>
                </c:pt>
                <c:pt idx="1132">
                  <c:v>40046</c:v>
                </c:pt>
                <c:pt idx="1133">
                  <c:v>40049</c:v>
                </c:pt>
                <c:pt idx="1134">
                  <c:v>40050</c:v>
                </c:pt>
                <c:pt idx="1135">
                  <c:v>40051</c:v>
                </c:pt>
                <c:pt idx="1136">
                  <c:v>40052</c:v>
                </c:pt>
                <c:pt idx="1137">
                  <c:v>40053</c:v>
                </c:pt>
                <c:pt idx="1138">
                  <c:v>40056</c:v>
                </c:pt>
                <c:pt idx="1139">
                  <c:v>40057</c:v>
                </c:pt>
                <c:pt idx="1140">
                  <c:v>40058</c:v>
                </c:pt>
                <c:pt idx="1141">
                  <c:v>40059</c:v>
                </c:pt>
                <c:pt idx="1142">
                  <c:v>40060</c:v>
                </c:pt>
                <c:pt idx="1143">
                  <c:v>40063</c:v>
                </c:pt>
                <c:pt idx="1144">
                  <c:v>40064</c:v>
                </c:pt>
                <c:pt idx="1145">
                  <c:v>40065</c:v>
                </c:pt>
                <c:pt idx="1146">
                  <c:v>40066</c:v>
                </c:pt>
                <c:pt idx="1147">
                  <c:v>40067</c:v>
                </c:pt>
                <c:pt idx="1148">
                  <c:v>40070</c:v>
                </c:pt>
                <c:pt idx="1149">
                  <c:v>40071</c:v>
                </c:pt>
                <c:pt idx="1150">
                  <c:v>40072</c:v>
                </c:pt>
                <c:pt idx="1151">
                  <c:v>40073</c:v>
                </c:pt>
                <c:pt idx="1152">
                  <c:v>40074</c:v>
                </c:pt>
                <c:pt idx="1153">
                  <c:v>40077</c:v>
                </c:pt>
                <c:pt idx="1154">
                  <c:v>40078</c:v>
                </c:pt>
                <c:pt idx="1155">
                  <c:v>40079</c:v>
                </c:pt>
                <c:pt idx="1156">
                  <c:v>40080</c:v>
                </c:pt>
                <c:pt idx="1157">
                  <c:v>40081</c:v>
                </c:pt>
                <c:pt idx="1158">
                  <c:v>40084</c:v>
                </c:pt>
                <c:pt idx="1159">
                  <c:v>40085</c:v>
                </c:pt>
                <c:pt idx="1160">
                  <c:v>40086</c:v>
                </c:pt>
                <c:pt idx="1161">
                  <c:v>40087</c:v>
                </c:pt>
                <c:pt idx="1162">
                  <c:v>40088</c:v>
                </c:pt>
                <c:pt idx="1163">
                  <c:v>40091</c:v>
                </c:pt>
                <c:pt idx="1164">
                  <c:v>40092</c:v>
                </c:pt>
                <c:pt idx="1165">
                  <c:v>40093</c:v>
                </c:pt>
                <c:pt idx="1166">
                  <c:v>40094</c:v>
                </c:pt>
                <c:pt idx="1167">
                  <c:v>40095</c:v>
                </c:pt>
                <c:pt idx="1168">
                  <c:v>40098</c:v>
                </c:pt>
                <c:pt idx="1169">
                  <c:v>40099</c:v>
                </c:pt>
                <c:pt idx="1170">
                  <c:v>40100</c:v>
                </c:pt>
                <c:pt idx="1171">
                  <c:v>40101</c:v>
                </c:pt>
                <c:pt idx="1172">
                  <c:v>40102</c:v>
                </c:pt>
                <c:pt idx="1173">
                  <c:v>40105</c:v>
                </c:pt>
                <c:pt idx="1174">
                  <c:v>40106</c:v>
                </c:pt>
                <c:pt idx="1175">
                  <c:v>40107</c:v>
                </c:pt>
                <c:pt idx="1176">
                  <c:v>40108</c:v>
                </c:pt>
                <c:pt idx="1177">
                  <c:v>40109</c:v>
                </c:pt>
                <c:pt idx="1178">
                  <c:v>40112</c:v>
                </c:pt>
                <c:pt idx="1179">
                  <c:v>40113</c:v>
                </c:pt>
                <c:pt idx="1180">
                  <c:v>40114</c:v>
                </c:pt>
                <c:pt idx="1181">
                  <c:v>40115</c:v>
                </c:pt>
                <c:pt idx="1182">
                  <c:v>40116</c:v>
                </c:pt>
                <c:pt idx="1183">
                  <c:v>40119</c:v>
                </c:pt>
                <c:pt idx="1184">
                  <c:v>40120</c:v>
                </c:pt>
                <c:pt idx="1185">
                  <c:v>40121</c:v>
                </c:pt>
                <c:pt idx="1186">
                  <c:v>40122</c:v>
                </c:pt>
                <c:pt idx="1187">
                  <c:v>40123</c:v>
                </c:pt>
                <c:pt idx="1188">
                  <c:v>40126</c:v>
                </c:pt>
                <c:pt idx="1189">
                  <c:v>40127</c:v>
                </c:pt>
                <c:pt idx="1190">
                  <c:v>40128</c:v>
                </c:pt>
                <c:pt idx="1191">
                  <c:v>40129</c:v>
                </c:pt>
                <c:pt idx="1192">
                  <c:v>40130</c:v>
                </c:pt>
                <c:pt idx="1193">
                  <c:v>40133</c:v>
                </c:pt>
                <c:pt idx="1194">
                  <c:v>40134</c:v>
                </c:pt>
                <c:pt idx="1195">
                  <c:v>40135</c:v>
                </c:pt>
                <c:pt idx="1196">
                  <c:v>40136</c:v>
                </c:pt>
                <c:pt idx="1197">
                  <c:v>40137</c:v>
                </c:pt>
                <c:pt idx="1198">
                  <c:v>40140</c:v>
                </c:pt>
                <c:pt idx="1199">
                  <c:v>40141</c:v>
                </c:pt>
                <c:pt idx="1200">
                  <c:v>40142</c:v>
                </c:pt>
                <c:pt idx="1201">
                  <c:v>40143</c:v>
                </c:pt>
                <c:pt idx="1202">
                  <c:v>40144</c:v>
                </c:pt>
                <c:pt idx="1203">
                  <c:v>40147</c:v>
                </c:pt>
                <c:pt idx="1204">
                  <c:v>40148</c:v>
                </c:pt>
                <c:pt idx="1205">
                  <c:v>40149</c:v>
                </c:pt>
                <c:pt idx="1206">
                  <c:v>40150</c:v>
                </c:pt>
                <c:pt idx="1207">
                  <c:v>40151</c:v>
                </c:pt>
                <c:pt idx="1208">
                  <c:v>40154</c:v>
                </c:pt>
                <c:pt idx="1209">
                  <c:v>40155</c:v>
                </c:pt>
                <c:pt idx="1210">
                  <c:v>40156</c:v>
                </c:pt>
                <c:pt idx="1211">
                  <c:v>40157</c:v>
                </c:pt>
                <c:pt idx="1212">
                  <c:v>40158</c:v>
                </c:pt>
                <c:pt idx="1213">
                  <c:v>40161</c:v>
                </c:pt>
                <c:pt idx="1214">
                  <c:v>40162</c:v>
                </c:pt>
                <c:pt idx="1215">
                  <c:v>40163</c:v>
                </c:pt>
                <c:pt idx="1216">
                  <c:v>40164</c:v>
                </c:pt>
                <c:pt idx="1217">
                  <c:v>40165</c:v>
                </c:pt>
                <c:pt idx="1218">
                  <c:v>40168</c:v>
                </c:pt>
                <c:pt idx="1219">
                  <c:v>40169</c:v>
                </c:pt>
                <c:pt idx="1220">
                  <c:v>40170</c:v>
                </c:pt>
                <c:pt idx="1221">
                  <c:v>40175</c:v>
                </c:pt>
                <c:pt idx="1222">
                  <c:v>40176</c:v>
                </c:pt>
                <c:pt idx="1223">
                  <c:v>40177</c:v>
                </c:pt>
                <c:pt idx="1224">
                  <c:v>40182</c:v>
                </c:pt>
                <c:pt idx="1225">
                  <c:v>40183</c:v>
                </c:pt>
                <c:pt idx="1226">
                  <c:v>40184</c:v>
                </c:pt>
                <c:pt idx="1227">
                  <c:v>40185</c:v>
                </c:pt>
                <c:pt idx="1228">
                  <c:v>40186</c:v>
                </c:pt>
                <c:pt idx="1229">
                  <c:v>40189</c:v>
                </c:pt>
                <c:pt idx="1230">
                  <c:v>40190</c:v>
                </c:pt>
                <c:pt idx="1231">
                  <c:v>40191</c:v>
                </c:pt>
                <c:pt idx="1232">
                  <c:v>40192</c:v>
                </c:pt>
                <c:pt idx="1233">
                  <c:v>40193</c:v>
                </c:pt>
                <c:pt idx="1234">
                  <c:v>40196</c:v>
                </c:pt>
                <c:pt idx="1235">
                  <c:v>40197</c:v>
                </c:pt>
                <c:pt idx="1236">
                  <c:v>40198</c:v>
                </c:pt>
                <c:pt idx="1237">
                  <c:v>40199</c:v>
                </c:pt>
                <c:pt idx="1238">
                  <c:v>40200</c:v>
                </c:pt>
                <c:pt idx="1239">
                  <c:v>40203</c:v>
                </c:pt>
                <c:pt idx="1240">
                  <c:v>40204</c:v>
                </c:pt>
                <c:pt idx="1241">
                  <c:v>40205</c:v>
                </c:pt>
                <c:pt idx="1242">
                  <c:v>40206</c:v>
                </c:pt>
                <c:pt idx="1243">
                  <c:v>40207</c:v>
                </c:pt>
                <c:pt idx="1244">
                  <c:v>40210</c:v>
                </c:pt>
                <c:pt idx="1245">
                  <c:v>40211</c:v>
                </c:pt>
                <c:pt idx="1246">
                  <c:v>40212</c:v>
                </c:pt>
                <c:pt idx="1247">
                  <c:v>40213</c:v>
                </c:pt>
                <c:pt idx="1248">
                  <c:v>40214</c:v>
                </c:pt>
                <c:pt idx="1249">
                  <c:v>40217</c:v>
                </c:pt>
                <c:pt idx="1250">
                  <c:v>40218</c:v>
                </c:pt>
                <c:pt idx="1251">
                  <c:v>40219</c:v>
                </c:pt>
                <c:pt idx="1252">
                  <c:v>40220</c:v>
                </c:pt>
                <c:pt idx="1253">
                  <c:v>40221</c:v>
                </c:pt>
                <c:pt idx="1254">
                  <c:v>40224</c:v>
                </c:pt>
                <c:pt idx="1255">
                  <c:v>40225</c:v>
                </c:pt>
                <c:pt idx="1256">
                  <c:v>40226</c:v>
                </c:pt>
                <c:pt idx="1257">
                  <c:v>40227</c:v>
                </c:pt>
                <c:pt idx="1258">
                  <c:v>40228</c:v>
                </c:pt>
                <c:pt idx="1259">
                  <c:v>40231</c:v>
                </c:pt>
                <c:pt idx="1260">
                  <c:v>40232</c:v>
                </c:pt>
                <c:pt idx="1261">
                  <c:v>40233</c:v>
                </c:pt>
                <c:pt idx="1262">
                  <c:v>40234</c:v>
                </c:pt>
                <c:pt idx="1263">
                  <c:v>40235</c:v>
                </c:pt>
                <c:pt idx="1264">
                  <c:v>40238</c:v>
                </c:pt>
                <c:pt idx="1265">
                  <c:v>40239</c:v>
                </c:pt>
                <c:pt idx="1266">
                  <c:v>40240</c:v>
                </c:pt>
                <c:pt idx="1267">
                  <c:v>40241</c:v>
                </c:pt>
                <c:pt idx="1268">
                  <c:v>40242</c:v>
                </c:pt>
                <c:pt idx="1269">
                  <c:v>40245</c:v>
                </c:pt>
                <c:pt idx="1270">
                  <c:v>40246</c:v>
                </c:pt>
                <c:pt idx="1271">
                  <c:v>40247</c:v>
                </c:pt>
                <c:pt idx="1272">
                  <c:v>40248</c:v>
                </c:pt>
                <c:pt idx="1273">
                  <c:v>40249</c:v>
                </c:pt>
                <c:pt idx="1274">
                  <c:v>40252</c:v>
                </c:pt>
                <c:pt idx="1275">
                  <c:v>40253</c:v>
                </c:pt>
                <c:pt idx="1276">
                  <c:v>40254</c:v>
                </c:pt>
                <c:pt idx="1277">
                  <c:v>40255</c:v>
                </c:pt>
                <c:pt idx="1278">
                  <c:v>40256</c:v>
                </c:pt>
                <c:pt idx="1279">
                  <c:v>40259</c:v>
                </c:pt>
                <c:pt idx="1280">
                  <c:v>40260</c:v>
                </c:pt>
                <c:pt idx="1281">
                  <c:v>40261</c:v>
                </c:pt>
                <c:pt idx="1282">
                  <c:v>40262</c:v>
                </c:pt>
                <c:pt idx="1283">
                  <c:v>40263</c:v>
                </c:pt>
                <c:pt idx="1284">
                  <c:v>40266</c:v>
                </c:pt>
                <c:pt idx="1285">
                  <c:v>40267</c:v>
                </c:pt>
                <c:pt idx="1286">
                  <c:v>40268</c:v>
                </c:pt>
                <c:pt idx="1287">
                  <c:v>40269</c:v>
                </c:pt>
                <c:pt idx="1288">
                  <c:v>40274</c:v>
                </c:pt>
                <c:pt idx="1289">
                  <c:v>40275</c:v>
                </c:pt>
                <c:pt idx="1290">
                  <c:v>40276</c:v>
                </c:pt>
                <c:pt idx="1291">
                  <c:v>40277</c:v>
                </c:pt>
                <c:pt idx="1292">
                  <c:v>40280</c:v>
                </c:pt>
                <c:pt idx="1293">
                  <c:v>40281</c:v>
                </c:pt>
                <c:pt idx="1294">
                  <c:v>40282</c:v>
                </c:pt>
                <c:pt idx="1295">
                  <c:v>40283</c:v>
                </c:pt>
                <c:pt idx="1296">
                  <c:v>40284</c:v>
                </c:pt>
                <c:pt idx="1297">
                  <c:v>40287</c:v>
                </c:pt>
                <c:pt idx="1298">
                  <c:v>40288</c:v>
                </c:pt>
                <c:pt idx="1299">
                  <c:v>40289</c:v>
                </c:pt>
                <c:pt idx="1300">
                  <c:v>40290</c:v>
                </c:pt>
                <c:pt idx="1301">
                  <c:v>40291</c:v>
                </c:pt>
                <c:pt idx="1302">
                  <c:v>40294</c:v>
                </c:pt>
                <c:pt idx="1303">
                  <c:v>40295</c:v>
                </c:pt>
                <c:pt idx="1304">
                  <c:v>40296</c:v>
                </c:pt>
                <c:pt idx="1305">
                  <c:v>40297</c:v>
                </c:pt>
                <c:pt idx="1306">
                  <c:v>40298</c:v>
                </c:pt>
                <c:pt idx="1307">
                  <c:v>40301</c:v>
                </c:pt>
                <c:pt idx="1308">
                  <c:v>40302</c:v>
                </c:pt>
                <c:pt idx="1309">
                  <c:v>40303</c:v>
                </c:pt>
                <c:pt idx="1310">
                  <c:v>40304</c:v>
                </c:pt>
                <c:pt idx="1311">
                  <c:v>40305</c:v>
                </c:pt>
                <c:pt idx="1312">
                  <c:v>40308</c:v>
                </c:pt>
                <c:pt idx="1313">
                  <c:v>40309</c:v>
                </c:pt>
                <c:pt idx="1314">
                  <c:v>40310</c:v>
                </c:pt>
                <c:pt idx="1315">
                  <c:v>40311</c:v>
                </c:pt>
                <c:pt idx="1316">
                  <c:v>40312</c:v>
                </c:pt>
                <c:pt idx="1317">
                  <c:v>40315</c:v>
                </c:pt>
                <c:pt idx="1318">
                  <c:v>40316</c:v>
                </c:pt>
                <c:pt idx="1319">
                  <c:v>40317</c:v>
                </c:pt>
                <c:pt idx="1320">
                  <c:v>40318</c:v>
                </c:pt>
                <c:pt idx="1321">
                  <c:v>40319</c:v>
                </c:pt>
                <c:pt idx="1322">
                  <c:v>40322</c:v>
                </c:pt>
                <c:pt idx="1323">
                  <c:v>40323</c:v>
                </c:pt>
                <c:pt idx="1324">
                  <c:v>40324</c:v>
                </c:pt>
                <c:pt idx="1325">
                  <c:v>40325</c:v>
                </c:pt>
                <c:pt idx="1326">
                  <c:v>40326</c:v>
                </c:pt>
                <c:pt idx="1327">
                  <c:v>40329</c:v>
                </c:pt>
                <c:pt idx="1328">
                  <c:v>40330</c:v>
                </c:pt>
                <c:pt idx="1329">
                  <c:v>40331</c:v>
                </c:pt>
                <c:pt idx="1330">
                  <c:v>40332</c:v>
                </c:pt>
                <c:pt idx="1331">
                  <c:v>40333</c:v>
                </c:pt>
                <c:pt idx="1332">
                  <c:v>40336</c:v>
                </c:pt>
                <c:pt idx="1333">
                  <c:v>40337</c:v>
                </c:pt>
                <c:pt idx="1334">
                  <c:v>40338</c:v>
                </c:pt>
                <c:pt idx="1335">
                  <c:v>40339</c:v>
                </c:pt>
                <c:pt idx="1336">
                  <c:v>40340</c:v>
                </c:pt>
                <c:pt idx="1337">
                  <c:v>40343</c:v>
                </c:pt>
                <c:pt idx="1338">
                  <c:v>40344</c:v>
                </c:pt>
                <c:pt idx="1339">
                  <c:v>40345</c:v>
                </c:pt>
                <c:pt idx="1340">
                  <c:v>40346</c:v>
                </c:pt>
                <c:pt idx="1341">
                  <c:v>40347</c:v>
                </c:pt>
                <c:pt idx="1342">
                  <c:v>40350</c:v>
                </c:pt>
                <c:pt idx="1343">
                  <c:v>40351</c:v>
                </c:pt>
                <c:pt idx="1344">
                  <c:v>40352</c:v>
                </c:pt>
                <c:pt idx="1345">
                  <c:v>40353</c:v>
                </c:pt>
                <c:pt idx="1346">
                  <c:v>40354</c:v>
                </c:pt>
                <c:pt idx="1347">
                  <c:v>40357</c:v>
                </c:pt>
                <c:pt idx="1348">
                  <c:v>40358</c:v>
                </c:pt>
                <c:pt idx="1349">
                  <c:v>40359</c:v>
                </c:pt>
                <c:pt idx="1350">
                  <c:v>40360</c:v>
                </c:pt>
                <c:pt idx="1351">
                  <c:v>40361</c:v>
                </c:pt>
                <c:pt idx="1352">
                  <c:v>40364</c:v>
                </c:pt>
                <c:pt idx="1353">
                  <c:v>40365</c:v>
                </c:pt>
                <c:pt idx="1354">
                  <c:v>40366</c:v>
                </c:pt>
                <c:pt idx="1355">
                  <c:v>40367</c:v>
                </c:pt>
                <c:pt idx="1356">
                  <c:v>40368</c:v>
                </c:pt>
                <c:pt idx="1357">
                  <c:v>40371</c:v>
                </c:pt>
                <c:pt idx="1358">
                  <c:v>40372</c:v>
                </c:pt>
                <c:pt idx="1359">
                  <c:v>40373</c:v>
                </c:pt>
                <c:pt idx="1360">
                  <c:v>40374</c:v>
                </c:pt>
                <c:pt idx="1361">
                  <c:v>40375</c:v>
                </c:pt>
                <c:pt idx="1362">
                  <c:v>40378</c:v>
                </c:pt>
                <c:pt idx="1363">
                  <c:v>40379</c:v>
                </c:pt>
                <c:pt idx="1364">
                  <c:v>40380</c:v>
                </c:pt>
                <c:pt idx="1365">
                  <c:v>40381</c:v>
                </c:pt>
                <c:pt idx="1366">
                  <c:v>40382</c:v>
                </c:pt>
                <c:pt idx="1367">
                  <c:v>40385</c:v>
                </c:pt>
                <c:pt idx="1368">
                  <c:v>40386</c:v>
                </c:pt>
                <c:pt idx="1369">
                  <c:v>40387</c:v>
                </c:pt>
                <c:pt idx="1370">
                  <c:v>40388</c:v>
                </c:pt>
                <c:pt idx="1371">
                  <c:v>40389</c:v>
                </c:pt>
                <c:pt idx="1372">
                  <c:v>40392</c:v>
                </c:pt>
                <c:pt idx="1373">
                  <c:v>40393</c:v>
                </c:pt>
                <c:pt idx="1374">
                  <c:v>40394</c:v>
                </c:pt>
                <c:pt idx="1375">
                  <c:v>40395</c:v>
                </c:pt>
                <c:pt idx="1376">
                  <c:v>40396</c:v>
                </c:pt>
                <c:pt idx="1377">
                  <c:v>40399</c:v>
                </c:pt>
                <c:pt idx="1378">
                  <c:v>40400</c:v>
                </c:pt>
                <c:pt idx="1379">
                  <c:v>40401</c:v>
                </c:pt>
                <c:pt idx="1380">
                  <c:v>40402</c:v>
                </c:pt>
                <c:pt idx="1381">
                  <c:v>40403</c:v>
                </c:pt>
                <c:pt idx="1382">
                  <c:v>40406</c:v>
                </c:pt>
                <c:pt idx="1383">
                  <c:v>40407</c:v>
                </c:pt>
                <c:pt idx="1384">
                  <c:v>40408</c:v>
                </c:pt>
                <c:pt idx="1385">
                  <c:v>40409</c:v>
                </c:pt>
                <c:pt idx="1386">
                  <c:v>40410</c:v>
                </c:pt>
                <c:pt idx="1387">
                  <c:v>40413</c:v>
                </c:pt>
                <c:pt idx="1388">
                  <c:v>40414</c:v>
                </c:pt>
                <c:pt idx="1389">
                  <c:v>40415</c:v>
                </c:pt>
                <c:pt idx="1390">
                  <c:v>40416</c:v>
                </c:pt>
                <c:pt idx="1391">
                  <c:v>40417</c:v>
                </c:pt>
                <c:pt idx="1392">
                  <c:v>40420</c:v>
                </c:pt>
                <c:pt idx="1393">
                  <c:v>40421</c:v>
                </c:pt>
                <c:pt idx="1394">
                  <c:v>40422</c:v>
                </c:pt>
                <c:pt idx="1395">
                  <c:v>40423</c:v>
                </c:pt>
                <c:pt idx="1396">
                  <c:v>40424</c:v>
                </c:pt>
                <c:pt idx="1397">
                  <c:v>40427</c:v>
                </c:pt>
                <c:pt idx="1398">
                  <c:v>40428</c:v>
                </c:pt>
                <c:pt idx="1399">
                  <c:v>40429</c:v>
                </c:pt>
                <c:pt idx="1400">
                  <c:v>40430</c:v>
                </c:pt>
                <c:pt idx="1401">
                  <c:v>40431</c:v>
                </c:pt>
                <c:pt idx="1402">
                  <c:v>40434</c:v>
                </c:pt>
                <c:pt idx="1403">
                  <c:v>40435</c:v>
                </c:pt>
                <c:pt idx="1404">
                  <c:v>40436</c:v>
                </c:pt>
                <c:pt idx="1405">
                  <c:v>40437</c:v>
                </c:pt>
                <c:pt idx="1406">
                  <c:v>40438</c:v>
                </c:pt>
                <c:pt idx="1407">
                  <c:v>40441</c:v>
                </c:pt>
                <c:pt idx="1408">
                  <c:v>40442</c:v>
                </c:pt>
                <c:pt idx="1409">
                  <c:v>40443</c:v>
                </c:pt>
                <c:pt idx="1410">
                  <c:v>40444</c:v>
                </c:pt>
                <c:pt idx="1411">
                  <c:v>40445</c:v>
                </c:pt>
                <c:pt idx="1412">
                  <c:v>40448</c:v>
                </c:pt>
                <c:pt idx="1413">
                  <c:v>40449</c:v>
                </c:pt>
                <c:pt idx="1414">
                  <c:v>40450</c:v>
                </c:pt>
                <c:pt idx="1415">
                  <c:v>40451</c:v>
                </c:pt>
                <c:pt idx="1416">
                  <c:v>40452</c:v>
                </c:pt>
                <c:pt idx="1417">
                  <c:v>40455</c:v>
                </c:pt>
                <c:pt idx="1418">
                  <c:v>40456</c:v>
                </c:pt>
                <c:pt idx="1419">
                  <c:v>40457</c:v>
                </c:pt>
                <c:pt idx="1420">
                  <c:v>40458</c:v>
                </c:pt>
                <c:pt idx="1421">
                  <c:v>40459</c:v>
                </c:pt>
                <c:pt idx="1422">
                  <c:v>40462</c:v>
                </c:pt>
                <c:pt idx="1423">
                  <c:v>40463</c:v>
                </c:pt>
                <c:pt idx="1424">
                  <c:v>40464</c:v>
                </c:pt>
                <c:pt idx="1425">
                  <c:v>40465</c:v>
                </c:pt>
                <c:pt idx="1426">
                  <c:v>40466</c:v>
                </c:pt>
                <c:pt idx="1427">
                  <c:v>40469</c:v>
                </c:pt>
                <c:pt idx="1428">
                  <c:v>40470</c:v>
                </c:pt>
                <c:pt idx="1429">
                  <c:v>40471</c:v>
                </c:pt>
                <c:pt idx="1430">
                  <c:v>40472</c:v>
                </c:pt>
                <c:pt idx="1431">
                  <c:v>40473</c:v>
                </c:pt>
                <c:pt idx="1432">
                  <c:v>40476</c:v>
                </c:pt>
                <c:pt idx="1433">
                  <c:v>40477</c:v>
                </c:pt>
                <c:pt idx="1434">
                  <c:v>40478</c:v>
                </c:pt>
                <c:pt idx="1435">
                  <c:v>40479</c:v>
                </c:pt>
                <c:pt idx="1436">
                  <c:v>40480</c:v>
                </c:pt>
                <c:pt idx="1437">
                  <c:v>40483</c:v>
                </c:pt>
                <c:pt idx="1438">
                  <c:v>40484</c:v>
                </c:pt>
                <c:pt idx="1439">
                  <c:v>40485</c:v>
                </c:pt>
                <c:pt idx="1440">
                  <c:v>40486</c:v>
                </c:pt>
                <c:pt idx="1441">
                  <c:v>40487</c:v>
                </c:pt>
                <c:pt idx="1442">
                  <c:v>40490</c:v>
                </c:pt>
                <c:pt idx="1443">
                  <c:v>40491</c:v>
                </c:pt>
                <c:pt idx="1444">
                  <c:v>40492</c:v>
                </c:pt>
                <c:pt idx="1445">
                  <c:v>40493</c:v>
                </c:pt>
                <c:pt idx="1446">
                  <c:v>40494</c:v>
                </c:pt>
                <c:pt idx="1447">
                  <c:v>40497</c:v>
                </c:pt>
                <c:pt idx="1448">
                  <c:v>40498</c:v>
                </c:pt>
                <c:pt idx="1449">
                  <c:v>40499</c:v>
                </c:pt>
                <c:pt idx="1450">
                  <c:v>40500</c:v>
                </c:pt>
                <c:pt idx="1451">
                  <c:v>40501</c:v>
                </c:pt>
                <c:pt idx="1452">
                  <c:v>40504</c:v>
                </c:pt>
                <c:pt idx="1453">
                  <c:v>40505</c:v>
                </c:pt>
                <c:pt idx="1454">
                  <c:v>40506</c:v>
                </c:pt>
                <c:pt idx="1455">
                  <c:v>40507</c:v>
                </c:pt>
                <c:pt idx="1456">
                  <c:v>40508</c:v>
                </c:pt>
                <c:pt idx="1457">
                  <c:v>40511</c:v>
                </c:pt>
                <c:pt idx="1458">
                  <c:v>40512</c:v>
                </c:pt>
                <c:pt idx="1459">
                  <c:v>40513</c:v>
                </c:pt>
                <c:pt idx="1460">
                  <c:v>40514</c:v>
                </c:pt>
                <c:pt idx="1461">
                  <c:v>40515</c:v>
                </c:pt>
                <c:pt idx="1462">
                  <c:v>40518</c:v>
                </c:pt>
              </c:numCache>
            </c:numRef>
          </c:cat>
          <c:val>
            <c:numRef>
              <c:f>'6.7 Premiere Kurse'!$C$2:$C$1464</c:f>
              <c:numCache>
                <c:formatCode>0.00</c:formatCode>
                <c:ptCount val="1463"/>
                <c:pt idx="0">
                  <c:v>19.157</c:v>
                </c:pt>
                <c:pt idx="1">
                  <c:v>21.667999999999999</c:v>
                </c:pt>
                <c:pt idx="2">
                  <c:v>21.579000000000001</c:v>
                </c:pt>
                <c:pt idx="3">
                  <c:v>21.449000000000002</c:v>
                </c:pt>
                <c:pt idx="4">
                  <c:v>21.353000000000002</c:v>
                </c:pt>
                <c:pt idx="5">
                  <c:v>21.456</c:v>
                </c:pt>
                <c:pt idx="6">
                  <c:v>21.538</c:v>
                </c:pt>
                <c:pt idx="7">
                  <c:v>21.640999999999998</c:v>
                </c:pt>
                <c:pt idx="8">
                  <c:v>21.62</c:v>
                </c:pt>
                <c:pt idx="9">
                  <c:v>21.579000000000001</c:v>
                </c:pt>
                <c:pt idx="10">
                  <c:v>21.552</c:v>
                </c:pt>
                <c:pt idx="11">
                  <c:v>21.585999999999999</c:v>
                </c:pt>
                <c:pt idx="12">
                  <c:v>21.62</c:v>
                </c:pt>
                <c:pt idx="13">
                  <c:v>21.552</c:v>
                </c:pt>
                <c:pt idx="14">
                  <c:v>21.585999999999999</c:v>
                </c:pt>
                <c:pt idx="15">
                  <c:v>21.824999999999999</c:v>
                </c:pt>
                <c:pt idx="16">
                  <c:v>22.065000000000001</c:v>
                </c:pt>
                <c:pt idx="17">
                  <c:v>22.373000000000001</c:v>
                </c:pt>
                <c:pt idx="18">
                  <c:v>22.311</c:v>
                </c:pt>
                <c:pt idx="19">
                  <c:v>22.303999999999998</c:v>
                </c:pt>
                <c:pt idx="20">
                  <c:v>22.440999999999999</c:v>
                </c:pt>
                <c:pt idx="21">
                  <c:v>22.475000000000001</c:v>
                </c:pt>
                <c:pt idx="22">
                  <c:v>22.427</c:v>
                </c:pt>
                <c:pt idx="23">
                  <c:v>22.495999999999999</c:v>
                </c:pt>
                <c:pt idx="24">
                  <c:v>22.303999999999998</c:v>
                </c:pt>
                <c:pt idx="25">
                  <c:v>22.099</c:v>
                </c:pt>
                <c:pt idx="26">
                  <c:v>21.812000000000001</c:v>
                </c:pt>
                <c:pt idx="27">
                  <c:v>21.244</c:v>
                </c:pt>
                <c:pt idx="28">
                  <c:v>21.175000000000001</c:v>
                </c:pt>
                <c:pt idx="29">
                  <c:v>21.073</c:v>
                </c:pt>
                <c:pt idx="30">
                  <c:v>21.381</c:v>
                </c:pt>
                <c:pt idx="31">
                  <c:v>21.277999999999999</c:v>
                </c:pt>
                <c:pt idx="32">
                  <c:v>21.1</c:v>
                </c:pt>
                <c:pt idx="33">
                  <c:v>21.175000000000001</c:v>
                </c:pt>
                <c:pt idx="34">
                  <c:v>20.888000000000002</c:v>
                </c:pt>
                <c:pt idx="35">
                  <c:v>20.594000000000001</c:v>
                </c:pt>
                <c:pt idx="36">
                  <c:v>20.457000000000001</c:v>
                </c:pt>
                <c:pt idx="37">
                  <c:v>20.183</c:v>
                </c:pt>
                <c:pt idx="38">
                  <c:v>20.204000000000001</c:v>
                </c:pt>
                <c:pt idx="39">
                  <c:v>20.32</c:v>
                </c:pt>
                <c:pt idx="40">
                  <c:v>20.388000000000002</c:v>
                </c:pt>
                <c:pt idx="41">
                  <c:v>20.594000000000001</c:v>
                </c:pt>
                <c:pt idx="42">
                  <c:v>20.731000000000002</c:v>
                </c:pt>
                <c:pt idx="43">
                  <c:v>20.594000000000001</c:v>
                </c:pt>
                <c:pt idx="44">
                  <c:v>20.594000000000001</c:v>
                </c:pt>
                <c:pt idx="45">
                  <c:v>20.648</c:v>
                </c:pt>
                <c:pt idx="46">
                  <c:v>21.004000000000001</c:v>
                </c:pt>
                <c:pt idx="47">
                  <c:v>20.936</c:v>
                </c:pt>
                <c:pt idx="48">
                  <c:v>21.277999999999999</c:v>
                </c:pt>
                <c:pt idx="49">
                  <c:v>21.209</c:v>
                </c:pt>
                <c:pt idx="50">
                  <c:v>20.114999999999998</c:v>
                </c:pt>
                <c:pt idx="51">
                  <c:v>19.376000000000001</c:v>
                </c:pt>
                <c:pt idx="52">
                  <c:v>19.294</c:v>
                </c:pt>
                <c:pt idx="53">
                  <c:v>19.649999999999999</c:v>
                </c:pt>
                <c:pt idx="54">
                  <c:v>19.629000000000001</c:v>
                </c:pt>
                <c:pt idx="55">
                  <c:v>20.018999999999998</c:v>
                </c:pt>
                <c:pt idx="56">
                  <c:v>19.91</c:v>
                </c:pt>
                <c:pt idx="57">
                  <c:v>19.978000000000002</c:v>
                </c:pt>
                <c:pt idx="58">
                  <c:v>19.376000000000001</c:v>
                </c:pt>
                <c:pt idx="59">
                  <c:v>18.562000000000001</c:v>
                </c:pt>
                <c:pt idx="60">
                  <c:v>18.637</c:v>
                </c:pt>
                <c:pt idx="61">
                  <c:v>18.937999999999999</c:v>
                </c:pt>
                <c:pt idx="62">
                  <c:v>19.567</c:v>
                </c:pt>
                <c:pt idx="63">
                  <c:v>19.629000000000001</c:v>
                </c:pt>
                <c:pt idx="64">
                  <c:v>19.567</c:v>
                </c:pt>
                <c:pt idx="65">
                  <c:v>18.794</c:v>
                </c:pt>
                <c:pt idx="66">
                  <c:v>18.48</c:v>
                </c:pt>
                <c:pt idx="67">
                  <c:v>18.233000000000001</c:v>
                </c:pt>
                <c:pt idx="68">
                  <c:v>18.603000000000002</c:v>
                </c:pt>
                <c:pt idx="69">
                  <c:v>18.123999999999999</c:v>
                </c:pt>
                <c:pt idx="70">
                  <c:v>18.321999999999999</c:v>
                </c:pt>
                <c:pt idx="71">
                  <c:v>18.213000000000001</c:v>
                </c:pt>
                <c:pt idx="72">
                  <c:v>19.02</c:v>
                </c:pt>
                <c:pt idx="73">
                  <c:v>18.815000000000001</c:v>
                </c:pt>
                <c:pt idx="74">
                  <c:v>18.951999999999998</c:v>
                </c:pt>
                <c:pt idx="75">
                  <c:v>18.937999999999999</c:v>
                </c:pt>
                <c:pt idx="76">
                  <c:v>19.053999999999998</c:v>
                </c:pt>
                <c:pt idx="77">
                  <c:v>19.506</c:v>
                </c:pt>
                <c:pt idx="78">
                  <c:v>19.431000000000001</c:v>
                </c:pt>
                <c:pt idx="79">
                  <c:v>19.533000000000001</c:v>
                </c:pt>
                <c:pt idx="80">
                  <c:v>19.567</c:v>
                </c:pt>
                <c:pt idx="81">
                  <c:v>19.602</c:v>
                </c:pt>
                <c:pt idx="82">
                  <c:v>19.739000000000001</c:v>
                </c:pt>
                <c:pt idx="83">
                  <c:v>19.773</c:v>
                </c:pt>
                <c:pt idx="84">
                  <c:v>19.998999999999999</c:v>
                </c:pt>
                <c:pt idx="85">
                  <c:v>19.739000000000001</c:v>
                </c:pt>
                <c:pt idx="86">
                  <c:v>19.498999999999999</c:v>
                </c:pt>
                <c:pt idx="87">
                  <c:v>19.670000000000002</c:v>
                </c:pt>
                <c:pt idx="88">
                  <c:v>19.655999999999999</c:v>
                </c:pt>
                <c:pt idx="89">
                  <c:v>19.670000000000002</c:v>
                </c:pt>
                <c:pt idx="90">
                  <c:v>19.841000000000001</c:v>
                </c:pt>
                <c:pt idx="91">
                  <c:v>20.216999999999999</c:v>
                </c:pt>
                <c:pt idx="92">
                  <c:v>20.087</c:v>
                </c:pt>
                <c:pt idx="93">
                  <c:v>19.943999999999999</c:v>
                </c:pt>
                <c:pt idx="94">
                  <c:v>19.602</c:v>
                </c:pt>
                <c:pt idx="95">
                  <c:v>19.91</c:v>
                </c:pt>
                <c:pt idx="96">
                  <c:v>19.451000000000001</c:v>
                </c:pt>
                <c:pt idx="97">
                  <c:v>19.561</c:v>
                </c:pt>
                <c:pt idx="98">
                  <c:v>19.492000000000001</c:v>
                </c:pt>
                <c:pt idx="99">
                  <c:v>19.225000000000001</c:v>
                </c:pt>
                <c:pt idx="100">
                  <c:v>19.327999999999999</c:v>
                </c:pt>
                <c:pt idx="101">
                  <c:v>19.773</c:v>
                </c:pt>
                <c:pt idx="102">
                  <c:v>20.108000000000001</c:v>
                </c:pt>
                <c:pt idx="103">
                  <c:v>19.875</c:v>
                </c:pt>
                <c:pt idx="104">
                  <c:v>19.875</c:v>
                </c:pt>
                <c:pt idx="105">
                  <c:v>20.183</c:v>
                </c:pt>
                <c:pt idx="106">
                  <c:v>19.190999999999999</c:v>
                </c:pt>
                <c:pt idx="107">
                  <c:v>18.574999999999999</c:v>
                </c:pt>
                <c:pt idx="108">
                  <c:v>18.199000000000002</c:v>
                </c:pt>
                <c:pt idx="109">
                  <c:v>18.199000000000002</c:v>
                </c:pt>
                <c:pt idx="110">
                  <c:v>17.823</c:v>
                </c:pt>
                <c:pt idx="111">
                  <c:v>17.870999999999999</c:v>
                </c:pt>
                <c:pt idx="112">
                  <c:v>17.72</c:v>
                </c:pt>
                <c:pt idx="113">
                  <c:v>17.741</c:v>
                </c:pt>
                <c:pt idx="114">
                  <c:v>17.768000000000001</c:v>
                </c:pt>
                <c:pt idx="115">
                  <c:v>17.754000000000001</c:v>
                </c:pt>
                <c:pt idx="116">
                  <c:v>17.754000000000001</c:v>
                </c:pt>
                <c:pt idx="117">
                  <c:v>17.898</c:v>
                </c:pt>
                <c:pt idx="118">
                  <c:v>17.878</c:v>
                </c:pt>
                <c:pt idx="119">
                  <c:v>17.658999999999999</c:v>
                </c:pt>
                <c:pt idx="120">
                  <c:v>17.515000000000001</c:v>
                </c:pt>
                <c:pt idx="121">
                  <c:v>17.344000000000001</c:v>
                </c:pt>
                <c:pt idx="122">
                  <c:v>17.07</c:v>
                </c:pt>
                <c:pt idx="123">
                  <c:v>16.872</c:v>
                </c:pt>
                <c:pt idx="124">
                  <c:v>16.864999999999998</c:v>
                </c:pt>
                <c:pt idx="125">
                  <c:v>17.001999999999999</c:v>
                </c:pt>
                <c:pt idx="126">
                  <c:v>17.207000000000001</c:v>
                </c:pt>
                <c:pt idx="127">
                  <c:v>17.329999999999998</c:v>
                </c:pt>
                <c:pt idx="128">
                  <c:v>17.152000000000001</c:v>
                </c:pt>
                <c:pt idx="129">
                  <c:v>17.138999999999999</c:v>
                </c:pt>
                <c:pt idx="130">
                  <c:v>17.125</c:v>
                </c:pt>
                <c:pt idx="131">
                  <c:v>17.213999999999999</c:v>
                </c:pt>
                <c:pt idx="132">
                  <c:v>17.2</c:v>
                </c:pt>
                <c:pt idx="133">
                  <c:v>17.254999999999999</c:v>
                </c:pt>
                <c:pt idx="134">
                  <c:v>17.309999999999999</c:v>
                </c:pt>
                <c:pt idx="135">
                  <c:v>17.282</c:v>
                </c:pt>
                <c:pt idx="136">
                  <c:v>17.241</c:v>
                </c:pt>
                <c:pt idx="137">
                  <c:v>17.358000000000001</c:v>
                </c:pt>
                <c:pt idx="138">
                  <c:v>17.303000000000001</c:v>
                </c:pt>
                <c:pt idx="139">
                  <c:v>17.145</c:v>
                </c:pt>
                <c:pt idx="140">
                  <c:v>16.920000000000002</c:v>
                </c:pt>
                <c:pt idx="141">
                  <c:v>16.768999999999998</c:v>
                </c:pt>
                <c:pt idx="142">
                  <c:v>16.077999999999999</c:v>
                </c:pt>
                <c:pt idx="143">
                  <c:v>16.044</c:v>
                </c:pt>
                <c:pt idx="144">
                  <c:v>16.016999999999999</c:v>
                </c:pt>
                <c:pt idx="145">
                  <c:v>15.64</c:v>
                </c:pt>
                <c:pt idx="146">
                  <c:v>15.784000000000001</c:v>
                </c:pt>
                <c:pt idx="147">
                  <c:v>15.928000000000001</c:v>
                </c:pt>
                <c:pt idx="148">
                  <c:v>15.77</c:v>
                </c:pt>
                <c:pt idx="149">
                  <c:v>15.702</c:v>
                </c:pt>
                <c:pt idx="150">
                  <c:v>15.545</c:v>
                </c:pt>
                <c:pt idx="151">
                  <c:v>15.449</c:v>
                </c:pt>
                <c:pt idx="152">
                  <c:v>15.435</c:v>
                </c:pt>
                <c:pt idx="153">
                  <c:v>15.038</c:v>
                </c:pt>
                <c:pt idx="154">
                  <c:v>15.722</c:v>
                </c:pt>
                <c:pt idx="155">
                  <c:v>15.804</c:v>
                </c:pt>
                <c:pt idx="156">
                  <c:v>15.791</c:v>
                </c:pt>
                <c:pt idx="157">
                  <c:v>16.03</c:v>
                </c:pt>
                <c:pt idx="158">
                  <c:v>15.824999999999999</c:v>
                </c:pt>
                <c:pt idx="159">
                  <c:v>15.728999999999999</c:v>
                </c:pt>
                <c:pt idx="160">
                  <c:v>15.893000000000001</c:v>
                </c:pt>
                <c:pt idx="161">
                  <c:v>16.111999999999998</c:v>
                </c:pt>
                <c:pt idx="162">
                  <c:v>16.222000000000001</c:v>
                </c:pt>
                <c:pt idx="163">
                  <c:v>16.215</c:v>
                </c:pt>
                <c:pt idx="164">
                  <c:v>16.393000000000001</c:v>
                </c:pt>
                <c:pt idx="165">
                  <c:v>16.468</c:v>
                </c:pt>
                <c:pt idx="166">
                  <c:v>16.646000000000001</c:v>
                </c:pt>
                <c:pt idx="167">
                  <c:v>16.768999999999998</c:v>
                </c:pt>
                <c:pt idx="168">
                  <c:v>16.824000000000002</c:v>
                </c:pt>
                <c:pt idx="169">
                  <c:v>16.564</c:v>
                </c:pt>
                <c:pt idx="170">
                  <c:v>16.427</c:v>
                </c:pt>
                <c:pt idx="171">
                  <c:v>16.248999999999999</c:v>
                </c:pt>
                <c:pt idx="172">
                  <c:v>16.146999999999998</c:v>
                </c:pt>
                <c:pt idx="173">
                  <c:v>16.248999999999999</c:v>
                </c:pt>
                <c:pt idx="174">
                  <c:v>16.440999999999999</c:v>
                </c:pt>
                <c:pt idx="175">
                  <c:v>16.468</c:v>
                </c:pt>
                <c:pt idx="176">
                  <c:v>16.564</c:v>
                </c:pt>
                <c:pt idx="177">
                  <c:v>16.68</c:v>
                </c:pt>
                <c:pt idx="178">
                  <c:v>17.036000000000001</c:v>
                </c:pt>
                <c:pt idx="179">
                  <c:v>17.686</c:v>
                </c:pt>
                <c:pt idx="180">
                  <c:v>17.795000000000002</c:v>
                </c:pt>
                <c:pt idx="181">
                  <c:v>18.048999999999999</c:v>
                </c:pt>
                <c:pt idx="182">
                  <c:v>17.823</c:v>
                </c:pt>
                <c:pt idx="183">
                  <c:v>17.707000000000001</c:v>
                </c:pt>
                <c:pt idx="184">
                  <c:v>17.582999999999998</c:v>
                </c:pt>
                <c:pt idx="185">
                  <c:v>17.187000000000001</c:v>
                </c:pt>
                <c:pt idx="186">
                  <c:v>16.838000000000001</c:v>
                </c:pt>
                <c:pt idx="187">
                  <c:v>16.440999999999999</c:v>
                </c:pt>
                <c:pt idx="188">
                  <c:v>16.460999999999999</c:v>
                </c:pt>
                <c:pt idx="189">
                  <c:v>16.515999999999998</c:v>
                </c:pt>
                <c:pt idx="190">
                  <c:v>16.119</c:v>
                </c:pt>
                <c:pt idx="191">
                  <c:v>16.27</c:v>
                </c:pt>
                <c:pt idx="192">
                  <c:v>16.277000000000001</c:v>
                </c:pt>
                <c:pt idx="193">
                  <c:v>16.248999999999999</c:v>
                </c:pt>
                <c:pt idx="194">
                  <c:v>16.303999999999998</c:v>
                </c:pt>
                <c:pt idx="195">
                  <c:v>16.372</c:v>
                </c:pt>
                <c:pt idx="196">
                  <c:v>16.338000000000001</c:v>
                </c:pt>
                <c:pt idx="197">
                  <c:v>16.311</c:v>
                </c:pt>
                <c:pt idx="198">
                  <c:v>16.099</c:v>
                </c:pt>
                <c:pt idx="199">
                  <c:v>15.592000000000001</c:v>
                </c:pt>
                <c:pt idx="200">
                  <c:v>16.318000000000001</c:v>
                </c:pt>
                <c:pt idx="201">
                  <c:v>16.126000000000001</c:v>
                </c:pt>
                <c:pt idx="202">
                  <c:v>9.6669999999999998</c:v>
                </c:pt>
                <c:pt idx="203">
                  <c:v>9.15</c:v>
                </c:pt>
                <c:pt idx="204">
                  <c:v>9.4420000000000002</c:v>
                </c:pt>
                <c:pt idx="205">
                  <c:v>10.167</c:v>
                </c:pt>
                <c:pt idx="206">
                  <c:v>10.337999999999999</c:v>
                </c:pt>
                <c:pt idx="207">
                  <c:v>9.859</c:v>
                </c:pt>
                <c:pt idx="208">
                  <c:v>10.125999999999999</c:v>
                </c:pt>
                <c:pt idx="209">
                  <c:v>10.523</c:v>
                </c:pt>
                <c:pt idx="210">
                  <c:v>10.153</c:v>
                </c:pt>
                <c:pt idx="211">
                  <c:v>10.201000000000001</c:v>
                </c:pt>
                <c:pt idx="212">
                  <c:v>9.75</c:v>
                </c:pt>
                <c:pt idx="213">
                  <c:v>9.5779999999999994</c:v>
                </c:pt>
                <c:pt idx="214">
                  <c:v>9.75</c:v>
                </c:pt>
                <c:pt idx="215">
                  <c:v>9.4759999999999991</c:v>
                </c:pt>
                <c:pt idx="216">
                  <c:v>9.4480000000000004</c:v>
                </c:pt>
                <c:pt idx="217">
                  <c:v>9.702</c:v>
                </c:pt>
                <c:pt idx="218">
                  <c:v>9.5310000000000006</c:v>
                </c:pt>
                <c:pt idx="219">
                  <c:v>9.2569999999999997</c:v>
                </c:pt>
                <c:pt idx="220">
                  <c:v>8.2509999999999994</c:v>
                </c:pt>
                <c:pt idx="221">
                  <c:v>8.2309999999999999</c:v>
                </c:pt>
                <c:pt idx="222">
                  <c:v>8.4220000000000006</c:v>
                </c:pt>
                <c:pt idx="223">
                  <c:v>8.2989999999999995</c:v>
                </c:pt>
                <c:pt idx="224">
                  <c:v>8.7100000000000009</c:v>
                </c:pt>
                <c:pt idx="225">
                  <c:v>8.9149999999999991</c:v>
                </c:pt>
                <c:pt idx="226">
                  <c:v>9.1820000000000004</c:v>
                </c:pt>
                <c:pt idx="227">
                  <c:v>9.1</c:v>
                </c:pt>
                <c:pt idx="228">
                  <c:v>9.093</c:v>
                </c:pt>
                <c:pt idx="229">
                  <c:v>9.5990000000000002</c:v>
                </c:pt>
                <c:pt idx="230">
                  <c:v>9.7430000000000003</c:v>
                </c:pt>
                <c:pt idx="231">
                  <c:v>9.9749999999999996</c:v>
                </c:pt>
                <c:pt idx="232">
                  <c:v>10.112</c:v>
                </c:pt>
                <c:pt idx="233">
                  <c:v>10.385999999999999</c:v>
                </c:pt>
                <c:pt idx="234">
                  <c:v>10.092000000000001</c:v>
                </c:pt>
                <c:pt idx="235">
                  <c:v>10.228</c:v>
                </c:pt>
                <c:pt idx="236">
                  <c:v>10.282999999999999</c:v>
                </c:pt>
                <c:pt idx="237">
                  <c:v>10.42</c:v>
                </c:pt>
                <c:pt idx="238">
                  <c:v>10.468</c:v>
                </c:pt>
                <c:pt idx="239">
                  <c:v>9.6739999999999995</c:v>
                </c:pt>
                <c:pt idx="240">
                  <c:v>9.6470000000000002</c:v>
                </c:pt>
                <c:pt idx="241">
                  <c:v>9.6329999999999991</c:v>
                </c:pt>
                <c:pt idx="242">
                  <c:v>9.6880000000000006</c:v>
                </c:pt>
                <c:pt idx="243">
                  <c:v>9.5030000000000001</c:v>
                </c:pt>
                <c:pt idx="244">
                  <c:v>9.4009999999999998</c:v>
                </c:pt>
                <c:pt idx="245">
                  <c:v>9.4830000000000005</c:v>
                </c:pt>
                <c:pt idx="246">
                  <c:v>9.4420000000000002</c:v>
                </c:pt>
                <c:pt idx="247">
                  <c:v>9.1539999999999999</c:v>
                </c:pt>
                <c:pt idx="248">
                  <c:v>9.202</c:v>
                </c:pt>
                <c:pt idx="249">
                  <c:v>9.3870000000000005</c:v>
                </c:pt>
                <c:pt idx="250">
                  <c:v>9.6129999999999995</c:v>
                </c:pt>
                <c:pt idx="251">
                  <c:v>9.5510000000000002</c:v>
                </c:pt>
                <c:pt idx="252">
                  <c:v>9.3119999999999994</c:v>
                </c:pt>
                <c:pt idx="253">
                  <c:v>9.36</c:v>
                </c:pt>
                <c:pt idx="254">
                  <c:v>9.3940000000000001</c:v>
                </c:pt>
                <c:pt idx="255">
                  <c:v>9.4830000000000005</c:v>
                </c:pt>
                <c:pt idx="256">
                  <c:v>9.1199999999999992</c:v>
                </c:pt>
                <c:pt idx="257">
                  <c:v>9.1539999999999999</c:v>
                </c:pt>
                <c:pt idx="258">
                  <c:v>9.2430000000000003</c:v>
                </c:pt>
                <c:pt idx="259">
                  <c:v>9.3249999999999993</c:v>
                </c:pt>
                <c:pt idx="260">
                  <c:v>9.5990000000000002</c:v>
                </c:pt>
                <c:pt idx="261">
                  <c:v>10.029999999999999</c:v>
                </c:pt>
                <c:pt idx="262">
                  <c:v>10.125999999999999</c:v>
                </c:pt>
                <c:pt idx="263">
                  <c:v>9.8729999999999993</c:v>
                </c:pt>
                <c:pt idx="264">
                  <c:v>9.9890000000000008</c:v>
                </c:pt>
                <c:pt idx="265">
                  <c:v>9.9749999999999996</c:v>
                </c:pt>
                <c:pt idx="266">
                  <c:v>10.194000000000001</c:v>
                </c:pt>
                <c:pt idx="267">
                  <c:v>10.01</c:v>
                </c:pt>
                <c:pt idx="268">
                  <c:v>9.5990000000000002</c:v>
                </c:pt>
                <c:pt idx="269">
                  <c:v>9.702</c:v>
                </c:pt>
                <c:pt idx="270">
                  <c:v>9.5310000000000006</c:v>
                </c:pt>
                <c:pt idx="271">
                  <c:v>9.77</c:v>
                </c:pt>
                <c:pt idx="272">
                  <c:v>10.201000000000001</c:v>
                </c:pt>
                <c:pt idx="273">
                  <c:v>10.064</c:v>
                </c:pt>
                <c:pt idx="274">
                  <c:v>9.8040000000000003</c:v>
                </c:pt>
                <c:pt idx="275">
                  <c:v>9.9</c:v>
                </c:pt>
                <c:pt idx="276">
                  <c:v>9.9269999999999996</c:v>
                </c:pt>
                <c:pt idx="277">
                  <c:v>9.77</c:v>
                </c:pt>
                <c:pt idx="278">
                  <c:v>9.3940000000000001</c:v>
                </c:pt>
                <c:pt idx="279">
                  <c:v>9.3800000000000008</c:v>
                </c:pt>
                <c:pt idx="280">
                  <c:v>9.2089999999999996</c:v>
                </c:pt>
                <c:pt idx="281">
                  <c:v>9.3119999999999994</c:v>
                </c:pt>
                <c:pt idx="282">
                  <c:v>9.1890000000000001</c:v>
                </c:pt>
                <c:pt idx="283">
                  <c:v>8.9489999999999998</c:v>
                </c:pt>
                <c:pt idx="284">
                  <c:v>9.1890000000000001</c:v>
                </c:pt>
                <c:pt idx="285">
                  <c:v>9.1539999999999999</c:v>
                </c:pt>
                <c:pt idx="286">
                  <c:v>9.2159999999999993</c:v>
                </c:pt>
                <c:pt idx="287">
                  <c:v>9.0719999999999992</c:v>
                </c:pt>
                <c:pt idx="288">
                  <c:v>9.1679999999999993</c:v>
                </c:pt>
                <c:pt idx="289">
                  <c:v>9.0519999999999996</c:v>
                </c:pt>
                <c:pt idx="290">
                  <c:v>8.9009999999999998</c:v>
                </c:pt>
                <c:pt idx="291">
                  <c:v>8.8810000000000002</c:v>
                </c:pt>
                <c:pt idx="292">
                  <c:v>8.8460000000000001</c:v>
                </c:pt>
                <c:pt idx="293">
                  <c:v>8.641</c:v>
                </c:pt>
                <c:pt idx="294">
                  <c:v>8.3949999999999996</c:v>
                </c:pt>
                <c:pt idx="295">
                  <c:v>8.532</c:v>
                </c:pt>
                <c:pt idx="296">
                  <c:v>8.4909999999999997</c:v>
                </c:pt>
                <c:pt idx="297">
                  <c:v>8.5730000000000004</c:v>
                </c:pt>
                <c:pt idx="298">
                  <c:v>8.4220000000000006</c:v>
                </c:pt>
                <c:pt idx="299">
                  <c:v>8.5250000000000004</c:v>
                </c:pt>
                <c:pt idx="300">
                  <c:v>8.5730000000000004</c:v>
                </c:pt>
                <c:pt idx="301">
                  <c:v>8.4700000000000006</c:v>
                </c:pt>
                <c:pt idx="302">
                  <c:v>8.4499999999999993</c:v>
                </c:pt>
                <c:pt idx="303">
                  <c:v>8.4909999999999997</c:v>
                </c:pt>
                <c:pt idx="304">
                  <c:v>8.32</c:v>
                </c:pt>
                <c:pt idx="305">
                  <c:v>8.8049999999999997</c:v>
                </c:pt>
                <c:pt idx="306">
                  <c:v>8.3810000000000002</c:v>
                </c:pt>
                <c:pt idx="307">
                  <c:v>8.1280000000000001</c:v>
                </c:pt>
                <c:pt idx="308">
                  <c:v>7.6559999999999997</c:v>
                </c:pt>
                <c:pt idx="309">
                  <c:v>7.8339999999999996</c:v>
                </c:pt>
                <c:pt idx="310">
                  <c:v>8.0250000000000004</c:v>
                </c:pt>
                <c:pt idx="311">
                  <c:v>7.923</c:v>
                </c:pt>
                <c:pt idx="312">
                  <c:v>7.6630000000000003</c:v>
                </c:pt>
                <c:pt idx="313">
                  <c:v>7.7240000000000002</c:v>
                </c:pt>
                <c:pt idx="314">
                  <c:v>7.6970000000000001</c:v>
                </c:pt>
                <c:pt idx="315">
                  <c:v>7.3890000000000002</c:v>
                </c:pt>
                <c:pt idx="316">
                  <c:v>7.2249999999999996</c:v>
                </c:pt>
                <c:pt idx="317">
                  <c:v>6.5410000000000004</c:v>
                </c:pt>
                <c:pt idx="318">
                  <c:v>6.5129999999999999</c:v>
                </c:pt>
                <c:pt idx="319">
                  <c:v>6.452</c:v>
                </c:pt>
                <c:pt idx="320">
                  <c:v>6.5540000000000003</c:v>
                </c:pt>
                <c:pt idx="321">
                  <c:v>6.52</c:v>
                </c:pt>
                <c:pt idx="322">
                  <c:v>6.1989999999999998</c:v>
                </c:pt>
                <c:pt idx="323">
                  <c:v>6.1849999999999996</c:v>
                </c:pt>
                <c:pt idx="324">
                  <c:v>6.1029999999999998</c:v>
                </c:pt>
                <c:pt idx="325">
                  <c:v>5.9249999999999998</c:v>
                </c:pt>
                <c:pt idx="326">
                  <c:v>6.0069999999999997</c:v>
                </c:pt>
                <c:pt idx="327">
                  <c:v>5.6989999999999998</c:v>
                </c:pt>
                <c:pt idx="328">
                  <c:v>5.5620000000000003</c:v>
                </c:pt>
                <c:pt idx="329">
                  <c:v>5.6989999999999998</c:v>
                </c:pt>
                <c:pt idx="330">
                  <c:v>5.8019999999999996</c:v>
                </c:pt>
                <c:pt idx="331">
                  <c:v>5.5969999999999995</c:v>
                </c:pt>
                <c:pt idx="332">
                  <c:v>5.2889999999999997</c:v>
                </c:pt>
                <c:pt idx="333">
                  <c:v>5.1109999999999998</c:v>
                </c:pt>
                <c:pt idx="334">
                  <c:v>5.1929999999999996</c:v>
                </c:pt>
                <c:pt idx="335">
                  <c:v>5.2069999999999999</c:v>
                </c:pt>
                <c:pt idx="336">
                  <c:v>5.61</c:v>
                </c:pt>
                <c:pt idx="337">
                  <c:v>5.4939999999999998</c:v>
                </c:pt>
                <c:pt idx="338">
                  <c:v>5.3710000000000004</c:v>
                </c:pt>
                <c:pt idx="339">
                  <c:v>5.4870000000000001</c:v>
                </c:pt>
                <c:pt idx="340">
                  <c:v>5.391</c:v>
                </c:pt>
                <c:pt idx="341">
                  <c:v>5.4050000000000002</c:v>
                </c:pt>
                <c:pt idx="342">
                  <c:v>5.7059999999999995</c:v>
                </c:pt>
                <c:pt idx="343">
                  <c:v>5.5969999999999995</c:v>
                </c:pt>
                <c:pt idx="344">
                  <c:v>6.931</c:v>
                </c:pt>
                <c:pt idx="345">
                  <c:v>6.3490000000000002</c:v>
                </c:pt>
                <c:pt idx="346">
                  <c:v>6.431</c:v>
                </c:pt>
                <c:pt idx="347">
                  <c:v>6.3559999999999999</c:v>
                </c:pt>
                <c:pt idx="348">
                  <c:v>6.9509999999999996</c:v>
                </c:pt>
                <c:pt idx="349">
                  <c:v>6.7249999999999996</c:v>
                </c:pt>
                <c:pt idx="350">
                  <c:v>6.6230000000000002</c:v>
                </c:pt>
                <c:pt idx="351">
                  <c:v>6.6710000000000003</c:v>
                </c:pt>
                <c:pt idx="352">
                  <c:v>6.883</c:v>
                </c:pt>
                <c:pt idx="353">
                  <c:v>6.7249999999999996</c:v>
                </c:pt>
                <c:pt idx="354">
                  <c:v>6.6909999999999998</c:v>
                </c:pt>
                <c:pt idx="355">
                  <c:v>6.5890000000000004</c:v>
                </c:pt>
                <c:pt idx="356">
                  <c:v>6.6020000000000003</c:v>
                </c:pt>
                <c:pt idx="357">
                  <c:v>6.76</c:v>
                </c:pt>
                <c:pt idx="358">
                  <c:v>6.8550000000000004</c:v>
                </c:pt>
                <c:pt idx="359">
                  <c:v>6.883</c:v>
                </c:pt>
                <c:pt idx="360">
                  <c:v>7.1909999999999998</c:v>
                </c:pt>
                <c:pt idx="361">
                  <c:v>6.8620000000000001</c:v>
                </c:pt>
                <c:pt idx="362">
                  <c:v>6.1230000000000002</c:v>
                </c:pt>
                <c:pt idx="363">
                  <c:v>6.3150000000000004</c:v>
                </c:pt>
                <c:pt idx="364">
                  <c:v>6.0890000000000004</c:v>
                </c:pt>
                <c:pt idx="365">
                  <c:v>6.0960000000000001</c:v>
                </c:pt>
                <c:pt idx="366">
                  <c:v>6.1639999999999997</c:v>
                </c:pt>
                <c:pt idx="367">
                  <c:v>6.3419999999999996</c:v>
                </c:pt>
                <c:pt idx="368">
                  <c:v>6.383</c:v>
                </c:pt>
                <c:pt idx="369">
                  <c:v>6.5750000000000002</c:v>
                </c:pt>
                <c:pt idx="370">
                  <c:v>6.6230000000000002</c:v>
                </c:pt>
                <c:pt idx="371">
                  <c:v>6.5129999999999999</c:v>
                </c:pt>
                <c:pt idx="372">
                  <c:v>6.609</c:v>
                </c:pt>
                <c:pt idx="373">
                  <c:v>6.5540000000000003</c:v>
                </c:pt>
                <c:pt idx="374">
                  <c:v>6.4859999999999998</c:v>
                </c:pt>
                <c:pt idx="375">
                  <c:v>6.5750000000000002</c:v>
                </c:pt>
                <c:pt idx="376">
                  <c:v>6.5540000000000003</c:v>
                </c:pt>
                <c:pt idx="377">
                  <c:v>6.5540000000000003</c:v>
                </c:pt>
                <c:pt idx="378">
                  <c:v>6.5609999999999999</c:v>
                </c:pt>
                <c:pt idx="379">
                  <c:v>6.6779999999999999</c:v>
                </c:pt>
                <c:pt idx="380">
                  <c:v>6.8079999999999998</c:v>
                </c:pt>
                <c:pt idx="381">
                  <c:v>7.02</c:v>
                </c:pt>
                <c:pt idx="382">
                  <c:v>7.1360000000000001</c:v>
                </c:pt>
                <c:pt idx="383">
                  <c:v>7.0880000000000001</c:v>
                </c:pt>
                <c:pt idx="384">
                  <c:v>7.2389999999999999</c:v>
                </c:pt>
                <c:pt idx="385">
                  <c:v>7.0679999999999996</c:v>
                </c:pt>
                <c:pt idx="386">
                  <c:v>7.1219999999999999</c:v>
                </c:pt>
                <c:pt idx="387">
                  <c:v>7.1360000000000001</c:v>
                </c:pt>
                <c:pt idx="388">
                  <c:v>7.2039999999999997</c:v>
                </c:pt>
                <c:pt idx="389">
                  <c:v>7.2729999999999997</c:v>
                </c:pt>
                <c:pt idx="390">
                  <c:v>7.2249999999999996</c:v>
                </c:pt>
                <c:pt idx="391">
                  <c:v>7.0469999999999997</c:v>
                </c:pt>
                <c:pt idx="392">
                  <c:v>6.9989999999999997</c:v>
                </c:pt>
                <c:pt idx="393">
                  <c:v>6.883</c:v>
                </c:pt>
                <c:pt idx="394">
                  <c:v>6.9989999999999997</c:v>
                </c:pt>
                <c:pt idx="395">
                  <c:v>6.8010000000000002</c:v>
                </c:pt>
                <c:pt idx="396">
                  <c:v>6.8620000000000001</c:v>
                </c:pt>
                <c:pt idx="397">
                  <c:v>7.1630000000000003</c:v>
                </c:pt>
                <c:pt idx="398">
                  <c:v>7.15</c:v>
                </c:pt>
                <c:pt idx="399">
                  <c:v>7.1360000000000001</c:v>
                </c:pt>
                <c:pt idx="400">
                  <c:v>7.17</c:v>
                </c:pt>
                <c:pt idx="401">
                  <c:v>7.2039999999999997</c:v>
                </c:pt>
                <c:pt idx="402">
                  <c:v>7.2039999999999997</c:v>
                </c:pt>
                <c:pt idx="403">
                  <c:v>7.492</c:v>
                </c:pt>
                <c:pt idx="404">
                  <c:v>7.2389999999999999</c:v>
                </c:pt>
                <c:pt idx="405">
                  <c:v>7.2450000000000001</c:v>
                </c:pt>
                <c:pt idx="406">
                  <c:v>7.0540000000000003</c:v>
                </c:pt>
                <c:pt idx="407">
                  <c:v>7.0880000000000001</c:v>
                </c:pt>
                <c:pt idx="408">
                  <c:v>7.1289999999999996</c:v>
                </c:pt>
                <c:pt idx="409">
                  <c:v>7.2590000000000003</c:v>
                </c:pt>
                <c:pt idx="410">
                  <c:v>7.218</c:v>
                </c:pt>
                <c:pt idx="411">
                  <c:v>7.4989999999999997</c:v>
                </c:pt>
                <c:pt idx="412">
                  <c:v>7.4160000000000004</c:v>
                </c:pt>
                <c:pt idx="413">
                  <c:v>7.601</c:v>
                </c:pt>
                <c:pt idx="414">
                  <c:v>7.8410000000000002</c:v>
                </c:pt>
                <c:pt idx="415">
                  <c:v>7.9640000000000004</c:v>
                </c:pt>
                <c:pt idx="416">
                  <c:v>8.1489999999999991</c:v>
                </c:pt>
                <c:pt idx="417">
                  <c:v>7.9779999999999998</c:v>
                </c:pt>
                <c:pt idx="418">
                  <c:v>8.1280000000000001</c:v>
                </c:pt>
                <c:pt idx="419">
                  <c:v>8.1280000000000001</c:v>
                </c:pt>
                <c:pt idx="420">
                  <c:v>8.0050000000000008</c:v>
                </c:pt>
                <c:pt idx="421">
                  <c:v>7.95</c:v>
                </c:pt>
                <c:pt idx="422">
                  <c:v>8.1280000000000001</c:v>
                </c:pt>
                <c:pt idx="423">
                  <c:v>8.4149999999999991</c:v>
                </c:pt>
                <c:pt idx="424">
                  <c:v>8.3610000000000007</c:v>
                </c:pt>
                <c:pt idx="425">
                  <c:v>8.4559999999999995</c:v>
                </c:pt>
                <c:pt idx="426">
                  <c:v>8.4559999999999995</c:v>
                </c:pt>
                <c:pt idx="427">
                  <c:v>9.0310000000000006</c:v>
                </c:pt>
                <c:pt idx="428">
                  <c:v>9.36</c:v>
                </c:pt>
                <c:pt idx="429">
                  <c:v>9.0039999999999996</c:v>
                </c:pt>
                <c:pt idx="430">
                  <c:v>8.8460000000000001</c:v>
                </c:pt>
                <c:pt idx="431">
                  <c:v>9.1059999999999999</c:v>
                </c:pt>
                <c:pt idx="432">
                  <c:v>8.7100000000000009</c:v>
                </c:pt>
                <c:pt idx="433">
                  <c:v>8.8670000000000009</c:v>
                </c:pt>
                <c:pt idx="434">
                  <c:v>8.7989999999999995</c:v>
                </c:pt>
                <c:pt idx="435">
                  <c:v>8.7710000000000008</c:v>
                </c:pt>
                <c:pt idx="436">
                  <c:v>8.6549999999999994</c:v>
                </c:pt>
                <c:pt idx="437">
                  <c:v>8.6549999999999994</c:v>
                </c:pt>
                <c:pt idx="438">
                  <c:v>8.5180000000000007</c:v>
                </c:pt>
                <c:pt idx="439">
                  <c:v>8.5860000000000003</c:v>
                </c:pt>
                <c:pt idx="440">
                  <c:v>8.5180000000000007</c:v>
                </c:pt>
                <c:pt idx="441">
                  <c:v>8.2029999999999994</c:v>
                </c:pt>
                <c:pt idx="442">
                  <c:v>8.1959999999999997</c:v>
                </c:pt>
                <c:pt idx="443">
                  <c:v>8.1620000000000008</c:v>
                </c:pt>
                <c:pt idx="444">
                  <c:v>8.1419999999999995</c:v>
                </c:pt>
                <c:pt idx="445">
                  <c:v>7.9359999999999999</c:v>
                </c:pt>
                <c:pt idx="446">
                  <c:v>8.1349999999999998</c:v>
                </c:pt>
                <c:pt idx="447">
                  <c:v>8.2650000000000006</c:v>
                </c:pt>
                <c:pt idx="448">
                  <c:v>8.3130000000000006</c:v>
                </c:pt>
                <c:pt idx="449">
                  <c:v>8.3330000000000002</c:v>
                </c:pt>
                <c:pt idx="450">
                  <c:v>8.2170000000000005</c:v>
                </c:pt>
                <c:pt idx="451">
                  <c:v>8.3059999999999992</c:v>
                </c:pt>
                <c:pt idx="452">
                  <c:v>8.0730000000000004</c:v>
                </c:pt>
                <c:pt idx="453">
                  <c:v>8.2309999999999999</c:v>
                </c:pt>
                <c:pt idx="454">
                  <c:v>8.484</c:v>
                </c:pt>
                <c:pt idx="455">
                  <c:v>8.641</c:v>
                </c:pt>
                <c:pt idx="456">
                  <c:v>8.6340000000000003</c:v>
                </c:pt>
                <c:pt idx="457">
                  <c:v>8.4909999999999997</c:v>
                </c:pt>
                <c:pt idx="458">
                  <c:v>8.6340000000000003</c:v>
                </c:pt>
                <c:pt idx="459">
                  <c:v>8.6890000000000001</c:v>
                </c:pt>
                <c:pt idx="460">
                  <c:v>8.6210000000000004</c:v>
                </c:pt>
                <c:pt idx="461">
                  <c:v>8.641</c:v>
                </c:pt>
                <c:pt idx="462">
                  <c:v>8.6549999999999994</c:v>
                </c:pt>
                <c:pt idx="463">
                  <c:v>8.7159999999999993</c:v>
                </c:pt>
                <c:pt idx="464">
                  <c:v>8.7569999999999997</c:v>
                </c:pt>
                <c:pt idx="465">
                  <c:v>8.73</c:v>
                </c:pt>
                <c:pt idx="466">
                  <c:v>8.6890000000000001</c:v>
                </c:pt>
                <c:pt idx="467">
                  <c:v>8.6549999999999994</c:v>
                </c:pt>
                <c:pt idx="468">
                  <c:v>8.7029999999999994</c:v>
                </c:pt>
                <c:pt idx="469">
                  <c:v>8.7919999999999998</c:v>
                </c:pt>
                <c:pt idx="470">
                  <c:v>8.8460000000000001</c:v>
                </c:pt>
                <c:pt idx="471">
                  <c:v>9.3049999999999997</c:v>
                </c:pt>
                <c:pt idx="472">
                  <c:v>9.4420000000000002</c:v>
                </c:pt>
                <c:pt idx="473">
                  <c:v>9.51</c:v>
                </c:pt>
                <c:pt idx="474">
                  <c:v>9.5850000000000009</c:v>
                </c:pt>
                <c:pt idx="475">
                  <c:v>9.6259999999999994</c:v>
                </c:pt>
                <c:pt idx="476">
                  <c:v>9.407</c:v>
                </c:pt>
                <c:pt idx="477">
                  <c:v>9.3390000000000004</c:v>
                </c:pt>
                <c:pt idx="478">
                  <c:v>9.4420000000000002</c:v>
                </c:pt>
                <c:pt idx="479">
                  <c:v>9.77</c:v>
                </c:pt>
                <c:pt idx="480">
                  <c:v>9.8249999999999993</c:v>
                </c:pt>
                <c:pt idx="481">
                  <c:v>9.8520000000000003</c:v>
                </c:pt>
                <c:pt idx="482">
                  <c:v>9.8859999999999992</c:v>
                </c:pt>
                <c:pt idx="483">
                  <c:v>10.146000000000001</c:v>
                </c:pt>
                <c:pt idx="484">
                  <c:v>10.077999999999999</c:v>
                </c:pt>
                <c:pt idx="485">
                  <c:v>10.180999999999999</c:v>
                </c:pt>
                <c:pt idx="486">
                  <c:v>10.146000000000001</c:v>
                </c:pt>
                <c:pt idx="487">
                  <c:v>10.282999999999999</c:v>
                </c:pt>
                <c:pt idx="488">
                  <c:v>9.8729999999999993</c:v>
                </c:pt>
                <c:pt idx="489">
                  <c:v>10.215</c:v>
                </c:pt>
                <c:pt idx="490">
                  <c:v>10.502000000000001</c:v>
                </c:pt>
                <c:pt idx="491">
                  <c:v>12.233000000000001</c:v>
                </c:pt>
                <c:pt idx="492">
                  <c:v>12.164999999999999</c:v>
                </c:pt>
                <c:pt idx="493">
                  <c:v>11.87</c:v>
                </c:pt>
                <c:pt idx="494">
                  <c:v>11.61</c:v>
                </c:pt>
                <c:pt idx="495">
                  <c:v>11.727</c:v>
                </c:pt>
                <c:pt idx="496">
                  <c:v>11.617000000000001</c:v>
                </c:pt>
                <c:pt idx="497">
                  <c:v>11.446</c:v>
                </c:pt>
                <c:pt idx="498">
                  <c:v>11.343999999999999</c:v>
                </c:pt>
                <c:pt idx="499">
                  <c:v>11.515000000000001</c:v>
                </c:pt>
                <c:pt idx="500">
                  <c:v>11.255000000000001</c:v>
                </c:pt>
                <c:pt idx="501">
                  <c:v>11.528</c:v>
                </c:pt>
                <c:pt idx="502">
                  <c:v>11.515000000000001</c:v>
                </c:pt>
                <c:pt idx="503">
                  <c:v>11.72</c:v>
                </c:pt>
                <c:pt idx="504">
                  <c:v>10.605</c:v>
                </c:pt>
                <c:pt idx="505">
                  <c:v>10.899000000000001</c:v>
                </c:pt>
                <c:pt idx="506">
                  <c:v>10.776</c:v>
                </c:pt>
                <c:pt idx="507">
                  <c:v>10.372</c:v>
                </c:pt>
                <c:pt idx="508">
                  <c:v>10.228</c:v>
                </c:pt>
                <c:pt idx="509">
                  <c:v>10.249000000000001</c:v>
                </c:pt>
                <c:pt idx="510">
                  <c:v>10.194000000000001</c:v>
                </c:pt>
                <c:pt idx="511">
                  <c:v>10.509</c:v>
                </c:pt>
                <c:pt idx="512">
                  <c:v>10.249000000000001</c:v>
                </c:pt>
                <c:pt idx="513">
                  <c:v>10.085000000000001</c:v>
                </c:pt>
                <c:pt idx="514">
                  <c:v>10.016</c:v>
                </c:pt>
                <c:pt idx="515">
                  <c:v>10.146000000000001</c:v>
                </c:pt>
                <c:pt idx="516">
                  <c:v>10.454000000000001</c:v>
                </c:pt>
                <c:pt idx="517">
                  <c:v>10.180999999999999</c:v>
                </c:pt>
                <c:pt idx="518">
                  <c:v>10.234999999999999</c:v>
                </c:pt>
                <c:pt idx="519">
                  <c:v>10.317</c:v>
                </c:pt>
                <c:pt idx="520">
                  <c:v>10.385999999999999</c:v>
                </c:pt>
                <c:pt idx="521">
                  <c:v>10.385999999999999</c:v>
                </c:pt>
                <c:pt idx="522">
                  <c:v>10.795999999999999</c:v>
                </c:pt>
                <c:pt idx="523">
                  <c:v>10.659000000000001</c:v>
                </c:pt>
                <c:pt idx="524">
                  <c:v>10.714</c:v>
                </c:pt>
                <c:pt idx="525">
                  <c:v>10.68</c:v>
                </c:pt>
                <c:pt idx="526">
                  <c:v>11.002000000000001</c:v>
                </c:pt>
                <c:pt idx="527">
                  <c:v>11.173</c:v>
                </c:pt>
                <c:pt idx="528">
                  <c:v>11.007999999999999</c:v>
                </c:pt>
                <c:pt idx="529">
                  <c:v>11.090999999999999</c:v>
                </c:pt>
                <c:pt idx="530">
                  <c:v>11.207000000000001</c:v>
                </c:pt>
                <c:pt idx="531">
                  <c:v>11.173</c:v>
                </c:pt>
                <c:pt idx="532">
                  <c:v>11.412000000000001</c:v>
                </c:pt>
                <c:pt idx="533">
                  <c:v>11.412000000000001</c:v>
                </c:pt>
                <c:pt idx="534">
                  <c:v>11.303000000000001</c:v>
                </c:pt>
                <c:pt idx="535">
                  <c:v>11.207000000000001</c:v>
                </c:pt>
                <c:pt idx="536">
                  <c:v>11.063000000000001</c:v>
                </c:pt>
                <c:pt idx="537">
                  <c:v>11.836</c:v>
                </c:pt>
                <c:pt idx="538">
                  <c:v>11.07</c:v>
                </c:pt>
                <c:pt idx="539">
                  <c:v>10.885</c:v>
                </c:pt>
                <c:pt idx="540">
                  <c:v>11.138</c:v>
                </c:pt>
                <c:pt idx="541">
                  <c:v>11.103999999999999</c:v>
                </c:pt>
                <c:pt idx="542">
                  <c:v>11.07</c:v>
                </c:pt>
                <c:pt idx="543">
                  <c:v>10.865</c:v>
                </c:pt>
                <c:pt idx="544">
                  <c:v>10.714</c:v>
                </c:pt>
                <c:pt idx="545">
                  <c:v>10.728</c:v>
                </c:pt>
                <c:pt idx="546">
                  <c:v>10.571</c:v>
                </c:pt>
                <c:pt idx="547">
                  <c:v>10.885</c:v>
                </c:pt>
                <c:pt idx="548">
                  <c:v>11.063000000000001</c:v>
                </c:pt>
                <c:pt idx="549">
                  <c:v>11.179</c:v>
                </c:pt>
                <c:pt idx="550">
                  <c:v>10.850999999999999</c:v>
                </c:pt>
                <c:pt idx="551">
                  <c:v>10.803000000000001</c:v>
                </c:pt>
                <c:pt idx="552">
                  <c:v>10.734999999999999</c:v>
                </c:pt>
                <c:pt idx="553">
                  <c:v>10.81</c:v>
                </c:pt>
                <c:pt idx="554">
                  <c:v>11.2</c:v>
                </c:pt>
                <c:pt idx="555">
                  <c:v>11.337</c:v>
                </c:pt>
                <c:pt idx="556">
                  <c:v>11.61</c:v>
                </c:pt>
                <c:pt idx="557">
                  <c:v>11.87</c:v>
                </c:pt>
                <c:pt idx="558">
                  <c:v>12.096</c:v>
                </c:pt>
                <c:pt idx="559">
                  <c:v>11.898</c:v>
                </c:pt>
                <c:pt idx="560">
                  <c:v>11.760999999999999</c:v>
                </c:pt>
                <c:pt idx="561">
                  <c:v>12.069000000000001</c:v>
                </c:pt>
                <c:pt idx="562">
                  <c:v>11.87</c:v>
                </c:pt>
                <c:pt idx="563">
                  <c:v>12.124000000000001</c:v>
                </c:pt>
                <c:pt idx="564">
                  <c:v>12.076000000000001</c:v>
                </c:pt>
                <c:pt idx="565">
                  <c:v>12.445</c:v>
                </c:pt>
                <c:pt idx="566">
                  <c:v>12.24</c:v>
                </c:pt>
                <c:pt idx="567">
                  <c:v>12.363</c:v>
                </c:pt>
                <c:pt idx="568">
                  <c:v>12.315</c:v>
                </c:pt>
                <c:pt idx="569">
                  <c:v>12.417999999999999</c:v>
                </c:pt>
                <c:pt idx="570">
                  <c:v>12.308</c:v>
                </c:pt>
                <c:pt idx="571">
                  <c:v>12.069000000000001</c:v>
                </c:pt>
                <c:pt idx="572">
                  <c:v>11.904999999999999</c:v>
                </c:pt>
                <c:pt idx="573">
                  <c:v>11.795</c:v>
                </c:pt>
                <c:pt idx="574">
                  <c:v>11.959</c:v>
                </c:pt>
                <c:pt idx="575">
                  <c:v>11.651999999999999</c:v>
                </c:pt>
                <c:pt idx="576">
                  <c:v>11.597</c:v>
                </c:pt>
                <c:pt idx="577">
                  <c:v>11.904999999999999</c:v>
                </c:pt>
                <c:pt idx="578">
                  <c:v>12.083</c:v>
                </c:pt>
                <c:pt idx="579">
                  <c:v>11.952999999999999</c:v>
                </c:pt>
                <c:pt idx="580">
                  <c:v>12.035</c:v>
                </c:pt>
                <c:pt idx="581">
                  <c:v>12.055</c:v>
                </c:pt>
                <c:pt idx="582">
                  <c:v>11.679</c:v>
                </c:pt>
                <c:pt idx="583">
                  <c:v>11.802</c:v>
                </c:pt>
                <c:pt idx="584">
                  <c:v>12.11</c:v>
                </c:pt>
                <c:pt idx="585">
                  <c:v>11.98</c:v>
                </c:pt>
                <c:pt idx="586">
                  <c:v>12.042</c:v>
                </c:pt>
                <c:pt idx="587">
                  <c:v>11.987</c:v>
                </c:pt>
                <c:pt idx="588">
                  <c:v>12.164999999999999</c:v>
                </c:pt>
                <c:pt idx="589">
                  <c:v>11.987</c:v>
                </c:pt>
                <c:pt idx="590">
                  <c:v>11.952999999999999</c:v>
                </c:pt>
                <c:pt idx="591">
                  <c:v>12.035</c:v>
                </c:pt>
                <c:pt idx="592">
                  <c:v>13.157</c:v>
                </c:pt>
                <c:pt idx="593">
                  <c:v>13.321</c:v>
                </c:pt>
                <c:pt idx="594">
                  <c:v>13.013</c:v>
                </c:pt>
                <c:pt idx="595">
                  <c:v>13.034000000000001</c:v>
                </c:pt>
                <c:pt idx="596">
                  <c:v>13.225</c:v>
                </c:pt>
                <c:pt idx="597">
                  <c:v>13.129</c:v>
                </c:pt>
                <c:pt idx="598">
                  <c:v>13.074999999999999</c:v>
                </c:pt>
                <c:pt idx="599">
                  <c:v>13.321</c:v>
                </c:pt>
                <c:pt idx="600">
                  <c:v>13.17</c:v>
                </c:pt>
                <c:pt idx="601">
                  <c:v>13.677</c:v>
                </c:pt>
                <c:pt idx="602">
                  <c:v>13.246</c:v>
                </c:pt>
                <c:pt idx="603">
                  <c:v>12.965</c:v>
                </c:pt>
                <c:pt idx="604">
                  <c:v>13.484999999999999</c:v>
                </c:pt>
                <c:pt idx="605">
                  <c:v>13.403</c:v>
                </c:pt>
                <c:pt idx="606">
                  <c:v>13.444000000000001</c:v>
                </c:pt>
                <c:pt idx="607">
                  <c:v>12.384</c:v>
                </c:pt>
                <c:pt idx="608">
                  <c:v>12.856</c:v>
                </c:pt>
                <c:pt idx="609">
                  <c:v>12.664</c:v>
                </c:pt>
                <c:pt idx="610">
                  <c:v>12.746</c:v>
                </c:pt>
                <c:pt idx="611">
                  <c:v>12.685</c:v>
                </c:pt>
                <c:pt idx="612">
                  <c:v>12.972</c:v>
                </c:pt>
                <c:pt idx="613">
                  <c:v>13.122999999999999</c:v>
                </c:pt>
                <c:pt idx="614">
                  <c:v>12.801</c:v>
                </c:pt>
                <c:pt idx="615">
                  <c:v>12.493</c:v>
                </c:pt>
                <c:pt idx="616">
                  <c:v>12.746</c:v>
                </c:pt>
                <c:pt idx="617">
                  <c:v>12.794</c:v>
                </c:pt>
                <c:pt idx="618">
                  <c:v>12.766999999999999</c:v>
                </c:pt>
                <c:pt idx="619">
                  <c:v>12.329000000000001</c:v>
                </c:pt>
                <c:pt idx="620">
                  <c:v>12.685</c:v>
                </c:pt>
                <c:pt idx="621">
                  <c:v>12.486000000000001</c:v>
                </c:pt>
                <c:pt idx="622">
                  <c:v>11.207000000000001</c:v>
                </c:pt>
                <c:pt idx="623">
                  <c:v>11.706</c:v>
                </c:pt>
                <c:pt idx="624">
                  <c:v>11.836</c:v>
                </c:pt>
                <c:pt idx="625">
                  <c:v>11.754</c:v>
                </c:pt>
                <c:pt idx="626">
                  <c:v>11.98</c:v>
                </c:pt>
                <c:pt idx="627">
                  <c:v>11.898</c:v>
                </c:pt>
                <c:pt idx="628">
                  <c:v>11.002000000000001</c:v>
                </c:pt>
                <c:pt idx="629">
                  <c:v>11.111000000000001</c:v>
                </c:pt>
                <c:pt idx="630">
                  <c:v>10.372</c:v>
                </c:pt>
                <c:pt idx="631">
                  <c:v>10.468</c:v>
                </c:pt>
                <c:pt idx="632">
                  <c:v>10.776</c:v>
                </c:pt>
                <c:pt idx="633">
                  <c:v>11.002000000000001</c:v>
                </c:pt>
                <c:pt idx="634">
                  <c:v>10.974</c:v>
                </c:pt>
                <c:pt idx="635">
                  <c:v>11.111000000000001</c:v>
                </c:pt>
                <c:pt idx="636">
                  <c:v>10.858000000000001</c:v>
                </c:pt>
                <c:pt idx="637">
                  <c:v>10.81</c:v>
                </c:pt>
                <c:pt idx="638">
                  <c:v>10.399000000000001</c:v>
                </c:pt>
                <c:pt idx="639">
                  <c:v>10.16</c:v>
                </c:pt>
                <c:pt idx="640">
                  <c:v>10.491</c:v>
                </c:pt>
                <c:pt idx="641">
                  <c:v>10.385999999999999</c:v>
                </c:pt>
                <c:pt idx="642">
                  <c:v>10.308999999999999</c:v>
                </c:pt>
                <c:pt idx="643">
                  <c:v>9.8490000000000002</c:v>
                </c:pt>
                <c:pt idx="644">
                  <c:v>9.7579999999999991</c:v>
                </c:pt>
                <c:pt idx="645">
                  <c:v>10.058</c:v>
                </c:pt>
                <c:pt idx="646">
                  <c:v>10.512</c:v>
                </c:pt>
                <c:pt idx="647">
                  <c:v>11.028</c:v>
                </c:pt>
                <c:pt idx="648">
                  <c:v>11.063000000000001</c:v>
                </c:pt>
                <c:pt idx="649">
                  <c:v>10.923</c:v>
                </c:pt>
                <c:pt idx="650">
                  <c:v>10.505000000000001</c:v>
                </c:pt>
                <c:pt idx="651">
                  <c:v>10.274000000000001</c:v>
                </c:pt>
                <c:pt idx="652">
                  <c:v>10.183999999999999</c:v>
                </c:pt>
                <c:pt idx="653">
                  <c:v>10.547000000000001</c:v>
                </c:pt>
                <c:pt idx="654">
                  <c:v>10.505000000000001</c:v>
                </c:pt>
                <c:pt idx="655">
                  <c:v>11.07</c:v>
                </c:pt>
                <c:pt idx="656">
                  <c:v>11.055999999999999</c:v>
                </c:pt>
                <c:pt idx="657">
                  <c:v>10.882</c:v>
                </c:pt>
                <c:pt idx="658">
                  <c:v>11.725999999999999</c:v>
                </c:pt>
                <c:pt idx="659">
                  <c:v>11.217000000000001</c:v>
                </c:pt>
                <c:pt idx="660">
                  <c:v>10.316000000000001</c:v>
                </c:pt>
                <c:pt idx="661">
                  <c:v>8.9550000000000001</c:v>
                </c:pt>
                <c:pt idx="662">
                  <c:v>9.1780000000000008</c:v>
                </c:pt>
                <c:pt idx="663">
                  <c:v>9.3810000000000002</c:v>
                </c:pt>
                <c:pt idx="664">
                  <c:v>9.1509999999999998</c:v>
                </c:pt>
                <c:pt idx="665">
                  <c:v>9.0180000000000007</c:v>
                </c:pt>
                <c:pt idx="666">
                  <c:v>9.4090000000000007</c:v>
                </c:pt>
                <c:pt idx="667">
                  <c:v>9.3810000000000002</c:v>
                </c:pt>
                <c:pt idx="668">
                  <c:v>9.3249999999999993</c:v>
                </c:pt>
                <c:pt idx="669">
                  <c:v>9.2200000000000006</c:v>
                </c:pt>
                <c:pt idx="670">
                  <c:v>9.3810000000000002</c:v>
                </c:pt>
                <c:pt idx="671">
                  <c:v>9.3670000000000009</c:v>
                </c:pt>
                <c:pt idx="672">
                  <c:v>9.2899999999999991</c:v>
                </c:pt>
                <c:pt idx="673">
                  <c:v>9.5139999999999993</c:v>
                </c:pt>
                <c:pt idx="674">
                  <c:v>9.6039999999999992</c:v>
                </c:pt>
                <c:pt idx="675">
                  <c:v>9.4580000000000002</c:v>
                </c:pt>
                <c:pt idx="676">
                  <c:v>9.8279999999999994</c:v>
                </c:pt>
                <c:pt idx="677">
                  <c:v>9.7859999999999996</c:v>
                </c:pt>
                <c:pt idx="678">
                  <c:v>10.079000000000001</c:v>
                </c:pt>
                <c:pt idx="679">
                  <c:v>9.7370000000000001</c:v>
                </c:pt>
                <c:pt idx="680">
                  <c:v>9.2620000000000005</c:v>
                </c:pt>
                <c:pt idx="681">
                  <c:v>8.02</c:v>
                </c:pt>
                <c:pt idx="682">
                  <c:v>7.8870000000000005</c:v>
                </c:pt>
                <c:pt idx="683">
                  <c:v>7.9779999999999998</c:v>
                </c:pt>
                <c:pt idx="684">
                  <c:v>7.7130000000000001</c:v>
                </c:pt>
                <c:pt idx="685">
                  <c:v>7.9359999999999999</c:v>
                </c:pt>
                <c:pt idx="686">
                  <c:v>7.6429999999999998</c:v>
                </c:pt>
                <c:pt idx="687">
                  <c:v>7.4059999999999997</c:v>
                </c:pt>
                <c:pt idx="688">
                  <c:v>7.2309999999999999</c:v>
                </c:pt>
                <c:pt idx="689">
                  <c:v>6.7219999999999995</c:v>
                </c:pt>
                <c:pt idx="690">
                  <c:v>7.1820000000000004</c:v>
                </c:pt>
                <c:pt idx="691">
                  <c:v>6.98</c:v>
                </c:pt>
                <c:pt idx="692">
                  <c:v>6.819</c:v>
                </c:pt>
                <c:pt idx="693">
                  <c:v>7.1050000000000004</c:v>
                </c:pt>
                <c:pt idx="694">
                  <c:v>6.9240000000000004</c:v>
                </c:pt>
                <c:pt idx="695">
                  <c:v>7.2240000000000002</c:v>
                </c:pt>
                <c:pt idx="696">
                  <c:v>7.6289999999999996</c:v>
                </c:pt>
                <c:pt idx="697">
                  <c:v>7.6219999999999999</c:v>
                </c:pt>
                <c:pt idx="698">
                  <c:v>7.3010000000000002</c:v>
                </c:pt>
                <c:pt idx="699">
                  <c:v>7.4749999999999996</c:v>
                </c:pt>
                <c:pt idx="700">
                  <c:v>7.4409999999999998</c:v>
                </c:pt>
                <c:pt idx="701">
                  <c:v>7.8100000000000005</c:v>
                </c:pt>
                <c:pt idx="702">
                  <c:v>8.0830000000000002</c:v>
                </c:pt>
                <c:pt idx="703">
                  <c:v>8.3829999999999991</c:v>
                </c:pt>
                <c:pt idx="704">
                  <c:v>8.8710000000000004</c:v>
                </c:pt>
                <c:pt idx="705">
                  <c:v>8.6690000000000005</c:v>
                </c:pt>
                <c:pt idx="706">
                  <c:v>8.9759999999999991</c:v>
                </c:pt>
                <c:pt idx="707">
                  <c:v>9.73</c:v>
                </c:pt>
                <c:pt idx="708">
                  <c:v>10.554</c:v>
                </c:pt>
                <c:pt idx="709">
                  <c:v>9.548</c:v>
                </c:pt>
                <c:pt idx="710">
                  <c:v>9.2899999999999991</c:v>
                </c:pt>
                <c:pt idx="711">
                  <c:v>8.8290000000000006</c:v>
                </c:pt>
                <c:pt idx="712">
                  <c:v>9.1370000000000005</c:v>
                </c:pt>
                <c:pt idx="713">
                  <c:v>8.7319999999999993</c:v>
                </c:pt>
                <c:pt idx="714">
                  <c:v>9.0039999999999996</c:v>
                </c:pt>
                <c:pt idx="715">
                  <c:v>8.9759999999999991</c:v>
                </c:pt>
                <c:pt idx="716">
                  <c:v>8.8019999999999996</c:v>
                </c:pt>
                <c:pt idx="717">
                  <c:v>9.0389999999999997</c:v>
                </c:pt>
                <c:pt idx="718">
                  <c:v>8.9619999999999997</c:v>
                </c:pt>
                <c:pt idx="719">
                  <c:v>10.749000000000001</c:v>
                </c:pt>
                <c:pt idx="720">
                  <c:v>10.818999999999999</c:v>
                </c:pt>
                <c:pt idx="721">
                  <c:v>10.420999999999999</c:v>
                </c:pt>
                <c:pt idx="722">
                  <c:v>9.8420000000000005</c:v>
                </c:pt>
                <c:pt idx="723">
                  <c:v>9.8209999999999997</c:v>
                </c:pt>
                <c:pt idx="724">
                  <c:v>10.239000000000001</c:v>
                </c:pt>
                <c:pt idx="725">
                  <c:v>9.7789999999999999</c:v>
                </c:pt>
                <c:pt idx="726">
                  <c:v>10.156000000000001</c:v>
                </c:pt>
                <c:pt idx="727">
                  <c:v>10.114000000000001</c:v>
                </c:pt>
                <c:pt idx="728">
                  <c:v>10.016</c:v>
                </c:pt>
                <c:pt idx="729">
                  <c:v>9.2829999999999995</c:v>
                </c:pt>
                <c:pt idx="730">
                  <c:v>9.5619999999999994</c:v>
                </c:pt>
                <c:pt idx="731">
                  <c:v>9.1780000000000008</c:v>
                </c:pt>
                <c:pt idx="732">
                  <c:v>9.4580000000000002</c:v>
                </c:pt>
                <c:pt idx="733">
                  <c:v>9.423</c:v>
                </c:pt>
                <c:pt idx="734">
                  <c:v>9.8420000000000005</c:v>
                </c:pt>
                <c:pt idx="735">
                  <c:v>10.141999999999999</c:v>
                </c:pt>
                <c:pt idx="736">
                  <c:v>10.302</c:v>
                </c:pt>
                <c:pt idx="737">
                  <c:v>10.308999999999999</c:v>
                </c:pt>
                <c:pt idx="738">
                  <c:v>10.295</c:v>
                </c:pt>
                <c:pt idx="739">
                  <c:v>10.058</c:v>
                </c:pt>
                <c:pt idx="740">
                  <c:v>9.7370000000000001</c:v>
                </c:pt>
                <c:pt idx="741">
                  <c:v>9.3810000000000002</c:v>
                </c:pt>
                <c:pt idx="742">
                  <c:v>8.9060000000000006</c:v>
                </c:pt>
                <c:pt idx="743">
                  <c:v>8.9339999999999993</c:v>
                </c:pt>
                <c:pt idx="744">
                  <c:v>8.8640000000000008</c:v>
                </c:pt>
                <c:pt idx="745">
                  <c:v>9.0039999999999996</c:v>
                </c:pt>
                <c:pt idx="746">
                  <c:v>9.1440000000000001</c:v>
                </c:pt>
                <c:pt idx="747">
                  <c:v>9.423</c:v>
                </c:pt>
                <c:pt idx="748">
                  <c:v>9.9320000000000004</c:v>
                </c:pt>
                <c:pt idx="749">
                  <c:v>10.295</c:v>
                </c:pt>
                <c:pt idx="750">
                  <c:v>10.239000000000001</c:v>
                </c:pt>
                <c:pt idx="751">
                  <c:v>10.198</c:v>
                </c:pt>
                <c:pt idx="752">
                  <c:v>10.4</c:v>
                </c:pt>
                <c:pt idx="753">
                  <c:v>10.393000000000001</c:v>
                </c:pt>
                <c:pt idx="754">
                  <c:v>10.435</c:v>
                </c:pt>
                <c:pt idx="755">
                  <c:v>10.644</c:v>
                </c:pt>
                <c:pt idx="756">
                  <c:v>10.316000000000001</c:v>
                </c:pt>
                <c:pt idx="757">
                  <c:v>10.071999999999999</c:v>
                </c:pt>
                <c:pt idx="758">
                  <c:v>9.8759999999999994</c:v>
                </c:pt>
                <c:pt idx="759">
                  <c:v>9.8629999999999995</c:v>
                </c:pt>
                <c:pt idx="760">
                  <c:v>9.6389999999999993</c:v>
                </c:pt>
                <c:pt idx="761">
                  <c:v>9.6180000000000003</c:v>
                </c:pt>
                <c:pt idx="762">
                  <c:v>9.36</c:v>
                </c:pt>
                <c:pt idx="763">
                  <c:v>9.3109999999999999</c:v>
                </c:pt>
                <c:pt idx="764">
                  <c:v>9.1850000000000005</c:v>
                </c:pt>
                <c:pt idx="765">
                  <c:v>9.43</c:v>
                </c:pt>
                <c:pt idx="766">
                  <c:v>9.2479999999999993</c:v>
                </c:pt>
                <c:pt idx="767">
                  <c:v>9.2690000000000001</c:v>
                </c:pt>
                <c:pt idx="768">
                  <c:v>9.0459999999999994</c:v>
                </c:pt>
                <c:pt idx="769">
                  <c:v>8.5500000000000007</c:v>
                </c:pt>
                <c:pt idx="770">
                  <c:v>8.4529999999999994</c:v>
                </c:pt>
                <c:pt idx="771">
                  <c:v>8.2010000000000005</c:v>
                </c:pt>
                <c:pt idx="772">
                  <c:v>8.2850000000000001</c:v>
                </c:pt>
                <c:pt idx="773">
                  <c:v>8.8990000000000009</c:v>
                </c:pt>
                <c:pt idx="774">
                  <c:v>8.6760000000000002</c:v>
                </c:pt>
                <c:pt idx="775">
                  <c:v>9.1720000000000006</c:v>
                </c:pt>
                <c:pt idx="776">
                  <c:v>9.2620000000000005</c:v>
                </c:pt>
                <c:pt idx="777">
                  <c:v>9.6319999999999997</c:v>
                </c:pt>
                <c:pt idx="778">
                  <c:v>9.7720000000000002</c:v>
                </c:pt>
                <c:pt idx="779">
                  <c:v>9.7720000000000002</c:v>
                </c:pt>
                <c:pt idx="780">
                  <c:v>9.6669999999999998</c:v>
                </c:pt>
                <c:pt idx="781">
                  <c:v>10.016</c:v>
                </c:pt>
                <c:pt idx="782">
                  <c:v>9.7720000000000002</c:v>
                </c:pt>
                <c:pt idx="783">
                  <c:v>9.6039999999999992</c:v>
                </c:pt>
                <c:pt idx="784">
                  <c:v>9.6039999999999992</c:v>
                </c:pt>
                <c:pt idx="785">
                  <c:v>9.73</c:v>
                </c:pt>
                <c:pt idx="786">
                  <c:v>9.5139999999999993</c:v>
                </c:pt>
                <c:pt idx="787">
                  <c:v>9.625</c:v>
                </c:pt>
                <c:pt idx="788">
                  <c:v>9.7789999999999999</c:v>
                </c:pt>
                <c:pt idx="789">
                  <c:v>9.9600000000000009</c:v>
                </c:pt>
                <c:pt idx="790">
                  <c:v>9.9600000000000009</c:v>
                </c:pt>
                <c:pt idx="791">
                  <c:v>9.8279999999999994</c:v>
                </c:pt>
                <c:pt idx="792">
                  <c:v>9.6389999999999993</c:v>
                </c:pt>
                <c:pt idx="793">
                  <c:v>9.5069999999999997</c:v>
                </c:pt>
                <c:pt idx="794">
                  <c:v>9.5139999999999993</c:v>
                </c:pt>
                <c:pt idx="795">
                  <c:v>9.8000000000000007</c:v>
                </c:pt>
                <c:pt idx="796">
                  <c:v>9.6460000000000008</c:v>
                </c:pt>
                <c:pt idx="797">
                  <c:v>9.5069999999999997</c:v>
                </c:pt>
                <c:pt idx="798">
                  <c:v>9.2970000000000006</c:v>
                </c:pt>
                <c:pt idx="799">
                  <c:v>9.4649999999999999</c:v>
                </c:pt>
                <c:pt idx="800">
                  <c:v>9.6039999999999992</c:v>
                </c:pt>
                <c:pt idx="801">
                  <c:v>9.4090000000000007</c:v>
                </c:pt>
                <c:pt idx="802">
                  <c:v>9.2200000000000006</c:v>
                </c:pt>
                <c:pt idx="803">
                  <c:v>9.1300000000000008</c:v>
                </c:pt>
                <c:pt idx="804">
                  <c:v>9.0809999999999995</c:v>
                </c:pt>
                <c:pt idx="805">
                  <c:v>9.0739999999999998</c:v>
                </c:pt>
                <c:pt idx="806">
                  <c:v>9.0039999999999996</c:v>
                </c:pt>
                <c:pt idx="807">
                  <c:v>9.0739999999999998</c:v>
                </c:pt>
                <c:pt idx="808">
                  <c:v>8.8990000000000009</c:v>
                </c:pt>
                <c:pt idx="809">
                  <c:v>9.1020000000000003</c:v>
                </c:pt>
                <c:pt idx="810">
                  <c:v>9.2270000000000003</c:v>
                </c:pt>
                <c:pt idx="811">
                  <c:v>9.5760000000000005</c:v>
                </c:pt>
                <c:pt idx="812">
                  <c:v>9.3040000000000003</c:v>
                </c:pt>
                <c:pt idx="813">
                  <c:v>9.4719999999999995</c:v>
                </c:pt>
                <c:pt idx="814">
                  <c:v>9.3670000000000009</c:v>
                </c:pt>
                <c:pt idx="815">
                  <c:v>9.4860000000000007</c:v>
                </c:pt>
                <c:pt idx="816">
                  <c:v>9.234</c:v>
                </c:pt>
                <c:pt idx="817">
                  <c:v>9.2970000000000006</c:v>
                </c:pt>
                <c:pt idx="818">
                  <c:v>9.2129999999999992</c:v>
                </c:pt>
                <c:pt idx="819">
                  <c:v>9.548</c:v>
                </c:pt>
                <c:pt idx="820">
                  <c:v>9.5069999999999997</c:v>
                </c:pt>
                <c:pt idx="821">
                  <c:v>9.7370000000000001</c:v>
                </c:pt>
                <c:pt idx="822">
                  <c:v>9.7370000000000001</c:v>
                </c:pt>
                <c:pt idx="823">
                  <c:v>9.6460000000000008</c:v>
                </c:pt>
                <c:pt idx="824">
                  <c:v>9.7929999999999993</c:v>
                </c:pt>
                <c:pt idx="825">
                  <c:v>9.6669999999999998</c:v>
                </c:pt>
                <c:pt idx="826">
                  <c:v>9.4510000000000005</c:v>
                </c:pt>
                <c:pt idx="827">
                  <c:v>9.3179999999999996</c:v>
                </c:pt>
                <c:pt idx="828">
                  <c:v>9.2690000000000001</c:v>
                </c:pt>
                <c:pt idx="829">
                  <c:v>9.66</c:v>
                </c:pt>
                <c:pt idx="830">
                  <c:v>9.6460000000000008</c:v>
                </c:pt>
                <c:pt idx="831">
                  <c:v>9.6460000000000008</c:v>
                </c:pt>
                <c:pt idx="832">
                  <c:v>9.6389999999999993</c:v>
                </c:pt>
                <c:pt idx="833">
                  <c:v>9.4930000000000003</c:v>
                </c:pt>
                <c:pt idx="834">
                  <c:v>9.702</c:v>
                </c:pt>
                <c:pt idx="835">
                  <c:v>9.702</c:v>
                </c:pt>
                <c:pt idx="836">
                  <c:v>9.8279999999999994</c:v>
                </c:pt>
                <c:pt idx="837">
                  <c:v>9.6880000000000006</c:v>
                </c:pt>
                <c:pt idx="838">
                  <c:v>9.9390000000000001</c:v>
                </c:pt>
                <c:pt idx="839">
                  <c:v>9.7159999999999993</c:v>
                </c:pt>
                <c:pt idx="840">
                  <c:v>9.8759999999999994</c:v>
                </c:pt>
                <c:pt idx="841">
                  <c:v>9.7720000000000002</c:v>
                </c:pt>
                <c:pt idx="842">
                  <c:v>9.6669999999999998</c:v>
                </c:pt>
                <c:pt idx="843">
                  <c:v>9.2829999999999995</c:v>
                </c:pt>
                <c:pt idx="844">
                  <c:v>8.7110000000000003</c:v>
                </c:pt>
                <c:pt idx="845">
                  <c:v>8.4250000000000007</c:v>
                </c:pt>
                <c:pt idx="846">
                  <c:v>8.4740000000000002</c:v>
                </c:pt>
                <c:pt idx="847">
                  <c:v>8.0690000000000008</c:v>
                </c:pt>
                <c:pt idx="848">
                  <c:v>8.2780000000000005</c:v>
                </c:pt>
                <c:pt idx="849">
                  <c:v>7.9850000000000003</c:v>
                </c:pt>
                <c:pt idx="850">
                  <c:v>7.8730000000000002</c:v>
                </c:pt>
                <c:pt idx="851">
                  <c:v>7.9850000000000003</c:v>
                </c:pt>
                <c:pt idx="852">
                  <c:v>7.8100000000000005</c:v>
                </c:pt>
                <c:pt idx="853">
                  <c:v>7.7130000000000001</c:v>
                </c:pt>
                <c:pt idx="854">
                  <c:v>7.8449999999999998</c:v>
                </c:pt>
                <c:pt idx="855">
                  <c:v>7.859</c:v>
                </c:pt>
                <c:pt idx="856">
                  <c:v>8.0129999999999999</c:v>
                </c:pt>
                <c:pt idx="857">
                  <c:v>7.65</c:v>
                </c:pt>
                <c:pt idx="858">
                  <c:v>7.9989999999999997</c:v>
                </c:pt>
                <c:pt idx="859">
                  <c:v>8.2010000000000005</c:v>
                </c:pt>
                <c:pt idx="860">
                  <c:v>8.0619999999999994</c:v>
                </c:pt>
                <c:pt idx="861">
                  <c:v>8.2219999999999995</c:v>
                </c:pt>
                <c:pt idx="862">
                  <c:v>8.3480000000000008</c:v>
                </c:pt>
                <c:pt idx="863">
                  <c:v>8.25</c:v>
                </c:pt>
                <c:pt idx="864">
                  <c:v>8.1319999999999997</c:v>
                </c:pt>
                <c:pt idx="865">
                  <c:v>8.1660000000000004</c:v>
                </c:pt>
                <c:pt idx="866">
                  <c:v>8.0830000000000002</c:v>
                </c:pt>
                <c:pt idx="867">
                  <c:v>8.2080000000000002</c:v>
                </c:pt>
                <c:pt idx="868">
                  <c:v>7.9640000000000004</c:v>
                </c:pt>
                <c:pt idx="869">
                  <c:v>7.7409999999999997</c:v>
                </c:pt>
                <c:pt idx="870">
                  <c:v>8.1319999999999997</c:v>
                </c:pt>
                <c:pt idx="871">
                  <c:v>8.125</c:v>
                </c:pt>
                <c:pt idx="872">
                  <c:v>8.5150000000000006</c:v>
                </c:pt>
                <c:pt idx="873">
                  <c:v>8.3130000000000006</c:v>
                </c:pt>
                <c:pt idx="874">
                  <c:v>8.2010000000000005</c:v>
                </c:pt>
                <c:pt idx="875">
                  <c:v>8.3059999999999992</c:v>
                </c:pt>
                <c:pt idx="876">
                  <c:v>8.1869999999999994</c:v>
                </c:pt>
                <c:pt idx="877">
                  <c:v>8.0760000000000005</c:v>
                </c:pt>
                <c:pt idx="878">
                  <c:v>8.1110000000000007</c:v>
                </c:pt>
                <c:pt idx="879">
                  <c:v>8.0969999999999995</c:v>
                </c:pt>
                <c:pt idx="880">
                  <c:v>8.32</c:v>
                </c:pt>
                <c:pt idx="881">
                  <c:v>8.2149999999999999</c:v>
                </c:pt>
                <c:pt idx="882">
                  <c:v>8.1379999999999999</c:v>
                </c:pt>
                <c:pt idx="883">
                  <c:v>8.1110000000000007</c:v>
                </c:pt>
                <c:pt idx="884">
                  <c:v>8.5289999999999999</c:v>
                </c:pt>
                <c:pt idx="885">
                  <c:v>8.7949999999999999</c:v>
                </c:pt>
                <c:pt idx="886">
                  <c:v>8.8569999999999993</c:v>
                </c:pt>
                <c:pt idx="887">
                  <c:v>9.0459999999999994</c:v>
                </c:pt>
                <c:pt idx="888">
                  <c:v>8.718</c:v>
                </c:pt>
                <c:pt idx="889">
                  <c:v>8.7249999999999996</c:v>
                </c:pt>
                <c:pt idx="890">
                  <c:v>8.6620000000000008</c:v>
                </c:pt>
                <c:pt idx="891">
                  <c:v>8.1940000000000008</c:v>
                </c:pt>
                <c:pt idx="892">
                  <c:v>8.1590000000000007</c:v>
                </c:pt>
                <c:pt idx="893">
                  <c:v>8.6059999999999999</c:v>
                </c:pt>
                <c:pt idx="894">
                  <c:v>8.4039999999999999</c:v>
                </c:pt>
                <c:pt idx="895">
                  <c:v>8.4600000000000009</c:v>
                </c:pt>
                <c:pt idx="896">
                  <c:v>7.9779999999999998</c:v>
                </c:pt>
                <c:pt idx="897">
                  <c:v>7.95</c:v>
                </c:pt>
                <c:pt idx="898">
                  <c:v>7.8100000000000005</c:v>
                </c:pt>
                <c:pt idx="899">
                  <c:v>7.8170000000000002</c:v>
                </c:pt>
                <c:pt idx="900">
                  <c:v>7.992</c:v>
                </c:pt>
                <c:pt idx="901">
                  <c:v>7.8309999999999995</c:v>
                </c:pt>
                <c:pt idx="902">
                  <c:v>7.6779999999999999</c:v>
                </c:pt>
                <c:pt idx="903">
                  <c:v>7.14</c:v>
                </c:pt>
                <c:pt idx="904">
                  <c:v>7.0359999999999996</c:v>
                </c:pt>
                <c:pt idx="905">
                  <c:v>7.0919999999999996</c:v>
                </c:pt>
                <c:pt idx="906">
                  <c:v>6.77</c:v>
                </c:pt>
                <c:pt idx="907">
                  <c:v>6.6239999999999997</c:v>
                </c:pt>
                <c:pt idx="908">
                  <c:v>6.407</c:v>
                </c:pt>
                <c:pt idx="909">
                  <c:v>6.4349999999999996</c:v>
                </c:pt>
                <c:pt idx="910">
                  <c:v>3.0569999999999999</c:v>
                </c:pt>
                <c:pt idx="911">
                  <c:v>2.3029999999999999</c:v>
                </c:pt>
                <c:pt idx="912">
                  <c:v>1.8639999999999999</c:v>
                </c:pt>
                <c:pt idx="913">
                  <c:v>1.7869999999999999</c:v>
                </c:pt>
                <c:pt idx="914">
                  <c:v>2.0169999999999999</c:v>
                </c:pt>
                <c:pt idx="915">
                  <c:v>1.85</c:v>
                </c:pt>
                <c:pt idx="916">
                  <c:v>2.1709999999999998</c:v>
                </c:pt>
                <c:pt idx="917">
                  <c:v>2.0659999999999998</c:v>
                </c:pt>
                <c:pt idx="918">
                  <c:v>1.9470000000000001</c:v>
                </c:pt>
                <c:pt idx="919">
                  <c:v>1.982</c:v>
                </c:pt>
                <c:pt idx="920">
                  <c:v>2.0939999999999999</c:v>
                </c:pt>
                <c:pt idx="921">
                  <c:v>2.1080000000000001</c:v>
                </c:pt>
                <c:pt idx="922">
                  <c:v>1.871</c:v>
                </c:pt>
                <c:pt idx="923">
                  <c:v>1.794</c:v>
                </c:pt>
                <c:pt idx="924">
                  <c:v>1.71</c:v>
                </c:pt>
                <c:pt idx="925">
                  <c:v>1.6259999999999999</c:v>
                </c:pt>
                <c:pt idx="926">
                  <c:v>1.319</c:v>
                </c:pt>
                <c:pt idx="927">
                  <c:v>1.159</c:v>
                </c:pt>
                <c:pt idx="928">
                  <c:v>1.1870000000000001</c:v>
                </c:pt>
                <c:pt idx="929">
                  <c:v>1.208</c:v>
                </c:pt>
                <c:pt idx="930">
                  <c:v>1.319</c:v>
                </c:pt>
                <c:pt idx="931">
                  <c:v>1.919</c:v>
                </c:pt>
                <c:pt idx="932">
                  <c:v>2.2890000000000001</c:v>
                </c:pt>
                <c:pt idx="933">
                  <c:v>2.0030000000000001</c:v>
                </c:pt>
                <c:pt idx="934">
                  <c:v>1.8010000000000002</c:v>
                </c:pt>
                <c:pt idx="935">
                  <c:v>2.254</c:v>
                </c:pt>
                <c:pt idx="936">
                  <c:v>2.5060000000000002</c:v>
                </c:pt>
                <c:pt idx="937">
                  <c:v>2.4430000000000001</c:v>
                </c:pt>
                <c:pt idx="938">
                  <c:v>2.4359999999999999</c:v>
                </c:pt>
                <c:pt idx="939">
                  <c:v>2.3519999999999999</c:v>
                </c:pt>
                <c:pt idx="940">
                  <c:v>2.1989999999999998</c:v>
                </c:pt>
                <c:pt idx="941">
                  <c:v>2.2480000000000002</c:v>
                </c:pt>
                <c:pt idx="942">
                  <c:v>1.8010000000000002</c:v>
                </c:pt>
                <c:pt idx="943">
                  <c:v>2.0169999999999999</c:v>
                </c:pt>
                <c:pt idx="944">
                  <c:v>1.919</c:v>
                </c:pt>
                <c:pt idx="945">
                  <c:v>1.954</c:v>
                </c:pt>
                <c:pt idx="946">
                  <c:v>2.722</c:v>
                </c:pt>
                <c:pt idx="947">
                  <c:v>2.2679999999999998</c:v>
                </c:pt>
                <c:pt idx="948">
                  <c:v>2.31</c:v>
                </c:pt>
                <c:pt idx="949">
                  <c:v>3.42</c:v>
                </c:pt>
                <c:pt idx="950">
                  <c:v>3.0219999999999998</c:v>
                </c:pt>
                <c:pt idx="951">
                  <c:v>2.7919999999999998</c:v>
                </c:pt>
                <c:pt idx="952">
                  <c:v>2.827</c:v>
                </c:pt>
                <c:pt idx="953">
                  <c:v>2.952</c:v>
                </c:pt>
                <c:pt idx="954">
                  <c:v>3.218</c:v>
                </c:pt>
                <c:pt idx="955">
                  <c:v>3.0710000000000002</c:v>
                </c:pt>
                <c:pt idx="956">
                  <c:v>2.911</c:v>
                </c:pt>
                <c:pt idx="957">
                  <c:v>2.9319999999999999</c:v>
                </c:pt>
                <c:pt idx="958">
                  <c:v>2.952</c:v>
                </c:pt>
                <c:pt idx="959">
                  <c:v>2.855</c:v>
                </c:pt>
                <c:pt idx="960">
                  <c:v>2.82</c:v>
                </c:pt>
                <c:pt idx="961">
                  <c:v>2.7850000000000001</c:v>
                </c:pt>
                <c:pt idx="962">
                  <c:v>3.12</c:v>
                </c:pt>
                <c:pt idx="963">
                  <c:v>3.0569999999999999</c:v>
                </c:pt>
                <c:pt idx="964">
                  <c:v>3.1059999999999999</c:v>
                </c:pt>
                <c:pt idx="965">
                  <c:v>3.1970000000000001</c:v>
                </c:pt>
                <c:pt idx="966">
                  <c:v>3.0710000000000002</c:v>
                </c:pt>
                <c:pt idx="967">
                  <c:v>2.6659999999999999</c:v>
                </c:pt>
                <c:pt idx="968">
                  <c:v>2.68</c:v>
                </c:pt>
                <c:pt idx="969">
                  <c:v>2.601</c:v>
                </c:pt>
                <c:pt idx="970">
                  <c:v>2.7269999999999999</c:v>
                </c:pt>
                <c:pt idx="971">
                  <c:v>2.6219999999999999</c:v>
                </c:pt>
                <c:pt idx="972">
                  <c:v>2.762</c:v>
                </c:pt>
                <c:pt idx="973">
                  <c:v>2.6779999999999999</c:v>
                </c:pt>
                <c:pt idx="974">
                  <c:v>2.5169999999999999</c:v>
                </c:pt>
                <c:pt idx="975">
                  <c:v>2.4820000000000002</c:v>
                </c:pt>
                <c:pt idx="976">
                  <c:v>2.2789999999999999</c:v>
                </c:pt>
                <c:pt idx="977">
                  <c:v>2.1259999999999999</c:v>
                </c:pt>
                <c:pt idx="978">
                  <c:v>1.923</c:v>
                </c:pt>
                <c:pt idx="979">
                  <c:v>2.1120000000000001</c:v>
                </c:pt>
                <c:pt idx="980">
                  <c:v>2.1880000000000002</c:v>
                </c:pt>
                <c:pt idx="981">
                  <c:v>2.1949999999999998</c:v>
                </c:pt>
                <c:pt idx="982">
                  <c:v>2.0350000000000001</c:v>
                </c:pt>
                <c:pt idx="983">
                  <c:v>1.972</c:v>
                </c:pt>
                <c:pt idx="984">
                  <c:v>1.958</c:v>
                </c:pt>
                <c:pt idx="985">
                  <c:v>2.077</c:v>
                </c:pt>
                <c:pt idx="986">
                  <c:v>1.9510000000000001</c:v>
                </c:pt>
                <c:pt idx="987">
                  <c:v>1.8879999999999999</c:v>
                </c:pt>
                <c:pt idx="988">
                  <c:v>2.161</c:v>
                </c:pt>
                <c:pt idx="989">
                  <c:v>2.0630000000000002</c:v>
                </c:pt>
                <c:pt idx="990">
                  <c:v>2.0139999999999998</c:v>
                </c:pt>
                <c:pt idx="991">
                  <c:v>2.077</c:v>
                </c:pt>
                <c:pt idx="992">
                  <c:v>2.028</c:v>
                </c:pt>
                <c:pt idx="993">
                  <c:v>2.056</c:v>
                </c:pt>
                <c:pt idx="994">
                  <c:v>2.0910000000000002</c:v>
                </c:pt>
                <c:pt idx="995">
                  <c:v>2.0840000000000001</c:v>
                </c:pt>
                <c:pt idx="996">
                  <c:v>2.0419999999999998</c:v>
                </c:pt>
                <c:pt idx="997">
                  <c:v>2.028</c:v>
                </c:pt>
                <c:pt idx="998">
                  <c:v>1.909</c:v>
                </c:pt>
                <c:pt idx="999">
                  <c:v>1.9300000000000002</c:v>
                </c:pt>
                <c:pt idx="1000">
                  <c:v>1.8879999999999999</c:v>
                </c:pt>
                <c:pt idx="1001">
                  <c:v>1.6360000000000001</c:v>
                </c:pt>
                <c:pt idx="1002">
                  <c:v>1.573</c:v>
                </c:pt>
                <c:pt idx="1003">
                  <c:v>1.4259999999999999</c:v>
                </c:pt>
                <c:pt idx="1004">
                  <c:v>1.5310000000000001</c:v>
                </c:pt>
                <c:pt idx="1005">
                  <c:v>1.44</c:v>
                </c:pt>
                <c:pt idx="1006">
                  <c:v>1.3280000000000001</c:v>
                </c:pt>
                <c:pt idx="1007">
                  <c:v>1.363</c:v>
                </c:pt>
                <c:pt idx="1008">
                  <c:v>1.224</c:v>
                </c:pt>
                <c:pt idx="1009">
                  <c:v>1.252</c:v>
                </c:pt>
                <c:pt idx="1010">
                  <c:v>1.321</c:v>
                </c:pt>
                <c:pt idx="1011">
                  <c:v>1.2730000000000001</c:v>
                </c:pt>
                <c:pt idx="1012">
                  <c:v>1.21</c:v>
                </c:pt>
                <c:pt idx="1013">
                  <c:v>1.363</c:v>
                </c:pt>
                <c:pt idx="1014">
                  <c:v>1.3140000000000001</c:v>
                </c:pt>
                <c:pt idx="1015">
                  <c:v>1.2310000000000001</c:v>
                </c:pt>
                <c:pt idx="1016">
                  <c:v>1.133</c:v>
                </c:pt>
                <c:pt idx="1017">
                  <c:v>1.28</c:v>
                </c:pt>
                <c:pt idx="1018">
                  <c:v>1.266</c:v>
                </c:pt>
                <c:pt idx="1019">
                  <c:v>1.3140000000000001</c:v>
                </c:pt>
                <c:pt idx="1020">
                  <c:v>1.2589999999999999</c:v>
                </c:pt>
                <c:pt idx="1021">
                  <c:v>1.3009999999999999</c:v>
                </c:pt>
                <c:pt idx="1022">
                  <c:v>1.377</c:v>
                </c:pt>
                <c:pt idx="1023">
                  <c:v>1.3080000000000001</c:v>
                </c:pt>
                <c:pt idx="1024">
                  <c:v>1.3980000000000001</c:v>
                </c:pt>
                <c:pt idx="1025">
                  <c:v>1.419</c:v>
                </c:pt>
                <c:pt idx="1026">
                  <c:v>1.4750000000000001</c:v>
                </c:pt>
                <c:pt idx="1027">
                  <c:v>1.4259999999999999</c:v>
                </c:pt>
                <c:pt idx="1028">
                  <c:v>1.5030000000000001</c:v>
                </c:pt>
                <c:pt idx="1029">
                  <c:v>1.4750000000000001</c:v>
                </c:pt>
                <c:pt idx="1030">
                  <c:v>1.419</c:v>
                </c:pt>
                <c:pt idx="1031">
                  <c:v>1.363</c:v>
                </c:pt>
                <c:pt idx="1032">
                  <c:v>1.4259999999999999</c:v>
                </c:pt>
                <c:pt idx="1033">
                  <c:v>1.468</c:v>
                </c:pt>
                <c:pt idx="1034">
                  <c:v>1.4889999999999999</c:v>
                </c:pt>
                <c:pt idx="1035">
                  <c:v>1.552</c:v>
                </c:pt>
                <c:pt idx="1036">
                  <c:v>1.4330000000000001</c:v>
                </c:pt>
                <c:pt idx="1037">
                  <c:v>1.349</c:v>
                </c:pt>
                <c:pt idx="1038">
                  <c:v>1.43</c:v>
                </c:pt>
                <c:pt idx="1039">
                  <c:v>1.3900000000000001</c:v>
                </c:pt>
                <c:pt idx="1040">
                  <c:v>1.34</c:v>
                </c:pt>
                <c:pt idx="1041">
                  <c:v>1.5</c:v>
                </c:pt>
                <c:pt idx="1042">
                  <c:v>1.5899999999999999</c:v>
                </c:pt>
                <c:pt idx="1043">
                  <c:v>1.42</c:v>
                </c:pt>
                <c:pt idx="1044">
                  <c:v>1.43</c:v>
                </c:pt>
                <c:pt idx="1045">
                  <c:v>1.52</c:v>
                </c:pt>
                <c:pt idx="1046">
                  <c:v>1.58</c:v>
                </c:pt>
                <c:pt idx="1047">
                  <c:v>1.47</c:v>
                </c:pt>
                <c:pt idx="1048">
                  <c:v>1.5899999999999999</c:v>
                </c:pt>
                <c:pt idx="1049">
                  <c:v>1.67</c:v>
                </c:pt>
                <c:pt idx="1050">
                  <c:v>1.65</c:v>
                </c:pt>
                <c:pt idx="1051">
                  <c:v>1.7</c:v>
                </c:pt>
                <c:pt idx="1052">
                  <c:v>1.8199999999999998</c:v>
                </c:pt>
                <c:pt idx="1053">
                  <c:v>1.85</c:v>
                </c:pt>
                <c:pt idx="1054">
                  <c:v>1.9</c:v>
                </c:pt>
                <c:pt idx="1055">
                  <c:v>2.04</c:v>
                </c:pt>
                <c:pt idx="1056">
                  <c:v>2</c:v>
                </c:pt>
                <c:pt idx="1057">
                  <c:v>1.8199999999999998</c:v>
                </c:pt>
                <c:pt idx="1058">
                  <c:v>1.83</c:v>
                </c:pt>
                <c:pt idx="1059">
                  <c:v>1.71</c:v>
                </c:pt>
                <c:pt idx="1060">
                  <c:v>1.63</c:v>
                </c:pt>
                <c:pt idx="1061">
                  <c:v>1.77</c:v>
                </c:pt>
                <c:pt idx="1062">
                  <c:v>1.87</c:v>
                </c:pt>
                <c:pt idx="1063">
                  <c:v>1.9100000000000001</c:v>
                </c:pt>
                <c:pt idx="1064">
                  <c:v>2.02</c:v>
                </c:pt>
                <c:pt idx="1065">
                  <c:v>2.17</c:v>
                </c:pt>
                <c:pt idx="1066">
                  <c:v>2.0499999999999998</c:v>
                </c:pt>
                <c:pt idx="1067">
                  <c:v>2.06</c:v>
                </c:pt>
                <c:pt idx="1068">
                  <c:v>2.02</c:v>
                </c:pt>
                <c:pt idx="1069">
                  <c:v>2.06</c:v>
                </c:pt>
                <c:pt idx="1070">
                  <c:v>2.54</c:v>
                </c:pt>
                <c:pt idx="1071">
                  <c:v>2.5</c:v>
                </c:pt>
                <c:pt idx="1072">
                  <c:v>2.62</c:v>
                </c:pt>
                <c:pt idx="1073">
                  <c:v>2.64</c:v>
                </c:pt>
                <c:pt idx="1074">
                  <c:v>2.8</c:v>
                </c:pt>
                <c:pt idx="1075">
                  <c:v>2.83</c:v>
                </c:pt>
                <c:pt idx="1076">
                  <c:v>2.75</c:v>
                </c:pt>
                <c:pt idx="1077">
                  <c:v>2.76</c:v>
                </c:pt>
                <c:pt idx="1078">
                  <c:v>2.58</c:v>
                </c:pt>
                <c:pt idx="1079">
                  <c:v>2.7199999999999998</c:v>
                </c:pt>
                <c:pt idx="1080">
                  <c:v>2.74</c:v>
                </c:pt>
                <c:pt idx="1081">
                  <c:v>3.07</c:v>
                </c:pt>
                <c:pt idx="1082">
                  <c:v>3.05</c:v>
                </c:pt>
                <c:pt idx="1083">
                  <c:v>2.75</c:v>
                </c:pt>
                <c:pt idx="1084">
                  <c:v>2.69</c:v>
                </c:pt>
                <c:pt idx="1085">
                  <c:v>2.9</c:v>
                </c:pt>
                <c:pt idx="1086">
                  <c:v>2.74</c:v>
                </c:pt>
                <c:pt idx="1087">
                  <c:v>2.69</c:v>
                </c:pt>
                <c:pt idx="1088">
                  <c:v>2.77</c:v>
                </c:pt>
                <c:pt idx="1089">
                  <c:v>2.76</c:v>
                </c:pt>
                <c:pt idx="1090">
                  <c:v>2.88</c:v>
                </c:pt>
                <c:pt idx="1091">
                  <c:v>2.83</c:v>
                </c:pt>
                <c:pt idx="1092">
                  <c:v>2.84</c:v>
                </c:pt>
                <c:pt idx="1093">
                  <c:v>2.9</c:v>
                </c:pt>
                <c:pt idx="1094">
                  <c:v>2.87</c:v>
                </c:pt>
                <c:pt idx="1095">
                  <c:v>3.01</c:v>
                </c:pt>
                <c:pt idx="1096">
                  <c:v>3.03</c:v>
                </c:pt>
                <c:pt idx="1097">
                  <c:v>3.02</c:v>
                </c:pt>
                <c:pt idx="1098">
                  <c:v>3.06</c:v>
                </c:pt>
                <c:pt idx="1099">
                  <c:v>3.01</c:v>
                </c:pt>
                <c:pt idx="1100">
                  <c:v>2.83</c:v>
                </c:pt>
                <c:pt idx="1101">
                  <c:v>2.85</c:v>
                </c:pt>
                <c:pt idx="1102">
                  <c:v>2.73</c:v>
                </c:pt>
                <c:pt idx="1103">
                  <c:v>2.75</c:v>
                </c:pt>
                <c:pt idx="1104">
                  <c:v>2.82</c:v>
                </c:pt>
                <c:pt idx="1105">
                  <c:v>2.93</c:v>
                </c:pt>
                <c:pt idx="1106">
                  <c:v>2.94</c:v>
                </c:pt>
                <c:pt idx="1107">
                  <c:v>2.92</c:v>
                </c:pt>
                <c:pt idx="1108">
                  <c:v>3.02</c:v>
                </c:pt>
                <c:pt idx="1109">
                  <c:v>3.05</c:v>
                </c:pt>
                <c:pt idx="1110">
                  <c:v>3.04</c:v>
                </c:pt>
                <c:pt idx="1111">
                  <c:v>3.05</c:v>
                </c:pt>
                <c:pt idx="1112">
                  <c:v>3.01</c:v>
                </c:pt>
                <c:pt idx="1113">
                  <c:v>3</c:v>
                </c:pt>
                <c:pt idx="1114">
                  <c:v>2.92</c:v>
                </c:pt>
                <c:pt idx="1115">
                  <c:v>2.92</c:v>
                </c:pt>
                <c:pt idx="1116">
                  <c:v>2.92</c:v>
                </c:pt>
                <c:pt idx="1117">
                  <c:v>2.94</c:v>
                </c:pt>
                <c:pt idx="1118">
                  <c:v>3.13</c:v>
                </c:pt>
                <c:pt idx="1119">
                  <c:v>3.15</c:v>
                </c:pt>
                <c:pt idx="1120">
                  <c:v>3.43</c:v>
                </c:pt>
                <c:pt idx="1121">
                  <c:v>3.52</c:v>
                </c:pt>
                <c:pt idx="1122">
                  <c:v>3.65</c:v>
                </c:pt>
                <c:pt idx="1123">
                  <c:v>3.69</c:v>
                </c:pt>
                <c:pt idx="1124">
                  <c:v>3.58</c:v>
                </c:pt>
                <c:pt idx="1125">
                  <c:v>3.65</c:v>
                </c:pt>
                <c:pt idx="1126">
                  <c:v>3.62</c:v>
                </c:pt>
                <c:pt idx="1127">
                  <c:v>3.69</c:v>
                </c:pt>
                <c:pt idx="1128">
                  <c:v>3.56</c:v>
                </c:pt>
                <c:pt idx="1129">
                  <c:v>3.49</c:v>
                </c:pt>
                <c:pt idx="1130">
                  <c:v>3.38</c:v>
                </c:pt>
                <c:pt idx="1131">
                  <c:v>3.46</c:v>
                </c:pt>
                <c:pt idx="1132">
                  <c:v>3.55</c:v>
                </c:pt>
                <c:pt idx="1133">
                  <c:v>3.66</c:v>
                </c:pt>
                <c:pt idx="1134">
                  <c:v>3.7</c:v>
                </c:pt>
                <c:pt idx="1135">
                  <c:v>3.67</c:v>
                </c:pt>
                <c:pt idx="1136">
                  <c:v>3.56</c:v>
                </c:pt>
                <c:pt idx="1137">
                  <c:v>3.48</c:v>
                </c:pt>
                <c:pt idx="1138">
                  <c:v>3.33</c:v>
                </c:pt>
                <c:pt idx="1139">
                  <c:v>3.39</c:v>
                </c:pt>
                <c:pt idx="1140">
                  <c:v>3.56</c:v>
                </c:pt>
                <c:pt idx="1141">
                  <c:v>3.74</c:v>
                </c:pt>
                <c:pt idx="1142">
                  <c:v>3.88</c:v>
                </c:pt>
                <c:pt idx="1143">
                  <c:v>3.97</c:v>
                </c:pt>
                <c:pt idx="1144">
                  <c:v>3.97</c:v>
                </c:pt>
                <c:pt idx="1145">
                  <c:v>3.91</c:v>
                </c:pt>
                <c:pt idx="1146">
                  <c:v>3.76</c:v>
                </c:pt>
                <c:pt idx="1147">
                  <c:v>3.88</c:v>
                </c:pt>
                <c:pt idx="1148">
                  <c:v>3.72</c:v>
                </c:pt>
                <c:pt idx="1149">
                  <c:v>3.78</c:v>
                </c:pt>
                <c:pt idx="1150">
                  <c:v>3.9</c:v>
                </c:pt>
                <c:pt idx="1151">
                  <c:v>4.0999999999999996</c:v>
                </c:pt>
                <c:pt idx="1152">
                  <c:v>4.3600000000000003</c:v>
                </c:pt>
                <c:pt idx="1153">
                  <c:v>4.16</c:v>
                </c:pt>
                <c:pt idx="1154">
                  <c:v>4.21</c:v>
                </c:pt>
                <c:pt idx="1155">
                  <c:v>4.04</c:v>
                </c:pt>
                <c:pt idx="1156">
                  <c:v>3.81</c:v>
                </c:pt>
                <c:pt idx="1157">
                  <c:v>3.59</c:v>
                </c:pt>
                <c:pt idx="1158">
                  <c:v>3.64</c:v>
                </c:pt>
                <c:pt idx="1159">
                  <c:v>3.7</c:v>
                </c:pt>
                <c:pt idx="1160">
                  <c:v>3.63</c:v>
                </c:pt>
                <c:pt idx="1161">
                  <c:v>3.43</c:v>
                </c:pt>
                <c:pt idx="1162">
                  <c:v>3.26</c:v>
                </c:pt>
                <c:pt idx="1163">
                  <c:v>3.35</c:v>
                </c:pt>
                <c:pt idx="1164">
                  <c:v>3.45</c:v>
                </c:pt>
                <c:pt idx="1165">
                  <c:v>3.38</c:v>
                </c:pt>
                <c:pt idx="1166">
                  <c:v>3.38</c:v>
                </c:pt>
                <c:pt idx="1167">
                  <c:v>3.23</c:v>
                </c:pt>
                <c:pt idx="1168">
                  <c:v>3.25</c:v>
                </c:pt>
                <c:pt idx="1169">
                  <c:v>3.19</c:v>
                </c:pt>
                <c:pt idx="1170">
                  <c:v>3.36</c:v>
                </c:pt>
                <c:pt idx="1171">
                  <c:v>3.34</c:v>
                </c:pt>
                <c:pt idx="1172">
                  <c:v>3.35</c:v>
                </c:pt>
                <c:pt idx="1173">
                  <c:v>3.45</c:v>
                </c:pt>
                <c:pt idx="1174">
                  <c:v>3.45</c:v>
                </c:pt>
                <c:pt idx="1175">
                  <c:v>3.39</c:v>
                </c:pt>
                <c:pt idx="1176">
                  <c:v>3.25</c:v>
                </c:pt>
                <c:pt idx="1177">
                  <c:v>3.28</c:v>
                </c:pt>
                <c:pt idx="1178">
                  <c:v>3.07</c:v>
                </c:pt>
                <c:pt idx="1179">
                  <c:v>2.97</c:v>
                </c:pt>
                <c:pt idx="1180">
                  <c:v>2.83</c:v>
                </c:pt>
                <c:pt idx="1181">
                  <c:v>2.8</c:v>
                </c:pt>
                <c:pt idx="1182">
                  <c:v>2.84</c:v>
                </c:pt>
                <c:pt idx="1183">
                  <c:v>2.9</c:v>
                </c:pt>
                <c:pt idx="1184">
                  <c:v>2.84</c:v>
                </c:pt>
                <c:pt idx="1185">
                  <c:v>3</c:v>
                </c:pt>
                <c:pt idx="1186">
                  <c:v>3.08</c:v>
                </c:pt>
                <c:pt idx="1187">
                  <c:v>3.14</c:v>
                </c:pt>
                <c:pt idx="1188">
                  <c:v>3.08</c:v>
                </c:pt>
                <c:pt idx="1189">
                  <c:v>3.04</c:v>
                </c:pt>
                <c:pt idx="1190">
                  <c:v>3.1</c:v>
                </c:pt>
                <c:pt idx="1191">
                  <c:v>2.77</c:v>
                </c:pt>
                <c:pt idx="1192">
                  <c:v>3</c:v>
                </c:pt>
                <c:pt idx="1193">
                  <c:v>2.89</c:v>
                </c:pt>
                <c:pt idx="1194">
                  <c:v>2.72</c:v>
                </c:pt>
                <c:pt idx="1195">
                  <c:v>2.68</c:v>
                </c:pt>
                <c:pt idx="1196">
                  <c:v>2.6</c:v>
                </c:pt>
                <c:pt idx="1197">
                  <c:v>2.63</c:v>
                </c:pt>
                <c:pt idx="1198">
                  <c:v>2.6</c:v>
                </c:pt>
                <c:pt idx="1199">
                  <c:v>2.63</c:v>
                </c:pt>
                <c:pt idx="1200">
                  <c:v>2.6</c:v>
                </c:pt>
                <c:pt idx="1201">
                  <c:v>2.4700000000000002</c:v>
                </c:pt>
                <c:pt idx="1202">
                  <c:v>2.4900000000000002</c:v>
                </c:pt>
                <c:pt idx="1203">
                  <c:v>2.38</c:v>
                </c:pt>
                <c:pt idx="1204">
                  <c:v>2.56</c:v>
                </c:pt>
                <c:pt idx="1205">
                  <c:v>2.44</c:v>
                </c:pt>
                <c:pt idx="1206">
                  <c:v>2.19</c:v>
                </c:pt>
                <c:pt idx="1207">
                  <c:v>2.1800000000000002</c:v>
                </c:pt>
                <c:pt idx="1208">
                  <c:v>2.06</c:v>
                </c:pt>
                <c:pt idx="1209">
                  <c:v>2.0099999999999998</c:v>
                </c:pt>
                <c:pt idx="1210">
                  <c:v>2.0699999999999998</c:v>
                </c:pt>
                <c:pt idx="1211">
                  <c:v>2.0299999999999998</c:v>
                </c:pt>
                <c:pt idx="1212">
                  <c:v>1.95</c:v>
                </c:pt>
                <c:pt idx="1213">
                  <c:v>1.88</c:v>
                </c:pt>
                <c:pt idx="1214">
                  <c:v>1.78</c:v>
                </c:pt>
                <c:pt idx="1215">
                  <c:v>2.0099999999999998</c:v>
                </c:pt>
                <c:pt idx="1216">
                  <c:v>1.95</c:v>
                </c:pt>
                <c:pt idx="1217">
                  <c:v>1.88</c:v>
                </c:pt>
                <c:pt idx="1218">
                  <c:v>2.08</c:v>
                </c:pt>
                <c:pt idx="1219">
                  <c:v>2.25</c:v>
                </c:pt>
                <c:pt idx="1220">
                  <c:v>2.23</c:v>
                </c:pt>
                <c:pt idx="1221">
                  <c:v>2.23</c:v>
                </c:pt>
                <c:pt idx="1222">
                  <c:v>2.25</c:v>
                </c:pt>
                <c:pt idx="1223">
                  <c:v>2.2599999999999998</c:v>
                </c:pt>
                <c:pt idx="1224">
                  <c:v>2.2400000000000002</c:v>
                </c:pt>
                <c:pt idx="1225">
                  <c:v>2.13</c:v>
                </c:pt>
                <c:pt idx="1226">
                  <c:v>2.11</c:v>
                </c:pt>
                <c:pt idx="1227">
                  <c:v>2.21</c:v>
                </c:pt>
                <c:pt idx="1228">
                  <c:v>2.27</c:v>
                </c:pt>
                <c:pt idx="1229">
                  <c:v>2.21</c:v>
                </c:pt>
                <c:pt idx="1230">
                  <c:v>2.12</c:v>
                </c:pt>
                <c:pt idx="1231">
                  <c:v>2.12</c:v>
                </c:pt>
                <c:pt idx="1232">
                  <c:v>2.08</c:v>
                </c:pt>
                <c:pt idx="1233">
                  <c:v>2.0699999999999998</c:v>
                </c:pt>
                <c:pt idx="1234">
                  <c:v>2.1</c:v>
                </c:pt>
                <c:pt idx="1235">
                  <c:v>2.11</c:v>
                </c:pt>
                <c:pt idx="1236">
                  <c:v>2.12</c:v>
                </c:pt>
                <c:pt idx="1237">
                  <c:v>2.04</c:v>
                </c:pt>
                <c:pt idx="1238">
                  <c:v>2.02</c:v>
                </c:pt>
                <c:pt idx="1239">
                  <c:v>1.89</c:v>
                </c:pt>
                <c:pt idx="1240">
                  <c:v>1.76</c:v>
                </c:pt>
                <c:pt idx="1241">
                  <c:v>1.87</c:v>
                </c:pt>
                <c:pt idx="1242">
                  <c:v>1.86</c:v>
                </c:pt>
                <c:pt idx="1243">
                  <c:v>1.99</c:v>
                </c:pt>
                <c:pt idx="1244">
                  <c:v>2</c:v>
                </c:pt>
                <c:pt idx="1245">
                  <c:v>2.15</c:v>
                </c:pt>
                <c:pt idx="1246">
                  <c:v>2.0499999999999998</c:v>
                </c:pt>
                <c:pt idx="1247">
                  <c:v>1.91</c:v>
                </c:pt>
                <c:pt idx="1248">
                  <c:v>1.88</c:v>
                </c:pt>
                <c:pt idx="1249">
                  <c:v>1.81</c:v>
                </c:pt>
                <c:pt idx="1250">
                  <c:v>1.83</c:v>
                </c:pt>
                <c:pt idx="1251">
                  <c:v>1.81</c:v>
                </c:pt>
                <c:pt idx="1252">
                  <c:v>1.8</c:v>
                </c:pt>
                <c:pt idx="1253">
                  <c:v>1.77</c:v>
                </c:pt>
                <c:pt idx="1254">
                  <c:v>1.78</c:v>
                </c:pt>
                <c:pt idx="1255">
                  <c:v>1.78</c:v>
                </c:pt>
                <c:pt idx="1256">
                  <c:v>1.84</c:v>
                </c:pt>
                <c:pt idx="1257">
                  <c:v>1.82</c:v>
                </c:pt>
                <c:pt idx="1258">
                  <c:v>1.82</c:v>
                </c:pt>
                <c:pt idx="1259">
                  <c:v>1.82</c:v>
                </c:pt>
                <c:pt idx="1260">
                  <c:v>1.83</c:v>
                </c:pt>
                <c:pt idx="1261">
                  <c:v>1.82</c:v>
                </c:pt>
                <c:pt idx="1262">
                  <c:v>1.8</c:v>
                </c:pt>
                <c:pt idx="1263">
                  <c:v>1.8</c:v>
                </c:pt>
                <c:pt idx="1264">
                  <c:v>1.77</c:v>
                </c:pt>
                <c:pt idx="1265">
                  <c:v>1.81</c:v>
                </c:pt>
                <c:pt idx="1266">
                  <c:v>1.77</c:v>
                </c:pt>
                <c:pt idx="1267">
                  <c:v>1.77</c:v>
                </c:pt>
                <c:pt idx="1268">
                  <c:v>1.77</c:v>
                </c:pt>
                <c:pt idx="1269">
                  <c:v>1.81</c:v>
                </c:pt>
                <c:pt idx="1270">
                  <c:v>1.91</c:v>
                </c:pt>
                <c:pt idx="1271">
                  <c:v>2.0499999999999998</c:v>
                </c:pt>
                <c:pt idx="1272">
                  <c:v>2.0099999999999998</c:v>
                </c:pt>
                <c:pt idx="1273">
                  <c:v>2.1</c:v>
                </c:pt>
                <c:pt idx="1274">
                  <c:v>2.02</c:v>
                </c:pt>
                <c:pt idx="1275">
                  <c:v>2.04</c:v>
                </c:pt>
                <c:pt idx="1276">
                  <c:v>2.09</c:v>
                </c:pt>
                <c:pt idx="1277">
                  <c:v>2.0299999999999998</c:v>
                </c:pt>
                <c:pt idx="1278">
                  <c:v>2.02</c:v>
                </c:pt>
                <c:pt idx="1279">
                  <c:v>1.96</c:v>
                </c:pt>
                <c:pt idx="1280">
                  <c:v>1.99</c:v>
                </c:pt>
                <c:pt idx="1281">
                  <c:v>1.95</c:v>
                </c:pt>
                <c:pt idx="1282">
                  <c:v>1.96</c:v>
                </c:pt>
                <c:pt idx="1283">
                  <c:v>1.96</c:v>
                </c:pt>
                <c:pt idx="1284">
                  <c:v>1.91</c:v>
                </c:pt>
                <c:pt idx="1285">
                  <c:v>1.95</c:v>
                </c:pt>
                <c:pt idx="1286">
                  <c:v>1.91</c:v>
                </c:pt>
                <c:pt idx="1287">
                  <c:v>1.9</c:v>
                </c:pt>
                <c:pt idx="1288">
                  <c:v>1.91</c:v>
                </c:pt>
                <c:pt idx="1289">
                  <c:v>1.89</c:v>
                </c:pt>
                <c:pt idx="1290">
                  <c:v>1.84</c:v>
                </c:pt>
                <c:pt idx="1291">
                  <c:v>1.86</c:v>
                </c:pt>
                <c:pt idx="1292">
                  <c:v>1.82</c:v>
                </c:pt>
                <c:pt idx="1293">
                  <c:v>1.8</c:v>
                </c:pt>
                <c:pt idx="1294">
                  <c:v>1.8</c:v>
                </c:pt>
                <c:pt idx="1295">
                  <c:v>1.8</c:v>
                </c:pt>
                <c:pt idx="1296">
                  <c:v>1.75</c:v>
                </c:pt>
                <c:pt idx="1297">
                  <c:v>1.75</c:v>
                </c:pt>
                <c:pt idx="1298">
                  <c:v>1.75</c:v>
                </c:pt>
                <c:pt idx="1299">
                  <c:v>1.75</c:v>
                </c:pt>
                <c:pt idx="1300">
                  <c:v>1.7</c:v>
                </c:pt>
                <c:pt idx="1301">
                  <c:v>1.74</c:v>
                </c:pt>
                <c:pt idx="1302">
                  <c:v>1.75</c:v>
                </c:pt>
                <c:pt idx="1303">
                  <c:v>1.69</c:v>
                </c:pt>
                <c:pt idx="1304">
                  <c:v>1.59</c:v>
                </c:pt>
                <c:pt idx="1305">
                  <c:v>1.62</c:v>
                </c:pt>
                <c:pt idx="1306">
                  <c:v>1.62</c:v>
                </c:pt>
                <c:pt idx="1307">
                  <c:v>1.65</c:v>
                </c:pt>
                <c:pt idx="1308">
                  <c:v>1.57</c:v>
                </c:pt>
                <c:pt idx="1309">
                  <c:v>1.61</c:v>
                </c:pt>
                <c:pt idx="1310">
                  <c:v>1.59</c:v>
                </c:pt>
                <c:pt idx="1311">
                  <c:v>1.5</c:v>
                </c:pt>
                <c:pt idx="1312">
                  <c:v>1.5</c:v>
                </c:pt>
                <c:pt idx="1313">
                  <c:v>1.47</c:v>
                </c:pt>
                <c:pt idx="1314">
                  <c:v>1.41</c:v>
                </c:pt>
                <c:pt idx="1315">
                  <c:v>1.54</c:v>
                </c:pt>
                <c:pt idx="1316">
                  <c:v>1.43</c:v>
                </c:pt>
                <c:pt idx="1317">
                  <c:v>1.46</c:v>
                </c:pt>
                <c:pt idx="1318">
                  <c:v>1.48</c:v>
                </c:pt>
                <c:pt idx="1319">
                  <c:v>1.45</c:v>
                </c:pt>
                <c:pt idx="1320">
                  <c:v>1.37</c:v>
                </c:pt>
                <c:pt idx="1321">
                  <c:v>1.4</c:v>
                </c:pt>
                <c:pt idx="1322">
                  <c:v>1.36</c:v>
                </c:pt>
                <c:pt idx="1323">
                  <c:v>1.34</c:v>
                </c:pt>
                <c:pt idx="1324">
                  <c:v>1.33</c:v>
                </c:pt>
                <c:pt idx="1325">
                  <c:v>1.48</c:v>
                </c:pt>
                <c:pt idx="1326">
                  <c:v>1.45</c:v>
                </c:pt>
                <c:pt idx="1327">
                  <c:v>1.41</c:v>
                </c:pt>
                <c:pt idx="1328">
                  <c:v>1.36</c:v>
                </c:pt>
                <c:pt idx="1329">
                  <c:v>1.38</c:v>
                </c:pt>
                <c:pt idx="1330">
                  <c:v>1.37</c:v>
                </c:pt>
                <c:pt idx="1331">
                  <c:v>1.32</c:v>
                </c:pt>
                <c:pt idx="1332">
                  <c:v>1.28</c:v>
                </c:pt>
                <c:pt idx="1333">
                  <c:v>1.23</c:v>
                </c:pt>
                <c:pt idx="1334">
                  <c:v>1.23</c:v>
                </c:pt>
                <c:pt idx="1335">
                  <c:v>1.26</c:v>
                </c:pt>
                <c:pt idx="1336">
                  <c:v>1.32</c:v>
                </c:pt>
                <c:pt idx="1337">
                  <c:v>1.37</c:v>
                </c:pt>
                <c:pt idx="1338">
                  <c:v>1.62</c:v>
                </c:pt>
                <c:pt idx="1339">
                  <c:v>1.5</c:v>
                </c:pt>
                <c:pt idx="1340">
                  <c:v>1.51</c:v>
                </c:pt>
                <c:pt idx="1341">
                  <c:v>1.47</c:v>
                </c:pt>
                <c:pt idx="1342">
                  <c:v>1.43</c:v>
                </c:pt>
                <c:pt idx="1343">
                  <c:v>1.42</c:v>
                </c:pt>
                <c:pt idx="1344">
                  <c:v>1.45</c:v>
                </c:pt>
                <c:pt idx="1345">
                  <c:v>1.47</c:v>
                </c:pt>
                <c:pt idx="1346">
                  <c:v>1.41</c:v>
                </c:pt>
                <c:pt idx="1347">
                  <c:v>1.43</c:v>
                </c:pt>
                <c:pt idx="1348">
                  <c:v>1.35</c:v>
                </c:pt>
                <c:pt idx="1349">
                  <c:v>1.34</c:v>
                </c:pt>
                <c:pt idx="1350">
                  <c:v>1.27</c:v>
                </c:pt>
                <c:pt idx="1351">
                  <c:v>1.27</c:v>
                </c:pt>
                <c:pt idx="1352">
                  <c:v>1.26</c:v>
                </c:pt>
                <c:pt idx="1353">
                  <c:v>1.3</c:v>
                </c:pt>
                <c:pt idx="1354">
                  <c:v>1.28</c:v>
                </c:pt>
                <c:pt idx="1355">
                  <c:v>1.28</c:v>
                </c:pt>
                <c:pt idx="1356">
                  <c:v>1.28</c:v>
                </c:pt>
                <c:pt idx="1357">
                  <c:v>1.26</c:v>
                </c:pt>
                <c:pt idx="1358">
                  <c:v>1.29</c:v>
                </c:pt>
                <c:pt idx="1359">
                  <c:v>1.29</c:v>
                </c:pt>
                <c:pt idx="1360">
                  <c:v>1.32</c:v>
                </c:pt>
                <c:pt idx="1361">
                  <c:v>1.35</c:v>
                </c:pt>
                <c:pt idx="1362">
                  <c:v>1.37</c:v>
                </c:pt>
                <c:pt idx="1363">
                  <c:v>1.32</c:v>
                </c:pt>
                <c:pt idx="1364">
                  <c:v>1.35</c:v>
                </c:pt>
                <c:pt idx="1365">
                  <c:v>1.37</c:v>
                </c:pt>
                <c:pt idx="1366">
                  <c:v>1.44</c:v>
                </c:pt>
                <c:pt idx="1367">
                  <c:v>1.45</c:v>
                </c:pt>
                <c:pt idx="1368">
                  <c:v>1.44</c:v>
                </c:pt>
                <c:pt idx="1369">
                  <c:v>1.41</c:v>
                </c:pt>
                <c:pt idx="1370">
                  <c:v>1.4</c:v>
                </c:pt>
                <c:pt idx="1371">
                  <c:v>1.41</c:v>
                </c:pt>
                <c:pt idx="1372">
                  <c:v>1.41</c:v>
                </c:pt>
                <c:pt idx="1373">
                  <c:v>1.05</c:v>
                </c:pt>
                <c:pt idx="1374">
                  <c:v>1.08</c:v>
                </c:pt>
                <c:pt idx="1375">
                  <c:v>1.1100000000000001</c:v>
                </c:pt>
                <c:pt idx="1376">
                  <c:v>1.1000000000000001</c:v>
                </c:pt>
                <c:pt idx="1377">
                  <c:v>1.0900000000000001</c:v>
                </c:pt>
                <c:pt idx="1378">
                  <c:v>1.05</c:v>
                </c:pt>
                <c:pt idx="1379">
                  <c:v>1.05</c:v>
                </c:pt>
                <c:pt idx="1380">
                  <c:v>1.05</c:v>
                </c:pt>
                <c:pt idx="1381">
                  <c:v>1.06</c:v>
                </c:pt>
                <c:pt idx="1382">
                  <c:v>1.07</c:v>
                </c:pt>
                <c:pt idx="1383">
                  <c:v>1.05</c:v>
                </c:pt>
                <c:pt idx="1384">
                  <c:v>1.04</c:v>
                </c:pt>
                <c:pt idx="1385">
                  <c:v>1.01</c:v>
                </c:pt>
                <c:pt idx="1386">
                  <c:v>0.92</c:v>
                </c:pt>
                <c:pt idx="1387">
                  <c:v>1.02</c:v>
                </c:pt>
                <c:pt idx="1388">
                  <c:v>0.98</c:v>
                </c:pt>
                <c:pt idx="1389">
                  <c:v>0.96</c:v>
                </c:pt>
                <c:pt idx="1390">
                  <c:v>0.94</c:v>
                </c:pt>
                <c:pt idx="1391">
                  <c:v>0.94</c:v>
                </c:pt>
                <c:pt idx="1392">
                  <c:v>0.99</c:v>
                </c:pt>
                <c:pt idx="1393">
                  <c:v>0.97</c:v>
                </c:pt>
                <c:pt idx="1394">
                  <c:v>0.96</c:v>
                </c:pt>
                <c:pt idx="1395">
                  <c:v>0.95</c:v>
                </c:pt>
                <c:pt idx="1396">
                  <c:v>0.93</c:v>
                </c:pt>
                <c:pt idx="1397">
                  <c:v>0.96</c:v>
                </c:pt>
                <c:pt idx="1398">
                  <c:v>0.95</c:v>
                </c:pt>
                <c:pt idx="1399">
                  <c:v>0.97</c:v>
                </c:pt>
                <c:pt idx="1400">
                  <c:v>1</c:v>
                </c:pt>
                <c:pt idx="1401">
                  <c:v>0.98</c:v>
                </c:pt>
                <c:pt idx="1402">
                  <c:v>1.02</c:v>
                </c:pt>
                <c:pt idx="1403">
                  <c:v>0.99</c:v>
                </c:pt>
                <c:pt idx="1404">
                  <c:v>1.05</c:v>
                </c:pt>
                <c:pt idx="1405">
                  <c:v>0.99</c:v>
                </c:pt>
                <c:pt idx="1406">
                  <c:v>1.02</c:v>
                </c:pt>
                <c:pt idx="1407">
                  <c:v>1.04</c:v>
                </c:pt>
                <c:pt idx="1408">
                  <c:v>1.04</c:v>
                </c:pt>
                <c:pt idx="1409">
                  <c:v>1.05</c:v>
                </c:pt>
                <c:pt idx="1410">
                  <c:v>1.03</c:v>
                </c:pt>
                <c:pt idx="1411">
                  <c:v>1.04</c:v>
                </c:pt>
                <c:pt idx="1412">
                  <c:v>1.05</c:v>
                </c:pt>
                <c:pt idx="1413">
                  <c:v>1.05</c:v>
                </c:pt>
                <c:pt idx="1414">
                  <c:v>1.03</c:v>
                </c:pt>
                <c:pt idx="1415">
                  <c:v>1.02</c:v>
                </c:pt>
                <c:pt idx="1416">
                  <c:v>0.97</c:v>
                </c:pt>
                <c:pt idx="1417">
                  <c:v>0.94</c:v>
                </c:pt>
                <c:pt idx="1418">
                  <c:v>0.9</c:v>
                </c:pt>
                <c:pt idx="1419">
                  <c:v>0.93</c:v>
                </c:pt>
                <c:pt idx="1420">
                  <c:v>0.91</c:v>
                </c:pt>
                <c:pt idx="1421">
                  <c:v>0.87</c:v>
                </c:pt>
                <c:pt idx="1422">
                  <c:v>0.85</c:v>
                </c:pt>
                <c:pt idx="1423">
                  <c:v>0.82</c:v>
                </c:pt>
                <c:pt idx="1424">
                  <c:v>0.87</c:v>
                </c:pt>
                <c:pt idx="1425">
                  <c:v>0.92</c:v>
                </c:pt>
                <c:pt idx="1426">
                  <c:v>0.91</c:v>
                </c:pt>
                <c:pt idx="1427">
                  <c:v>0.9</c:v>
                </c:pt>
                <c:pt idx="1428">
                  <c:v>0.88</c:v>
                </c:pt>
                <c:pt idx="1429">
                  <c:v>0.91</c:v>
                </c:pt>
                <c:pt idx="1430">
                  <c:v>0.92</c:v>
                </c:pt>
                <c:pt idx="1431">
                  <c:v>0.94</c:v>
                </c:pt>
                <c:pt idx="1432">
                  <c:v>0.94</c:v>
                </c:pt>
                <c:pt idx="1433">
                  <c:v>1</c:v>
                </c:pt>
                <c:pt idx="1434">
                  <c:v>1</c:v>
                </c:pt>
                <c:pt idx="1435">
                  <c:v>1.05</c:v>
                </c:pt>
                <c:pt idx="1436">
                  <c:v>1.17</c:v>
                </c:pt>
                <c:pt idx="1437">
                  <c:v>1.28</c:v>
                </c:pt>
                <c:pt idx="1438">
                  <c:v>1.1100000000000001</c:v>
                </c:pt>
                <c:pt idx="1439">
                  <c:v>1.0900000000000001</c:v>
                </c:pt>
                <c:pt idx="1440">
                  <c:v>1.0900000000000001</c:v>
                </c:pt>
                <c:pt idx="1441">
                  <c:v>1.07</c:v>
                </c:pt>
                <c:pt idx="1442">
                  <c:v>1.06</c:v>
                </c:pt>
                <c:pt idx="1443">
                  <c:v>1.1100000000000001</c:v>
                </c:pt>
                <c:pt idx="1444">
                  <c:v>1.1299999999999999</c:v>
                </c:pt>
                <c:pt idx="1445">
                  <c:v>1.26</c:v>
                </c:pt>
                <c:pt idx="1446">
                  <c:v>1.26</c:v>
                </c:pt>
                <c:pt idx="1447">
                  <c:v>1.3</c:v>
                </c:pt>
                <c:pt idx="1448">
                  <c:v>1.25</c:v>
                </c:pt>
                <c:pt idx="1449">
                  <c:v>1.41</c:v>
                </c:pt>
                <c:pt idx="1450">
                  <c:v>1.39</c:v>
                </c:pt>
                <c:pt idx="1451">
                  <c:v>1.51</c:v>
                </c:pt>
                <c:pt idx="1452">
                  <c:v>1.57</c:v>
                </c:pt>
                <c:pt idx="1453">
                  <c:v>1.47</c:v>
                </c:pt>
                <c:pt idx="1454">
                  <c:v>1.59</c:v>
                </c:pt>
                <c:pt idx="1455">
                  <c:v>1.51</c:v>
                </c:pt>
                <c:pt idx="1456">
                  <c:v>1.7</c:v>
                </c:pt>
                <c:pt idx="1457">
                  <c:v>1.74</c:v>
                </c:pt>
                <c:pt idx="1458">
                  <c:v>1.65</c:v>
                </c:pt>
                <c:pt idx="1459">
                  <c:v>1.84</c:v>
                </c:pt>
                <c:pt idx="1460">
                  <c:v>1.77</c:v>
                </c:pt>
                <c:pt idx="1461">
                  <c:v>1.83</c:v>
                </c:pt>
                <c:pt idx="1462">
                  <c:v>1.82</c:v>
                </c:pt>
              </c:numCache>
            </c:numRef>
          </c:val>
          <c:smooth val="0"/>
          <c:extLst>
            <c:ext xmlns:c16="http://schemas.microsoft.com/office/drawing/2014/chart" uri="{C3380CC4-5D6E-409C-BE32-E72D297353CC}">
              <c16:uniqueId val="{00000022-E93D-44A7-A1A4-5B4E033DC7A9}"/>
            </c:ext>
          </c:extLst>
        </c:ser>
        <c:dLbls>
          <c:showLegendKey val="0"/>
          <c:showVal val="0"/>
          <c:showCatName val="0"/>
          <c:showSerName val="0"/>
          <c:showPercent val="0"/>
          <c:showBubbleSize val="0"/>
        </c:dLbls>
        <c:smooth val="0"/>
        <c:axId val="221607808"/>
        <c:axId val="221609344"/>
      </c:lineChart>
      <c:dateAx>
        <c:axId val="221607808"/>
        <c:scaling>
          <c:orientation val="minMax"/>
        </c:scaling>
        <c:delete val="0"/>
        <c:axPos val="b"/>
        <c:numFmt formatCode="mm/yyyy" sourceLinked="0"/>
        <c:majorTickMark val="out"/>
        <c:minorTickMark val="out"/>
        <c:tickLblPos val="nextTo"/>
        <c:spPr>
          <a:ln>
            <a:solidFill>
              <a:schemeClr val="tx1"/>
            </a:solidFill>
          </a:ln>
        </c:spPr>
        <c:txPr>
          <a:bodyPr rot="-5400000" vert="horz"/>
          <a:lstStyle/>
          <a:p>
            <a:pPr>
              <a:defRPr/>
            </a:pPr>
            <a:endParaRPr lang="de-DE"/>
          </a:p>
        </c:txPr>
        <c:crossAx val="221609344"/>
        <c:crosses val="autoZero"/>
        <c:auto val="1"/>
        <c:lblOffset val="100"/>
        <c:baseTimeUnit val="days"/>
        <c:majorUnit val="6"/>
        <c:majorTimeUnit val="months"/>
        <c:minorUnit val="3"/>
        <c:minorTimeUnit val="months"/>
      </c:dateAx>
      <c:valAx>
        <c:axId val="221609344"/>
        <c:scaling>
          <c:orientation val="minMax"/>
        </c:scaling>
        <c:delete val="0"/>
        <c:axPos val="l"/>
        <c:title>
          <c:tx>
            <c:rich>
              <a:bodyPr rot="-5400000" vert="horz"/>
              <a:lstStyle/>
              <a:p>
                <a:pPr>
                  <a:defRPr/>
                </a:pPr>
                <a:r>
                  <a:rPr lang="de-DE"/>
                  <a:t>Aktienkurs in Euro</a:t>
                </a:r>
              </a:p>
            </c:rich>
          </c:tx>
          <c:overlay val="0"/>
        </c:title>
        <c:numFmt formatCode="0" sourceLinked="0"/>
        <c:majorTickMark val="out"/>
        <c:minorTickMark val="none"/>
        <c:tickLblPos val="nextTo"/>
        <c:spPr>
          <a:ln>
            <a:solidFill>
              <a:schemeClr val="tx1"/>
            </a:solidFill>
          </a:ln>
        </c:spPr>
        <c:txPr>
          <a:bodyPr rot="0" vert="horz"/>
          <a:lstStyle/>
          <a:p>
            <a:pPr>
              <a:defRPr/>
            </a:pPr>
            <a:endParaRPr lang="de-DE"/>
          </a:p>
        </c:txPr>
        <c:crossAx val="221607808"/>
        <c:crosses val="autoZero"/>
        <c:crossBetween val="between"/>
      </c:valAx>
    </c:plotArea>
    <c:plotVisOnly val="1"/>
    <c:dispBlanksAs val="gap"/>
    <c:showDLblsOverMax val="0"/>
  </c:chart>
  <c:spPr>
    <a:ln>
      <a:solidFill>
        <a:schemeClr val="tx1"/>
      </a:solidFill>
    </a:ln>
  </c:spPr>
  <c:txPr>
    <a:bodyPr/>
    <a:lstStyle/>
    <a:p>
      <a:pPr>
        <a:defRPr baseline="0">
          <a:latin typeface="Arial" pitchFamily="34" charset="0"/>
        </a:defRPr>
      </a:pPr>
      <a:endParaRPr lang="de-DE"/>
    </a:p>
  </c:txPr>
  <c:printSettings>
    <c:headerFooter/>
    <c:pageMargins b="0.75000000000000011" l="0.70000000000000007" r="0.70000000000000007" t="0.75000000000000011" header="0.30000000000000004" footer="0.30000000000000004"/>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9.8772644678156496E-2"/>
          <c:y val="6.256397637795276E-2"/>
          <c:w val="0.89850999394306486"/>
          <c:h val="0.65523687664041985"/>
        </c:manualLayout>
      </c:layout>
      <c:lineChart>
        <c:grouping val="standard"/>
        <c:varyColors val="0"/>
        <c:ser>
          <c:idx val="0"/>
          <c:order val="0"/>
          <c:tx>
            <c:v>korrigierter Kurs</c:v>
          </c:tx>
          <c:spPr>
            <a:ln w="19050">
              <a:solidFill>
                <a:srgbClr val="004976"/>
              </a:solidFill>
            </a:ln>
          </c:spPr>
          <c:marker>
            <c:symbol val="none"/>
          </c:marker>
          <c:cat>
            <c:numRef>
              <c:f>'6.7 Premiere Kurse'!$A$2:$A$1464</c:f>
              <c:numCache>
                <c:formatCode>m/d/yyyy</c:formatCode>
                <c:ptCount val="1463"/>
                <c:pt idx="0">
                  <c:v>38419</c:v>
                </c:pt>
                <c:pt idx="1">
                  <c:v>38420</c:v>
                </c:pt>
                <c:pt idx="2">
                  <c:v>38421</c:v>
                </c:pt>
                <c:pt idx="3">
                  <c:v>38422</c:v>
                </c:pt>
                <c:pt idx="4">
                  <c:v>38425</c:v>
                </c:pt>
                <c:pt idx="5">
                  <c:v>38426</c:v>
                </c:pt>
                <c:pt idx="6">
                  <c:v>38427</c:v>
                </c:pt>
                <c:pt idx="7">
                  <c:v>38428</c:v>
                </c:pt>
                <c:pt idx="8">
                  <c:v>38429</c:v>
                </c:pt>
                <c:pt idx="9">
                  <c:v>38432</c:v>
                </c:pt>
                <c:pt idx="10">
                  <c:v>38433</c:v>
                </c:pt>
                <c:pt idx="11">
                  <c:v>38434</c:v>
                </c:pt>
                <c:pt idx="12">
                  <c:v>38435</c:v>
                </c:pt>
                <c:pt idx="13">
                  <c:v>38440</c:v>
                </c:pt>
                <c:pt idx="14">
                  <c:v>38441</c:v>
                </c:pt>
                <c:pt idx="15">
                  <c:v>38442</c:v>
                </c:pt>
                <c:pt idx="16">
                  <c:v>38443</c:v>
                </c:pt>
                <c:pt idx="17">
                  <c:v>38446</c:v>
                </c:pt>
                <c:pt idx="18">
                  <c:v>38447</c:v>
                </c:pt>
                <c:pt idx="19">
                  <c:v>38448</c:v>
                </c:pt>
                <c:pt idx="20">
                  <c:v>38449</c:v>
                </c:pt>
                <c:pt idx="21">
                  <c:v>38450</c:v>
                </c:pt>
                <c:pt idx="22">
                  <c:v>38453</c:v>
                </c:pt>
                <c:pt idx="23">
                  <c:v>38454</c:v>
                </c:pt>
                <c:pt idx="24">
                  <c:v>38455</c:v>
                </c:pt>
                <c:pt idx="25">
                  <c:v>38456</c:v>
                </c:pt>
                <c:pt idx="26">
                  <c:v>38457</c:v>
                </c:pt>
                <c:pt idx="27">
                  <c:v>38460</c:v>
                </c:pt>
                <c:pt idx="28">
                  <c:v>38461</c:v>
                </c:pt>
                <c:pt idx="29">
                  <c:v>38462</c:v>
                </c:pt>
                <c:pt idx="30">
                  <c:v>38463</c:v>
                </c:pt>
                <c:pt idx="31">
                  <c:v>38464</c:v>
                </c:pt>
                <c:pt idx="32">
                  <c:v>38467</c:v>
                </c:pt>
                <c:pt idx="33">
                  <c:v>38468</c:v>
                </c:pt>
                <c:pt idx="34">
                  <c:v>38469</c:v>
                </c:pt>
                <c:pt idx="35">
                  <c:v>38470</c:v>
                </c:pt>
                <c:pt idx="36">
                  <c:v>38471</c:v>
                </c:pt>
                <c:pt idx="37">
                  <c:v>38474</c:v>
                </c:pt>
                <c:pt idx="38">
                  <c:v>38475</c:v>
                </c:pt>
                <c:pt idx="39">
                  <c:v>38476</c:v>
                </c:pt>
                <c:pt idx="40">
                  <c:v>38477</c:v>
                </c:pt>
                <c:pt idx="41">
                  <c:v>38478</c:v>
                </c:pt>
                <c:pt idx="42">
                  <c:v>38481</c:v>
                </c:pt>
                <c:pt idx="43">
                  <c:v>38482</c:v>
                </c:pt>
                <c:pt idx="44">
                  <c:v>38483</c:v>
                </c:pt>
                <c:pt idx="45">
                  <c:v>38484</c:v>
                </c:pt>
                <c:pt idx="46">
                  <c:v>38485</c:v>
                </c:pt>
                <c:pt idx="47">
                  <c:v>38488</c:v>
                </c:pt>
                <c:pt idx="48">
                  <c:v>38489</c:v>
                </c:pt>
                <c:pt idx="49">
                  <c:v>38490</c:v>
                </c:pt>
                <c:pt idx="50">
                  <c:v>38491</c:v>
                </c:pt>
                <c:pt idx="51">
                  <c:v>38492</c:v>
                </c:pt>
                <c:pt idx="52">
                  <c:v>38495</c:v>
                </c:pt>
                <c:pt idx="53">
                  <c:v>38496</c:v>
                </c:pt>
                <c:pt idx="54">
                  <c:v>38497</c:v>
                </c:pt>
                <c:pt idx="55">
                  <c:v>38498</c:v>
                </c:pt>
                <c:pt idx="56">
                  <c:v>38499</c:v>
                </c:pt>
                <c:pt idx="57">
                  <c:v>38502</c:v>
                </c:pt>
                <c:pt idx="58">
                  <c:v>38503</c:v>
                </c:pt>
                <c:pt idx="59">
                  <c:v>38505</c:v>
                </c:pt>
                <c:pt idx="60">
                  <c:v>38506</c:v>
                </c:pt>
                <c:pt idx="61">
                  <c:v>38509</c:v>
                </c:pt>
                <c:pt idx="62">
                  <c:v>38510</c:v>
                </c:pt>
                <c:pt idx="63">
                  <c:v>38511</c:v>
                </c:pt>
                <c:pt idx="64">
                  <c:v>38512</c:v>
                </c:pt>
                <c:pt idx="65">
                  <c:v>38516</c:v>
                </c:pt>
                <c:pt idx="66">
                  <c:v>38517</c:v>
                </c:pt>
                <c:pt idx="67">
                  <c:v>38518</c:v>
                </c:pt>
                <c:pt idx="68">
                  <c:v>38519</c:v>
                </c:pt>
                <c:pt idx="69">
                  <c:v>38520</c:v>
                </c:pt>
                <c:pt idx="70">
                  <c:v>38523</c:v>
                </c:pt>
                <c:pt idx="71">
                  <c:v>38524</c:v>
                </c:pt>
                <c:pt idx="72">
                  <c:v>38525</c:v>
                </c:pt>
                <c:pt idx="73">
                  <c:v>38526</c:v>
                </c:pt>
                <c:pt idx="74">
                  <c:v>38527</c:v>
                </c:pt>
                <c:pt idx="75">
                  <c:v>38530</c:v>
                </c:pt>
                <c:pt idx="76">
                  <c:v>38531</c:v>
                </c:pt>
                <c:pt idx="77">
                  <c:v>38532</c:v>
                </c:pt>
                <c:pt idx="78">
                  <c:v>38533</c:v>
                </c:pt>
                <c:pt idx="79">
                  <c:v>38534</c:v>
                </c:pt>
                <c:pt idx="80">
                  <c:v>38537</c:v>
                </c:pt>
                <c:pt idx="81">
                  <c:v>38538</c:v>
                </c:pt>
                <c:pt idx="82">
                  <c:v>38539</c:v>
                </c:pt>
                <c:pt idx="83">
                  <c:v>38540</c:v>
                </c:pt>
                <c:pt idx="84">
                  <c:v>38541</c:v>
                </c:pt>
                <c:pt idx="85">
                  <c:v>38544</c:v>
                </c:pt>
                <c:pt idx="86">
                  <c:v>38545</c:v>
                </c:pt>
                <c:pt idx="87">
                  <c:v>38546</c:v>
                </c:pt>
                <c:pt idx="88">
                  <c:v>38547</c:v>
                </c:pt>
                <c:pt idx="89">
                  <c:v>38548</c:v>
                </c:pt>
                <c:pt idx="90">
                  <c:v>38551</c:v>
                </c:pt>
                <c:pt idx="91">
                  <c:v>38552</c:v>
                </c:pt>
                <c:pt idx="92">
                  <c:v>38553</c:v>
                </c:pt>
                <c:pt idx="93">
                  <c:v>38554</c:v>
                </c:pt>
                <c:pt idx="94">
                  <c:v>38555</c:v>
                </c:pt>
                <c:pt idx="95">
                  <c:v>38558</c:v>
                </c:pt>
                <c:pt idx="96">
                  <c:v>38559</c:v>
                </c:pt>
                <c:pt idx="97">
                  <c:v>38560</c:v>
                </c:pt>
                <c:pt idx="98">
                  <c:v>38561</c:v>
                </c:pt>
                <c:pt idx="99">
                  <c:v>38562</c:v>
                </c:pt>
                <c:pt idx="100">
                  <c:v>38565</c:v>
                </c:pt>
                <c:pt idx="101">
                  <c:v>38566</c:v>
                </c:pt>
                <c:pt idx="102">
                  <c:v>38567</c:v>
                </c:pt>
                <c:pt idx="103">
                  <c:v>38568</c:v>
                </c:pt>
                <c:pt idx="104">
                  <c:v>38569</c:v>
                </c:pt>
                <c:pt idx="105">
                  <c:v>38572</c:v>
                </c:pt>
                <c:pt idx="106">
                  <c:v>38573</c:v>
                </c:pt>
                <c:pt idx="107">
                  <c:v>38574</c:v>
                </c:pt>
                <c:pt idx="108">
                  <c:v>38575</c:v>
                </c:pt>
                <c:pt idx="109">
                  <c:v>38576</c:v>
                </c:pt>
                <c:pt idx="110">
                  <c:v>38579</c:v>
                </c:pt>
                <c:pt idx="111">
                  <c:v>38580</c:v>
                </c:pt>
                <c:pt idx="112">
                  <c:v>38581</c:v>
                </c:pt>
                <c:pt idx="113">
                  <c:v>38582</c:v>
                </c:pt>
                <c:pt idx="114">
                  <c:v>38583</c:v>
                </c:pt>
                <c:pt idx="115">
                  <c:v>38586</c:v>
                </c:pt>
                <c:pt idx="116">
                  <c:v>38587</c:v>
                </c:pt>
                <c:pt idx="117">
                  <c:v>38588</c:v>
                </c:pt>
                <c:pt idx="118">
                  <c:v>38589</c:v>
                </c:pt>
                <c:pt idx="119">
                  <c:v>38590</c:v>
                </c:pt>
                <c:pt idx="120">
                  <c:v>38593</c:v>
                </c:pt>
                <c:pt idx="121">
                  <c:v>38594</c:v>
                </c:pt>
                <c:pt idx="122">
                  <c:v>38595</c:v>
                </c:pt>
                <c:pt idx="123">
                  <c:v>38596</c:v>
                </c:pt>
                <c:pt idx="124">
                  <c:v>38597</c:v>
                </c:pt>
                <c:pt idx="125">
                  <c:v>38600</c:v>
                </c:pt>
                <c:pt idx="126">
                  <c:v>38601</c:v>
                </c:pt>
                <c:pt idx="127">
                  <c:v>38602</c:v>
                </c:pt>
                <c:pt idx="128">
                  <c:v>38603</c:v>
                </c:pt>
                <c:pt idx="129">
                  <c:v>38604</c:v>
                </c:pt>
                <c:pt idx="130">
                  <c:v>38607</c:v>
                </c:pt>
                <c:pt idx="131">
                  <c:v>38608</c:v>
                </c:pt>
                <c:pt idx="132">
                  <c:v>38609</c:v>
                </c:pt>
                <c:pt idx="133">
                  <c:v>38610</c:v>
                </c:pt>
                <c:pt idx="134">
                  <c:v>38611</c:v>
                </c:pt>
                <c:pt idx="135">
                  <c:v>38614</c:v>
                </c:pt>
                <c:pt idx="136">
                  <c:v>38615</c:v>
                </c:pt>
                <c:pt idx="137">
                  <c:v>38616</c:v>
                </c:pt>
                <c:pt idx="138">
                  <c:v>38617</c:v>
                </c:pt>
                <c:pt idx="139">
                  <c:v>38618</c:v>
                </c:pt>
                <c:pt idx="140">
                  <c:v>38621</c:v>
                </c:pt>
                <c:pt idx="141">
                  <c:v>38622</c:v>
                </c:pt>
                <c:pt idx="142">
                  <c:v>38623</c:v>
                </c:pt>
                <c:pt idx="143">
                  <c:v>38624</c:v>
                </c:pt>
                <c:pt idx="144">
                  <c:v>38625</c:v>
                </c:pt>
                <c:pt idx="145">
                  <c:v>38628</c:v>
                </c:pt>
                <c:pt idx="146">
                  <c:v>38629</c:v>
                </c:pt>
                <c:pt idx="147">
                  <c:v>38630</c:v>
                </c:pt>
                <c:pt idx="148">
                  <c:v>38631</c:v>
                </c:pt>
                <c:pt idx="149">
                  <c:v>38632</c:v>
                </c:pt>
                <c:pt idx="150">
                  <c:v>38635</c:v>
                </c:pt>
                <c:pt idx="151">
                  <c:v>38636</c:v>
                </c:pt>
                <c:pt idx="152">
                  <c:v>38637</c:v>
                </c:pt>
                <c:pt idx="153">
                  <c:v>38638</c:v>
                </c:pt>
                <c:pt idx="154">
                  <c:v>38639</c:v>
                </c:pt>
                <c:pt idx="155">
                  <c:v>38642</c:v>
                </c:pt>
                <c:pt idx="156">
                  <c:v>38643</c:v>
                </c:pt>
                <c:pt idx="157">
                  <c:v>38644</c:v>
                </c:pt>
                <c:pt idx="158">
                  <c:v>38645</c:v>
                </c:pt>
                <c:pt idx="159">
                  <c:v>38646</c:v>
                </c:pt>
                <c:pt idx="160">
                  <c:v>38649</c:v>
                </c:pt>
                <c:pt idx="161">
                  <c:v>38650</c:v>
                </c:pt>
                <c:pt idx="162">
                  <c:v>38651</c:v>
                </c:pt>
                <c:pt idx="163">
                  <c:v>38652</c:v>
                </c:pt>
                <c:pt idx="164">
                  <c:v>38653</c:v>
                </c:pt>
                <c:pt idx="165">
                  <c:v>38656</c:v>
                </c:pt>
                <c:pt idx="166">
                  <c:v>38657</c:v>
                </c:pt>
                <c:pt idx="167">
                  <c:v>38658</c:v>
                </c:pt>
                <c:pt idx="168">
                  <c:v>38659</c:v>
                </c:pt>
                <c:pt idx="169">
                  <c:v>38660</c:v>
                </c:pt>
                <c:pt idx="170">
                  <c:v>38663</c:v>
                </c:pt>
                <c:pt idx="171">
                  <c:v>38664</c:v>
                </c:pt>
                <c:pt idx="172">
                  <c:v>38665</c:v>
                </c:pt>
                <c:pt idx="173">
                  <c:v>38666</c:v>
                </c:pt>
                <c:pt idx="174">
                  <c:v>38667</c:v>
                </c:pt>
                <c:pt idx="175">
                  <c:v>38670</c:v>
                </c:pt>
                <c:pt idx="176">
                  <c:v>38671</c:v>
                </c:pt>
                <c:pt idx="177">
                  <c:v>38672</c:v>
                </c:pt>
                <c:pt idx="178">
                  <c:v>38673</c:v>
                </c:pt>
                <c:pt idx="179">
                  <c:v>38674</c:v>
                </c:pt>
                <c:pt idx="180">
                  <c:v>38677</c:v>
                </c:pt>
                <c:pt idx="181">
                  <c:v>38678</c:v>
                </c:pt>
                <c:pt idx="182">
                  <c:v>38679</c:v>
                </c:pt>
                <c:pt idx="183">
                  <c:v>38680</c:v>
                </c:pt>
                <c:pt idx="184">
                  <c:v>38681</c:v>
                </c:pt>
                <c:pt idx="185">
                  <c:v>38684</c:v>
                </c:pt>
                <c:pt idx="186">
                  <c:v>38685</c:v>
                </c:pt>
                <c:pt idx="187">
                  <c:v>38686</c:v>
                </c:pt>
                <c:pt idx="188">
                  <c:v>38687</c:v>
                </c:pt>
                <c:pt idx="189">
                  <c:v>38688</c:v>
                </c:pt>
                <c:pt idx="190">
                  <c:v>38691</c:v>
                </c:pt>
                <c:pt idx="191">
                  <c:v>38692</c:v>
                </c:pt>
                <c:pt idx="192">
                  <c:v>38693</c:v>
                </c:pt>
                <c:pt idx="193">
                  <c:v>38694</c:v>
                </c:pt>
                <c:pt idx="194">
                  <c:v>38695</c:v>
                </c:pt>
                <c:pt idx="195">
                  <c:v>38698</c:v>
                </c:pt>
                <c:pt idx="196">
                  <c:v>38699</c:v>
                </c:pt>
                <c:pt idx="197">
                  <c:v>38700</c:v>
                </c:pt>
                <c:pt idx="198">
                  <c:v>38701</c:v>
                </c:pt>
                <c:pt idx="199">
                  <c:v>38702</c:v>
                </c:pt>
                <c:pt idx="200">
                  <c:v>38705</c:v>
                </c:pt>
                <c:pt idx="201">
                  <c:v>38706</c:v>
                </c:pt>
                <c:pt idx="202">
                  <c:v>38707</c:v>
                </c:pt>
                <c:pt idx="203">
                  <c:v>38708</c:v>
                </c:pt>
                <c:pt idx="204">
                  <c:v>38709</c:v>
                </c:pt>
                <c:pt idx="205">
                  <c:v>38713</c:v>
                </c:pt>
                <c:pt idx="206">
                  <c:v>38714</c:v>
                </c:pt>
                <c:pt idx="207">
                  <c:v>38715</c:v>
                </c:pt>
                <c:pt idx="208">
                  <c:v>38716</c:v>
                </c:pt>
                <c:pt idx="209">
                  <c:v>38719</c:v>
                </c:pt>
                <c:pt idx="210">
                  <c:v>38720</c:v>
                </c:pt>
                <c:pt idx="211">
                  <c:v>38721</c:v>
                </c:pt>
                <c:pt idx="212">
                  <c:v>38722</c:v>
                </c:pt>
                <c:pt idx="213">
                  <c:v>38723</c:v>
                </c:pt>
                <c:pt idx="214">
                  <c:v>38726</c:v>
                </c:pt>
                <c:pt idx="215">
                  <c:v>38727</c:v>
                </c:pt>
                <c:pt idx="216">
                  <c:v>38728</c:v>
                </c:pt>
                <c:pt idx="217">
                  <c:v>38729</c:v>
                </c:pt>
                <c:pt idx="218">
                  <c:v>38730</c:v>
                </c:pt>
                <c:pt idx="219">
                  <c:v>38733</c:v>
                </c:pt>
                <c:pt idx="220">
                  <c:v>38734</c:v>
                </c:pt>
                <c:pt idx="221">
                  <c:v>38735</c:v>
                </c:pt>
                <c:pt idx="222">
                  <c:v>38736</c:v>
                </c:pt>
                <c:pt idx="223">
                  <c:v>38737</c:v>
                </c:pt>
                <c:pt idx="224">
                  <c:v>38740</c:v>
                </c:pt>
                <c:pt idx="225">
                  <c:v>38741</c:v>
                </c:pt>
                <c:pt idx="226">
                  <c:v>38742</c:v>
                </c:pt>
                <c:pt idx="227">
                  <c:v>38743</c:v>
                </c:pt>
                <c:pt idx="228">
                  <c:v>38744</c:v>
                </c:pt>
                <c:pt idx="229">
                  <c:v>38747</c:v>
                </c:pt>
                <c:pt idx="230">
                  <c:v>38748</c:v>
                </c:pt>
                <c:pt idx="231">
                  <c:v>38749</c:v>
                </c:pt>
                <c:pt idx="232">
                  <c:v>38750</c:v>
                </c:pt>
                <c:pt idx="233">
                  <c:v>38751</c:v>
                </c:pt>
                <c:pt idx="234">
                  <c:v>38754</c:v>
                </c:pt>
                <c:pt idx="235">
                  <c:v>38755</c:v>
                </c:pt>
                <c:pt idx="236">
                  <c:v>38756</c:v>
                </c:pt>
                <c:pt idx="237">
                  <c:v>38757</c:v>
                </c:pt>
                <c:pt idx="238">
                  <c:v>38758</c:v>
                </c:pt>
                <c:pt idx="239">
                  <c:v>38761</c:v>
                </c:pt>
                <c:pt idx="240">
                  <c:v>38762</c:v>
                </c:pt>
                <c:pt idx="241">
                  <c:v>38763</c:v>
                </c:pt>
                <c:pt idx="242">
                  <c:v>38764</c:v>
                </c:pt>
                <c:pt idx="243">
                  <c:v>38765</c:v>
                </c:pt>
                <c:pt idx="244">
                  <c:v>38768</c:v>
                </c:pt>
                <c:pt idx="245">
                  <c:v>38769</c:v>
                </c:pt>
                <c:pt idx="246">
                  <c:v>38770</c:v>
                </c:pt>
                <c:pt idx="247">
                  <c:v>38771</c:v>
                </c:pt>
                <c:pt idx="248">
                  <c:v>38772</c:v>
                </c:pt>
                <c:pt idx="249">
                  <c:v>38775</c:v>
                </c:pt>
                <c:pt idx="250">
                  <c:v>38776</c:v>
                </c:pt>
                <c:pt idx="251">
                  <c:v>38777</c:v>
                </c:pt>
                <c:pt idx="252">
                  <c:v>38778</c:v>
                </c:pt>
                <c:pt idx="253">
                  <c:v>38779</c:v>
                </c:pt>
                <c:pt idx="254">
                  <c:v>38782</c:v>
                </c:pt>
                <c:pt idx="255">
                  <c:v>38783</c:v>
                </c:pt>
                <c:pt idx="256">
                  <c:v>38784</c:v>
                </c:pt>
                <c:pt idx="257">
                  <c:v>38785</c:v>
                </c:pt>
                <c:pt idx="258">
                  <c:v>38786</c:v>
                </c:pt>
                <c:pt idx="259">
                  <c:v>38789</c:v>
                </c:pt>
                <c:pt idx="260">
                  <c:v>38790</c:v>
                </c:pt>
                <c:pt idx="261">
                  <c:v>38791</c:v>
                </c:pt>
                <c:pt idx="262">
                  <c:v>38792</c:v>
                </c:pt>
                <c:pt idx="263">
                  <c:v>38793</c:v>
                </c:pt>
                <c:pt idx="264">
                  <c:v>38796</c:v>
                </c:pt>
                <c:pt idx="265">
                  <c:v>38797</c:v>
                </c:pt>
                <c:pt idx="266">
                  <c:v>38798</c:v>
                </c:pt>
                <c:pt idx="267">
                  <c:v>38799</c:v>
                </c:pt>
                <c:pt idx="268">
                  <c:v>38800</c:v>
                </c:pt>
                <c:pt idx="269">
                  <c:v>38803</c:v>
                </c:pt>
                <c:pt idx="270">
                  <c:v>38804</c:v>
                </c:pt>
                <c:pt idx="271">
                  <c:v>38805</c:v>
                </c:pt>
                <c:pt idx="272">
                  <c:v>38806</c:v>
                </c:pt>
                <c:pt idx="273">
                  <c:v>38807</c:v>
                </c:pt>
                <c:pt idx="274">
                  <c:v>38810</c:v>
                </c:pt>
                <c:pt idx="275">
                  <c:v>38811</c:v>
                </c:pt>
                <c:pt idx="276">
                  <c:v>38812</c:v>
                </c:pt>
                <c:pt idx="277">
                  <c:v>38813</c:v>
                </c:pt>
                <c:pt idx="278">
                  <c:v>38814</c:v>
                </c:pt>
                <c:pt idx="279">
                  <c:v>38817</c:v>
                </c:pt>
                <c:pt idx="280">
                  <c:v>38818</c:v>
                </c:pt>
                <c:pt idx="281">
                  <c:v>38819</c:v>
                </c:pt>
                <c:pt idx="282">
                  <c:v>38820</c:v>
                </c:pt>
                <c:pt idx="283">
                  <c:v>38825</c:v>
                </c:pt>
                <c:pt idx="284">
                  <c:v>38826</c:v>
                </c:pt>
                <c:pt idx="285">
                  <c:v>38827</c:v>
                </c:pt>
                <c:pt idx="286">
                  <c:v>38828</c:v>
                </c:pt>
                <c:pt idx="287">
                  <c:v>38831</c:v>
                </c:pt>
                <c:pt idx="288">
                  <c:v>38832</c:v>
                </c:pt>
                <c:pt idx="289">
                  <c:v>38833</c:v>
                </c:pt>
                <c:pt idx="290">
                  <c:v>38834</c:v>
                </c:pt>
                <c:pt idx="291">
                  <c:v>38835</c:v>
                </c:pt>
                <c:pt idx="292">
                  <c:v>38839</c:v>
                </c:pt>
                <c:pt idx="293">
                  <c:v>38840</c:v>
                </c:pt>
                <c:pt idx="294">
                  <c:v>38841</c:v>
                </c:pt>
                <c:pt idx="295">
                  <c:v>38842</c:v>
                </c:pt>
                <c:pt idx="296">
                  <c:v>38845</c:v>
                </c:pt>
                <c:pt idx="297">
                  <c:v>38846</c:v>
                </c:pt>
                <c:pt idx="298">
                  <c:v>38847</c:v>
                </c:pt>
                <c:pt idx="299">
                  <c:v>38848</c:v>
                </c:pt>
                <c:pt idx="300">
                  <c:v>38849</c:v>
                </c:pt>
                <c:pt idx="301">
                  <c:v>38852</c:v>
                </c:pt>
                <c:pt idx="302">
                  <c:v>38853</c:v>
                </c:pt>
                <c:pt idx="303">
                  <c:v>38854</c:v>
                </c:pt>
                <c:pt idx="304">
                  <c:v>38855</c:v>
                </c:pt>
                <c:pt idx="305">
                  <c:v>38856</c:v>
                </c:pt>
                <c:pt idx="306">
                  <c:v>38859</c:v>
                </c:pt>
                <c:pt idx="307">
                  <c:v>38860</c:v>
                </c:pt>
                <c:pt idx="308">
                  <c:v>38861</c:v>
                </c:pt>
                <c:pt idx="309">
                  <c:v>38862</c:v>
                </c:pt>
                <c:pt idx="310">
                  <c:v>38863</c:v>
                </c:pt>
                <c:pt idx="311">
                  <c:v>38866</c:v>
                </c:pt>
                <c:pt idx="312">
                  <c:v>38867</c:v>
                </c:pt>
                <c:pt idx="313">
                  <c:v>38868</c:v>
                </c:pt>
                <c:pt idx="314">
                  <c:v>38869</c:v>
                </c:pt>
                <c:pt idx="315">
                  <c:v>38870</c:v>
                </c:pt>
                <c:pt idx="316">
                  <c:v>38873</c:v>
                </c:pt>
                <c:pt idx="317">
                  <c:v>38874</c:v>
                </c:pt>
                <c:pt idx="318">
                  <c:v>38875</c:v>
                </c:pt>
                <c:pt idx="319">
                  <c:v>38876</c:v>
                </c:pt>
                <c:pt idx="320">
                  <c:v>38877</c:v>
                </c:pt>
                <c:pt idx="321">
                  <c:v>38880</c:v>
                </c:pt>
                <c:pt idx="322">
                  <c:v>38881</c:v>
                </c:pt>
                <c:pt idx="323">
                  <c:v>38882</c:v>
                </c:pt>
                <c:pt idx="324">
                  <c:v>38883</c:v>
                </c:pt>
                <c:pt idx="325">
                  <c:v>38884</c:v>
                </c:pt>
                <c:pt idx="326">
                  <c:v>38887</c:v>
                </c:pt>
                <c:pt idx="327">
                  <c:v>38888</c:v>
                </c:pt>
                <c:pt idx="328">
                  <c:v>38889</c:v>
                </c:pt>
                <c:pt idx="329">
                  <c:v>38890</c:v>
                </c:pt>
                <c:pt idx="330">
                  <c:v>38891</c:v>
                </c:pt>
                <c:pt idx="331">
                  <c:v>38894</c:v>
                </c:pt>
                <c:pt idx="332">
                  <c:v>38895</c:v>
                </c:pt>
                <c:pt idx="333">
                  <c:v>38896</c:v>
                </c:pt>
                <c:pt idx="334">
                  <c:v>38897</c:v>
                </c:pt>
                <c:pt idx="335">
                  <c:v>38898</c:v>
                </c:pt>
                <c:pt idx="336">
                  <c:v>38901</c:v>
                </c:pt>
                <c:pt idx="337">
                  <c:v>38902</c:v>
                </c:pt>
                <c:pt idx="338">
                  <c:v>38903</c:v>
                </c:pt>
                <c:pt idx="339">
                  <c:v>38904</c:v>
                </c:pt>
                <c:pt idx="340">
                  <c:v>38905</c:v>
                </c:pt>
                <c:pt idx="341">
                  <c:v>38908</c:v>
                </c:pt>
                <c:pt idx="342">
                  <c:v>38909</c:v>
                </c:pt>
                <c:pt idx="343">
                  <c:v>38910</c:v>
                </c:pt>
                <c:pt idx="344">
                  <c:v>38911</c:v>
                </c:pt>
                <c:pt idx="345">
                  <c:v>38912</c:v>
                </c:pt>
                <c:pt idx="346">
                  <c:v>38915</c:v>
                </c:pt>
                <c:pt idx="347">
                  <c:v>38916</c:v>
                </c:pt>
                <c:pt idx="348">
                  <c:v>38917</c:v>
                </c:pt>
                <c:pt idx="349">
                  <c:v>38918</c:v>
                </c:pt>
                <c:pt idx="350">
                  <c:v>38919</c:v>
                </c:pt>
                <c:pt idx="351">
                  <c:v>38922</c:v>
                </c:pt>
                <c:pt idx="352">
                  <c:v>38923</c:v>
                </c:pt>
                <c:pt idx="353">
                  <c:v>38924</c:v>
                </c:pt>
                <c:pt idx="354">
                  <c:v>38925</c:v>
                </c:pt>
                <c:pt idx="355">
                  <c:v>38926</c:v>
                </c:pt>
                <c:pt idx="356">
                  <c:v>38929</c:v>
                </c:pt>
                <c:pt idx="357">
                  <c:v>38930</c:v>
                </c:pt>
                <c:pt idx="358">
                  <c:v>38931</c:v>
                </c:pt>
                <c:pt idx="359">
                  <c:v>38932</c:v>
                </c:pt>
                <c:pt idx="360">
                  <c:v>38933</c:v>
                </c:pt>
                <c:pt idx="361">
                  <c:v>38936</c:v>
                </c:pt>
                <c:pt idx="362">
                  <c:v>38937</c:v>
                </c:pt>
                <c:pt idx="363">
                  <c:v>38938</c:v>
                </c:pt>
                <c:pt idx="364">
                  <c:v>38939</c:v>
                </c:pt>
                <c:pt idx="365">
                  <c:v>38940</c:v>
                </c:pt>
                <c:pt idx="366">
                  <c:v>38943</c:v>
                </c:pt>
                <c:pt idx="367">
                  <c:v>38944</c:v>
                </c:pt>
                <c:pt idx="368">
                  <c:v>38945</c:v>
                </c:pt>
                <c:pt idx="369">
                  <c:v>38946</c:v>
                </c:pt>
                <c:pt idx="370">
                  <c:v>38947</c:v>
                </c:pt>
                <c:pt idx="371">
                  <c:v>38950</c:v>
                </c:pt>
                <c:pt idx="372">
                  <c:v>38951</c:v>
                </c:pt>
                <c:pt idx="373">
                  <c:v>38952</c:v>
                </c:pt>
                <c:pt idx="374">
                  <c:v>38953</c:v>
                </c:pt>
                <c:pt idx="375">
                  <c:v>38954</c:v>
                </c:pt>
                <c:pt idx="376">
                  <c:v>38957</c:v>
                </c:pt>
                <c:pt idx="377">
                  <c:v>38958</c:v>
                </c:pt>
                <c:pt idx="378">
                  <c:v>38959</c:v>
                </c:pt>
                <c:pt idx="379">
                  <c:v>38960</c:v>
                </c:pt>
                <c:pt idx="380">
                  <c:v>38961</c:v>
                </c:pt>
                <c:pt idx="381">
                  <c:v>38964</c:v>
                </c:pt>
                <c:pt idx="382">
                  <c:v>38965</c:v>
                </c:pt>
                <c:pt idx="383">
                  <c:v>38966</c:v>
                </c:pt>
                <c:pt idx="384">
                  <c:v>38967</c:v>
                </c:pt>
                <c:pt idx="385">
                  <c:v>38968</c:v>
                </c:pt>
                <c:pt idx="386">
                  <c:v>38971</c:v>
                </c:pt>
                <c:pt idx="387">
                  <c:v>38972</c:v>
                </c:pt>
                <c:pt idx="388">
                  <c:v>38973</c:v>
                </c:pt>
                <c:pt idx="389">
                  <c:v>38974</c:v>
                </c:pt>
                <c:pt idx="390">
                  <c:v>38975</c:v>
                </c:pt>
                <c:pt idx="391">
                  <c:v>38978</c:v>
                </c:pt>
                <c:pt idx="392">
                  <c:v>38979</c:v>
                </c:pt>
                <c:pt idx="393">
                  <c:v>38980</c:v>
                </c:pt>
                <c:pt idx="394">
                  <c:v>38981</c:v>
                </c:pt>
                <c:pt idx="395">
                  <c:v>38982</c:v>
                </c:pt>
                <c:pt idx="396">
                  <c:v>38985</c:v>
                </c:pt>
                <c:pt idx="397">
                  <c:v>38986</c:v>
                </c:pt>
                <c:pt idx="398">
                  <c:v>38987</c:v>
                </c:pt>
                <c:pt idx="399">
                  <c:v>38988</c:v>
                </c:pt>
                <c:pt idx="400">
                  <c:v>38989</c:v>
                </c:pt>
                <c:pt idx="401">
                  <c:v>38992</c:v>
                </c:pt>
                <c:pt idx="402">
                  <c:v>38993</c:v>
                </c:pt>
                <c:pt idx="403">
                  <c:v>38994</c:v>
                </c:pt>
                <c:pt idx="404">
                  <c:v>38995</c:v>
                </c:pt>
                <c:pt idx="405">
                  <c:v>38996</c:v>
                </c:pt>
                <c:pt idx="406">
                  <c:v>38999</c:v>
                </c:pt>
                <c:pt idx="407">
                  <c:v>39000</c:v>
                </c:pt>
                <c:pt idx="408">
                  <c:v>39001</c:v>
                </c:pt>
                <c:pt idx="409">
                  <c:v>39002</c:v>
                </c:pt>
                <c:pt idx="410">
                  <c:v>39003</c:v>
                </c:pt>
                <c:pt idx="411">
                  <c:v>39006</c:v>
                </c:pt>
                <c:pt idx="412">
                  <c:v>39007</c:v>
                </c:pt>
                <c:pt idx="413">
                  <c:v>39008</c:v>
                </c:pt>
                <c:pt idx="414">
                  <c:v>39009</c:v>
                </c:pt>
                <c:pt idx="415">
                  <c:v>39010</c:v>
                </c:pt>
                <c:pt idx="416">
                  <c:v>39013</c:v>
                </c:pt>
                <c:pt idx="417">
                  <c:v>39014</c:v>
                </c:pt>
                <c:pt idx="418">
                  <c:v>39015</c:v>
                </c:pt>
                <c:pt idx="419">
                  <c:v>39016</c:v>
                </c:pt>
                <c:pt idx="420">
                  <c:v>39017</c:v>
                </c:pt>
                <c:pt idx="421">
                  <c:v>39020</c:v>
                </c:pt>
                <c:pt idx="422">
                  <c:v>39021</c:v>
                </c:pt>
                <c:pt idx="423">
                  <c:v>39022</c:v>
                </c:pt>
                <c:pt idx="424">
                  <c:v>39023</c:v>
                </c:pt>
                <c:pt idx="425">
                  <c:v>39024</c:v>
                </c:pt>
                <c:pt idx="426">
                  <c:v>39027</c:v>
                </c:pt>
                <c:pt idx="427">
                  <c:v>39028</c:v>
                </c:pt>
                <c:pt idx="428">
                  <c:v>39029</c:v>
                </c:pt>
                <c:pt idx="429">
                  <c:v>39030</c:v>
                </c:pt>
                <c:pt idx="430">
                  <c:v>39031</c:v>
                </c:pt>
                <c:pt idx="431">
                  <c:v>39034</c:v>
                </c:pt>
                <c:pt idx="432">
                  <c:v>39035</c:v>
                </c:pt>
                <c:pt idx="433">
                  <c:v>39036</c:v>
                </c:pt>
                <c:pt idx="434">
                  <c:v>39037</c:v>
                </c:pt>
                <c:pt idx="435">
                  <c:v>39038</c:v>
                </c:pt>
                <c:pt idx="436">
                  <c:v>39041</c:v>
                </c:pt>
                <c:pt idx="437">
                  <c:v>39042</c:v>
                </c:pt>
                <c:pt idx="438">
                  <c:v>39043</c:v>
                </c:pt>
                <c:pt idx="439">
                  <c:v>39044</c:v>
                </c:pt>
                <c:pt idx="440">
                  <c:v>39045</c:v>
                </c:pt>
                <c:pt idx="441">
                  <c:v>39048</c:v>
                </c:pt>
                <c:pt idx="442">
                  <c:v>39049</c:v>
                </c:pt>
                <c:pt idx="443">
                  <c:v>39050</c:v>
                </c:pt>
                <c:pt idx="444">
                  <c:v>39051</c:v>
                </c:pt>
                <c:pt idx="445">
                  <c:v>39052</c:v>
                </c:pt>
                <c:pt idx="446">
                  <c:v>39055</c:v>
                </c:pt>
                <c:pt idx="447">
                  <c:v>39056</c:v>
                </c:pt>
                <c:pt idx="448">
                  <c:v>39057</c:v>
                </c:pt>
                <c:pt idx="449">
                  <c:v>39058</c:v>
                </c:pt>
                <c:pt idx="450">
                  <c:v>39059</c:v>
                </c:pt>
                <c:pt idx="451">
                  <c:v>39062</c:v>
                </c:pt>
                <c:pt idx="452">
                  <c:v>39063</c:v>
                </c:pt>
                <c:pt idx="453">
                  <c:v>39064</c:v>
                </c:pt>
                <c:pt idx="454">
                  <c:v>39065</c:v>
                </c:pt>
                <c:pt idx="455">
                  <c:v>39066</c:v>
                </c:pt>
                <c:pt idx="456">
                  <c:v>39069</c:v>
                </c:pt>
                <c:pt idx="457">
                  <c:v>39070</c:v>
                </c:pt>
                <c:pt idx="458">
                  <c:v>39071</c:v>
                </c:pt>
                <c:pt idx="459">
                  <c:v>39072</c:v>
                </c:pt>
                <c:pt idx="460">
                  <c:v>39073</c:v>
                </c:pt>
                <c:pt idx="461">
                  <c:v>39078</c:v>
                </c:pt>
                <c:pt idx="462">
                  <c:v>39079</c:v>
                </c:pt>
                <c:pt idx="463">
                  <c:v>39080</c:v>
                </c:pt>
                <c:pt idx="464">
                  <c:v>39084</c:v>
                </c:pt>
                <c:pt idx="465">
                  <c:v>39085</c:v>
                </c:pt>
                <c:pt idx="466">
                  <c:v>39086</c:v>
                </c:pt>
                <c:pt idx="467">
                  <c:v>39087</c:v>
                </c:pt>
                <c:pt idx="468">
                  <c:v>39090</c:v>
                </c:pt>
                <c:pt idx="469">
                  <c:v>39091</c:v>
                </c:pt>
                <c:pt idx="470">
                  <c:v>39092</c:v>
                </c:pt>
                <c:pt idx="471">
                  <c:v>39093</c:v>
                </c:pt>
                <c:pt idx="472">
                  <c:v>39094</c:v>
                </c:pt>
                <c:pt idx="473">
                  <c:v>39097</c:v>
                </c:pt>
                <c:pt idx="474">
                  <c:v>39098</c:v>
                </c:pt>
                <c:pt idx="475">
                  <c:v>39099</c:v>
                </c:pt>
                <c:pt idx="476">
                  <c:v>39100</c:v>
                </c:pt>
                <c:pt idx="477">
                  <c:v>39101</c:v>
                </c:pt>
                <c:pt idx="478">
                  <c:v>39104</c:v>
                </c:pt>
                <c:pt idx="479">
                  <c:v>39105</c:v>
                </c:pt>
                <c:pt idx="480">
                  <c:v>39106</c:v>
                </c:pt>
                <c:pt idx="481">
                  <c:v>39107</c:v>
                </c:pt>
                <c:pt idx="482">
                  <c:v>39108</c:v>
                </c:pt>
                <c:pt idx="483">
                  <c:v>39111</c:v>
                </c:pt>
                <c:pt idx="484">
                  <c:v>39112</c:v>
                </c:pt>
                <c:pt idx="485">
                  <c:v>39113</c:v>
                </c:pt>
                <c:pt idx="486">
                  <c:v>39114</c:v>
                </c:pt>
                <c:pt idx="487">
                  <c:v>39115</c:v>
                </c:pt>
                <c:pt idx="488">
                  <c:v>39118</c:v>
                </c:pt>
                <c:pt idx="489">
                  <c:v>39119</c:v>
                </c:pt>
                <c:pt idx="490">
                  <c:v>39120</c:v>
                </c:pt>
                <c:pt idx="491">
                  <c:v>39121</c:v>
                </c:pt>
                <c:pt idx="492">
                  <c:v>39122</c:v>
                </c:pt>
                <c:pt idx="493">
                  <c:v>39125</c:v>
                </c:pt>
                <c:pt idx="494">
                  <c:v>39126</c:v>
                </c:pt>
                <c:pt idx="495">
                  <c:v>39127</c:v>
                </c:pt>
                <c:pt idx="496">
                  <c:v>39128</c:v>
                </c:pt>
                <c:pt idx="497">
                  <c:v>39129</c:v>
                </c:pt>
                <c:pt idx="498">
                  <c:v>39132</c:v>
                </c:pt>
                <c:pt idx="499">
                  <c:v>39133</c:v>
                </c:pt>
                <c:pt idx="500">
                  <c:v>39134</c:v>
                </c:pt>
                <c:pt idx="501">
                  <c:v>39135</c:v>
                </c:pt>
                <c:pt idx="502">
                  <c:v>39136</c:v>
                </c:pt>
                <c:pt idx="503">
                  <c:v>39139</c:v>
                </c:pt>
                <c:pt idx="504">
                  <c:v>39140</c:v>
                </c:pt>
                <c:pt idx="505">
                  <c:v>39141</c:v>
                </c:pt>
                <c:pt idx="506">
                  <c:v>39142</c:v>
                </c:pt>
                <c:pt idx="507">
                  <c:v>39143</c:v>
                </c:pt>
                <c:pt idx="508">
                  <c:v>39146</c:v>
                </c:pt>
                <c:pt idx="509">
                  <c:v>39147</c:v>
                </c:pt>
                <c:pt idx="510">
                  <c:v>39148</c:v>
                </c:pt>
                <c:pt idx="511">
                  <c:v>39149</c:v>
                </c:pt>
                <c:pt idx="512">
                  <c:v>39150</c:v>
                </c:pt>
                <c:pt idx="513">
                  <c:v>39153</c:v>
                </c:pt>
                <c:pt idx="514">
                  <c:v>39154</c:v>
                </c:pt>
                <c:pt idx="515">
                  <c:v>39155</c:v>
                </c:pt>
                <c:pt idx="516">
                  <c:v>39156</c:v>
                </c:pt>
                <c:pt idx="517">
                  <c:v>39157</c:v>
                </c:pt>
                <c:pt idx="518">
                  <c:v>39160</c:v>
                </c:pt>
                <c:pt idx="519">
                  <c:v>39161</c:v>
                </c:pt>
                <c:pt idx="520">
                  <c:v>39162</c:v>
                </c:pt>
                <c:pt idx="521">
                  <c:v>39163</c:v>
                </c:pt>
                <c:pt idx="522">
                  <c:v>39164</c:v>
                </c:pt>
                <c:pt idx="523">
                  <c:v>39167</c:v>
                </c:pt>
                <c:pt idx="524">
                  <c:v>39168</c:v>
                </c:pt>
                <c:pt idx="525">
                  <c:v>39169</c:v>
                </c:pt>
                <c:pt idx="526">
                  <c:v>39170</c:v>
                </c:pt>
                <c:pt idx="527">
                  <c:v>39171</c:v>
                </c:pt>
                <c:pt idx="528">
                  <c:v>39174</c:v>
                </c:pt>
                <c:pt idx="529">
                  <c:v>39175</c:v>
                </c:pt>
                <c:pt idx="530">
                  <c:v>39176</c:v>
                </c:pt>
                <c:pt idx="531">
                  <c:v>39177</c:v>
                </c:pt>
                <c:pt idx="532">
                  <c:v>39182</c:v>
                </c:pt>
                <c:pt idx="533">
                  <c:v>39183</c:v>
                </c:pt>
                <c:pt idx="534">
                  <c:v>39184</c:v>
                </c:pt>
                <c:pt idx="535">
                  <c:v>39185</c:v>
                </c:pt>
                <c:pt idx="536">
                  <c:v>39188</c:v>
                </c:pt>
                <c:pt idx="537">
                  <c:v>39189</c:v>
                </c:pt>
                <c:pt idx="538">
                  <c:v>39190</c:v>
                </c:pt>
                <c:pt idx="539">
                  <c:v>39191</c:v>
                </c:pt>
                <c:pt idx="540">
                  <c:v>39192</c:v>
                </c:pt>
                <c:pt idx="541">
                  <c:v>39195</c:v>
                </c:pt>
                <c:pt idx="542">
                  <c:v>39196</c:v>
                </c:pt>
                <c:pt idx="543">
                  <c:v>39197</c:v>
                </c:pt>
                <c:pt idx="544">
                  <c:v>39198</c:v>
                </c:pt>
                <c:pt idx="545">
                  <c:v>39199</c:v>
                </c:pt>
                <c:pt idx="546">
                  <c:v>39202</c:v>
                </c:pt>
                <c:pt idx="547">
                  <c:v>39204</c:v>
                </c:pt>
                <c:pt idx="548">
                  <c:v>39205</c:v>
                </c:pt>
                <c:pt idx="549">
                  <c:v>39206</c:v>
                </c:pt>
                <c:pt idx="550">
                  <c:v>39209</c:v>
                </c:pt>
                <c:pt idx="551">
                  <c:v>39210</c:v>
                </c:pt>
                <c:pt idx="552">
                  <c:v>39211</c:v>
                </c:pt>
                <c:pt idx="553">
                  <c:v>39212</c:v>
                </c:pt>
                <c:pt idx="554">
                  <c:v>39213</c:v>
                </c:pt>
                <c:pt idx="555">
                  <c:v>39216</c:v>
                </c:pt>
                <c:pt idx="556">
                  <c:v>39217</c:v>
                </c:pt>
                <c:pt idx="557">
                  <c:v>39218</c:v>
                </c:pt>
                <c:pt idx="558">
                  <c:v>39219</c:v>
                </c:pt>
                <c:pt idx="559">
                  <c:v>39220</c:v>
                </c:pt>
                <c:pt idx="560">
                  <c:v>39223</c:v>
                </c:pt>
                <c:pt idx="561">
                  <c:v>39224</c:v>
                </c:pt>
                <c:pt idx="562">
                  <c:v>39225</c:v>
                </c:pt>
                <c:pt idx="563">
                  <c:v>39226</c:v>
                </c:pt>
                <c:pt idx="564">
                  <c:v>39227</c:v>
                </c:pt>
                <c:pt idx="565">
                  <c:v>39231</c:v>
                </c:pt>
                <c:pt idx="566">
                  <c:v>39232</c:v>
                </c:pt>
                <c:pt idx="567">
                  <c:v>39233</c:v>
                </c:pt>
                <c:pt idx="568">
                  <c:v>39234</c:v>
                </c:pt>
                <c:pt idx="569">
                  <c:v>39237</c:v>
                </c:pt>
                <c:pt idx="570">
                  <c:v>39238</c:v>
                </c:pt>
                <c:pt idx="571">
                  <c:v>39239</c:v>
                </c:pt>
                <c:pt idx="572">
                  <c:v>39240</c:v>
                </c:pt>
                <c:pt idx="573">
                  <c:v>39241</c:v>
                </c:pt>
                <c:pt idx="574">
                  <c:v>39244</c:v>
                </c:pt>
                <c:pt idx="575">
                  <c:v>39245</c:v>
                </c:pt>
                <c:pt idx="576">
                  <c:v>39246</c:v>
                </c:pt>
                <c:pt idx="577">
                  <c:v>39247</c:v>
                </c:pt>
                <c:pt idx="578">
                  <c:v>39248</c:v>
                </c:pt>
                <c:pt idx="579">
                  <c:v>39251</c:v>
                </c:pt>
                <c:pt idx="580">
                  <c:v>39252</c:v>
                </c:pt>
                <c:pt idx="581">
                  <c:v>39253</c:v>
                </c:pt>
                <c:pt idx="582">
                  <c:v>39254</c:v>
                </c:pt>
                <c:pt idx="583">
                  <c:v>39255</c:v>
                </c:pt>
                <c:pt idx="584">
                  <c:v>39258</c:v>
                </c:pt>
                <c:pt idx="585">
                  <c:v>39259</c:v>
                </c:pt>
                <c:pt idx="586">
                  <c:v>39260</c:v>
                </c:pt>
                <c:pt idx="587">
                  <c:v>39261</c:v>
                </c:pt>
                <c:pt idx="588">
                  <c:v>39262</c:v>
                </c:pt>
                <c:pt idx="589">
                  <c:v>39265</c:v>
                </c:pt>
                <c:pt idx="590">
                  <c:v>39266</c:v>
                </c:pt>
                <c:pt idx="591">
                  <c:v>39267</c:v>
                </c:pt>
                <c:pt idx="592">
                  <c:v>39268</c:v>
                </c:pt>
                <c:pt idx="593">
                  <c:v>39269</c:v>
                </c:pt>
                <c:pt idx="594">
                  <c:v>39272</c:v>
                </c:pt>
                <c:pt idx="595">
                  <c:v>39273</c:v>
                </c:pt>
                <c:pt idx="596">
                  <c:v>39274</c:v>
                </c:pt>
                <c:pt idx="597">
                  <c:v>39275</c:v>
                </c:pt>
                <c:pt idx="598">
                  <c:v>39276</c:v>
                </c:pt>
                <c:pt idx="599">
                  <c:v>39279</c:v>
                </c:pt>
                <c:pt idx="600">
                  <c:v>39280</c:v>
                </c:pt>
                <c:pt idx="601">
                  <c:v>39281</c:v>
                </c:pt>
                <c:pt idx="602">
                  <c:v>39282</c:v>
                </c:pt>
                <c:pt idx="603">
                  <c:v>39283</c:v>
                </c:pt>
                <c:pt idx="604">
                  <c:v>39286</c:v>
                </c:pt>
                <c:pt idx="605">
                  <c:v>39287</c:v>
                </c:pt>
                <c:pt idx="606">
                  <c:v>39288</c:v>
                </c:pt>
                <c:pt idx="607">
                  <c:v>39289</c:v>
                </c:pt>
                <c:pt idx="608">
                  <c:v>39290</c:v>
                </c:pt>
                <c:pt idx="609">
                  <c:v>39293</c:v>
                </c:pt>
                <c:pt idx="610">
                  <c:v>39294</c:v>
                </c:pt>
                <c:pt idx="611">
                  <c:v>39295</c:v>
                </c:pt>
                <c:pt idx="612">
                  <c:v>39296</c:v>
                </c:pt>
                <c:pt idx="613">
                  <c:v>39297</c:v>
                </c:pt>
                <c:pt idx="614">
                  <c:v>39300</c:v>
                </c:pt>
                <c:pt idx="615">
                  <c:v>39301</c:v>
                </c:pt>
                <c:pt idx="616">
                  <c:v>39302</c:v>
                </c:pt>
                <c:pt idx="617">
                  <c:v>39303</c:v>
                </c:pt>
                <c:pt idx="618">
                  <c:v>39304</c:v>
                </c:pt>
                <c:pt idx="619">
                  <c:v>39307</c:v>
                </c:pt>
                <c:pt idx="620">
                  <c:v>39308</c:v>
                </c:pt>
                <c:pt idx="621">
                  <c:v>39309</c:v>
                </c:pt>
                <c:pt idx="622">
                  <c:v>39310</c:v>
                </c:pt>
                <c:pt idx="623">
                  <c:v>39311</c:v>
                </c:pt>
                <c:pt idx="624">
                  <c:v>39314</c:v>
                </c:pt>
                <c:pt idx="625">
                  <c:v>39315</c:v>
                </c:pt>
                <c:pt idx="626">
                  <c:v>39316</c:v>
                </c:pt>
                <c:pt idx="627">
                  <c:v>39317</c:v>
                </c:pt>
                <c:pt idx="628">
                  <c:v>39318</c:v>
                </c:pt>
                <c:pt idx="629">
                  <c:v>39321</c:v>
                </c:pt>
                <c:pt idx="630">
                  <c:v>39322</c:v>
                </c:pt>
                <c:pt idx="631">
                  <c:v>39323</c:v>
                </c:pt>
                <c:pt idx="632">
                  <c:v>39324</c:v>
                </c:pt>
                <c:pt idx="633">
                  <c:v>39325</c:v>
                </c:pt>
                <c:pt idx="634">
                  <c:v>39328</c:v>
                </c:pt>
                <c:pt idx="635">
                  <c:v>39329</c:v>
                </c:pt>
                <c:pt idx="636">
                  <c:v>39330</c:v>
                </c:pt>
                <c:pt idx="637">
                  <c:v>39331</c:v>
                </c:pt>
                <c:pt idx="638">
                  <c:v>39332</c:v>
                </c:pt>
                <c:pt idx="639">
                  <c:v>39335</c:v>
                </c:pt>
                <c:pt idx="640">
                  <c:v>39336</c:v>
                </c:pt>
                <c:pt idx="641">
                  <c:v>39337</c:v>
                </c:pt>
                <c:pt idx="642">
                  <c:v>39338</c:v>
                </c:pt>
                <c:pt idx="643">
                  <c:v>39339</c:v>
                </c:pt>
                <c:pt idx="644">
                  <c:v>39342</c:v>
                </c:pt>
                <c:pt idx="645">
                  <c:v>39343</c:v>
                </c:pt>
                <c:pt idx="646">
                  <c:v>39344</c:v>
                </c:pt>
                <c:pt idx="647">
                  <c:v>39345</c:v>
                </c:pt>
                <c:pt idx="648">
                  <c:v>39346</c:v>
                </c:pt>
                <c:pt idx="649">
                  <c:v>39349</c:v>
                </c:pt>
                <c:pt idx="650">
                  <c:v>39350</c:v>
                </c:pt>
                <c:pt idx="651">
                  <c:v>39351</c:v>
                </c:pt>
                <c:pt idx="652">
                  <c:v>39352</c:v>
                </c:pt>
                <c:pt idx="653">
                  <c:v>39353</c:v>
                </c:pt>
                <c:pt idx="654">
                  <c:v>39356</c:v>
                </c:pt>
                <c:pt idx="655">
                  <c:v>39357</c:v>
                </c:pt>
                <c:pt idx="656">
                  <c:v>39358</c:v>
                </c:pt>
                <c:pt idx="657">
                  <c:v>39359</c:v>
                </c:pt>
                <c:pt idx="658">
                  <c:v>39360</c:v>
                </c:pt>
                <c:pt idx="659">
                  <c:v>39363</c:v>
                </c:pt>
                <c:pt idx="660">
                  <c:v>39364</c:v>
                </c:pt>
                <c:pt idx="661">
                  <c:v>39365</c:v>
                </c:pt>
                <c:pt idx="662">
                  <c:v>39366</c:v>
                </c:pt>
                <c:pt idx="663">
                  <c:v>39367</c:v>
                </c:pt>
                <c:pt idx="664">
                  <c:v>39370</c:v>
                </c:pt>
                <c:pt idx="665">
                  <c:v>39371</c:v>
                </c:pt>
                <c:pt idx="666">
                  <c:v>39372</c:v>
                </c:pt>
                <c:pt idx="667">
                  <c:v>39373</c:v>
                </c:pt>
                <c:pt idx="668">
                  <c:v>39374</c:v>
                </c:pt>
                <c:pt idx="669">
                  <c:v>39377</c:v>
                </c:pt>
                <c:pt idx="670">
                  <c:v>39378</c:v>
                </c:pt>
                <c:pt idx="671">
                  <c:v>39379</c:v>
                </c:pt>
                <c:pt idx="672">
                  <c:v>39380</c:v>
                </c:pt>
                <c:pt idx="673">
                  <c:v>39381</c:v>
                </c:pt>
                <c:pt idx="674">
                  <c:v>39384</c:v>
                </c:pt>
                <c:pt idx="675">
                  <c:v>39385</c:v>
                </c:pt>
                <c:pt idx="676">
                  <c:v>39386</c:v>
                </c:pt>
                <c:pt idx="677">
                  <c:v>39387</c:v>
                </c:pt>
                <c:pt idx="678">
                  <c:v>39388</c:v>
                </c:pt>
                <c:pt idx="679">
                  <c:v>39391</c:v>
                </c:pt>
                <c:pt idx="680">
                  <c:v>39392</c:v>
                </c:pt>
                <c:pt idx="681">
                  <c:v>39393</c:v>
                </c:pt>
                <c:pt idx="682">
                  <c:v>39394</c:v>
                </c:pt>
                <c:pt idx="683">
                  <c:v>39395</c:v>
                </c:pt>
                <c:pt idx="684">
                  <c:v>39398</c:v>
                </c:pt>
                <c:pt idx="685">
                  <c:v>39399</c:v>
                </c:pt>
                <c:pt idx="686">
                  <c:v>39400</c:v>
                </c:pt>
                <c:pt idx="687">
                  <c:v>39401</c:v>
                </c:pt>
                <c:pt idx="688">
                  <c:v>39402</c:v>
                </c:pt>
                <c:pt idx="689">
                  <c:v>39405</c:v>
                </c:pt>
                <c:pt idx="690">
                  <c:v>39406</c:v>
                </c:pt>
                <c:pt idx="691">
                  <c:v>39407</c:v>
                </c:pt>
                <c:pt idx="692">
                  <c:v>39408</c:v>
                </c:pt>
                <c:pt idx="693">
                  <c:v>39409</c:v>
                </c:pt>
                <c:pt idx="694">
                  <c:v>39412</c:v>
                </c:pt>
                <c:pt idx="695">
                  <c:v>39413</c:v>
                </c:pt>
                <c:pt idx="696">
                  <c:v>39414</c:v>
                </c:pt>
                <c:pt idx="697">
                  <c:v>39415</c:v>
                </c:pt>
                <c:pt idx="698">
                  <c:v>39416</c:v>
                </c:pt>
                <c:pt idx="699">
                  <c:v>39419</c:v>
                </c:pt>
                <c:pt idx="700">
                  <c:v>39420</c:v>
                </c:pt>
                <c:pt idx="701">
                  <c:v>39421</c:v>
                </c:pt>
                <c:pt idx="702">
                  <c:v>39422</c:v>
                </c:pt>
                <c:pt idx="703">
                  <c:v>39423</c:v>
                </c:pt>
                <c:pt idx="704">
                  <c:v>39426</c:v>
                </c:pt>
                <c:pt idx="705">
                  <c:v>39427</c:v>
                </c:pt>
                <c:pt idx="706">
                  <c:v>39428</c:v>
                </c:pt>
                <c:pt idx="707">
                  <c:v>39429</c:v>
                </c:pt>
                <c:pt idx="708">
                  <c:v>39430</c:v>
                </c:pt>
                <c:pt idx="709">
                  <c:v>39433</c:v>
                </c:pt>
                <c:pt idx="710">
                  <c:v>39434</c:v>
                </c:pt>
                <c:pt idx="711">
                  <c:v>39435</c:v>
                </c:pt>
                <c:pt idx="712">
                  <c:v>39436</c:v>
                </c:pt>
                <c:pt idx="713">
                  <c:v>39437</c:v>
                </c:pt>
                <c:pt idx="714">
                  <c:v>39443</c:v>
                </c:pt>
                <c:pt idx="715">
                  <c:v>39444</c:v>
                </c:pt>
                <c:pt idx="716">
                  <c:v>39449</c:v>
                </c:pt>
                <c:pt idx="717">
                  <c:v>39450</c:v>
                </c:pt>
                <c:pt idx="718">
                  <c:v>39451</c:v>
                </c:pt>
                <c:pt idx="719">
                  <c:v>39454</c:v>
                </c:pt>
                <c:pt idx="720">
                  <c:v>39455</c:v>
                </c:pt>
                <c:pt idx="721">
                  <c:v>39456</c:v>
                </c:pt>
                <c:pt idx="722">
                  <c:v>39457</c:v>
                </c:pt>
                <c:pt idx="723">
                  <c:v>39458</c:v>
                </c:pt>
                <c:pt idx="724">
                  <c:v>39461</c:v>
                </c:pt>
                <c:pt idx="725">
                  <c:v>39462</c:v>
                </c:pt>
                <c:pt idx="726">
                  <c:v>39463</c:v>
                </c:pt>
                <c:pt idx="727">
                  <c:v>39464</c:v>
                </c:pt>
                <c:pt idx="728">
                  <c:v>39465</c:v>
                </c:pt>
                <c:pt idx="729">
                  <c:v>39468</c:v>
                </c:pt>
                <c:pt idx="730">
                  <c:v>39469</c:v>
                </c:pt>
                <c:pt idx="731">
                  <c:v>39470</c:v>
                </c:pt>
                <c:pt idx="732">
                  <c:v>39471</c:v>
                </c:pt>
                <c:pt idx="733">
                  <c:v>39472</c:v>
                </c:pt>
                <c:pt idx="734">
                  <c:v>39475</c:v>
                </c:pt>
                <c:pt idx="735">
                  <c:v>39476</c:v>
                </c:pt>
                <c:pt idx="736">
                  <c:v>39477</c:v>
                </c:pt>
                <c:pt idx="737">
                  <c:v>39478</c:v>
                </c:pt>
                <c:pt idx="738">
                  <c:v>39479</c:v>
                </c:pt>
                <c:pt idx="739">
                  <c:v>39482</c:v>
                </c:pt>
                <c:pt idx="740">
                  <c:v>39483</c:v>
                </c:pt>
                <c:pt idx="741">
                  <c:v>39484</c:v>
                </c:pt>
                <c:pt idx="742">
                  <c:v>39485</c:v>
                </c:pt>
                <c:pt idx="743">
                  <c:v>39486</c:v>
                </c:pt>
                <c:pt idx="744">
                  <c:v>39489</c:v>
                </c:pt>
                <c:pt idx="745">
                  <c:v>39490</c:v>
                </c:pt>
                <c:pt idx="746">
                  <c:v>39491</c:v>
                </c:pt>
                <c:pt idx="747">
                  <c:v>39492</c:v>
                </c:pt>
                <c:pt idx="748">
                  <c:v>39493</c:v>
                </c:pt>
                <c:pt idx="749">
                  <c:v>39496</c:v>
                </c:pt>
                <c:pt idx="750">
                  <c:v>39497</c:v>
                </c:pt>
                <c:pt idx="751">
                  <c:v>39498</c:v>
                </c:pt>
                <c:pt idx="752">
                  <c:v>39499</c:v>
                </c:pt>
                <c:pt idx="753">
                  <c:v>39500</c:v>
                </c:pt>
                <c:pt idx="754">
                  <c:v>39503</c:v>
                </c:pt>
                <c:pt idx="755">
                  <c:v>39504</c:v>
                </c:pt>
                <c:pt idx="756">
                  <c:v>39505</c:v>
                </c:pt>
                <c:pt idx="757">
                  <c:v>39506</c:v>
                </c:pt>
                <c:pt idx="758">
                  <c:v>39507</c:v>
                </c:pt>
                <c:pt idx="759">
                  <c:v>39510</c:v>
                </c:pt>
                <c:pt idx="760">
                  <c:v>39511</c:v>
                </c:pt>
                <c:pt idx="761">
                  <c:v>39512</c:v>
                </c:pt>
                <c:pt idx="762">
                  <c:v>39513</c:v>
                </c:pt>
                <c:pt idx="763">
                  <c:v>39514</c:v>
                </c:pt>
                <c:pt idx="764">
                  <c:v>39517</c:v>
                </c:pt>
                <c:pt idx="765">
                  <c:v>39518</c:v>
                </c:pt>
                <c:pt idx="766">
                  <c:v>39519</c:v>
                </c:pt>
                <c:pt idx="767">
                  <c:v>39520</c:v>
                </c:pt>
                <c:pt idx="768">
                  <c:v>39521</c:v>
                </c:pt>
                <c:pt idx="769">
                  <c:v>39524</c:v>
                </c:pt>
                <c:pt idx="770">
                  <c:v>39525</c:v>
                </c:pt>
                <c:pt idx="771">
                  <c:v>39526</c:v>
                </c:pt>
                <c:pt idx="772">
                  <c:v>39527</c:v>
                </c:pt>
                <c:pt idx="773">
                  <c:v>39532</c:v>
                </c:pt>
                <c:pt idx="774">
                  <c:v>39533</c:v>
                </c:pt>
                <c:pt idx="775">
                  <c:v>39534</c:v>
                </c:pt>
                <c:pt idx="776">
                  <c:v>39535</c:v>
                </c:pt>
                <c:pt idx="777">
                  <c:v>39538</c:v>
                </c:pt>
                <c:pt idx="778">
                  <c:v>39539</c:v>
                </c:pt>
                <c:pt idx="779">
                  <c:v>39540</c:v>
                </c:pt>
                <c:pt idx="780">
                  <c:v>39541</c:v>
                </c:pt>
                <c:pt idx="781">
                  <c:v>39542</c:v>
                </c:pt>
                <c:pt idx="782">
                  <c:v>39545</c:v>
                </c:pt>
                <c:pt idx="783">
                  <c:v>39546</c:v>
                </c:pt>
                <c:pt idx="784">
                  <c:v>39547</c:v>
                </c:pt>
                <c:pt idx="785">
                  <c:v>39548</c:v>
                </c:pt>
                <c:pt idx="786">
                  <c:v>39549</c:v>
                </c:pt>
                <c:pt idx="787">
                  <c:v>39552</c:v>
                </c:pt>
                <c:pt idx="788">
                  <c:v>39553</c:v>
                </c:pt>
                <c:pt idx="789">
                  <c:v>39554</c:v>
                </c:pt>
                <c:pt idx="790">
                  <c:v>39555</c:v>
                </c:pt>
                <c:pt idx="791">
                  <c:v>39556</c:v>
                </c:pt>
                <c:pt idx="792">
                  <c:v>39559</c:v>
                </c:pt>
                <c:pt idx="793">
                  <c:v>39560</c:v>
                </c:pt>
                <c:pt idx="794">
                  <c:v>39561</c:v>
                </c:pt>
                <c:pt idx="795">
                  <c:v>39562</c:v>
                </c:pt>
                <c:pt idx="796">
                  <c:v>39563</c:v>
                </c:pt>
                <c:pt idx="797">
                  <c:v>39566</c:v>
                </c:pt>
                <c:pt idx="798">
                  <c:v>39567</c:v>
                </c:pt>
                <c:pt idx="799">
                  <c:v>39568</c:v>
                </c:pt>
                <c:pt idx="800">
                  <c:v>39570</c:v>
                </c:pt>
                <c:pt idx="801">
                  <c:v>39573</c:v>
                </c:pt>
                <c:pt idx="802">
                  <c:v>39574</c:v>
                </c:pt>
                <c:pt idx="803">
                  <c:v>39575</c:v>
                </c:pt>
                <c:pt idx="804">
                  <c:v>39576</c:v>
                </c:pt>
                <c:pt idx="805">
                  <c:v>39577</c:v>
                </c:pt>
                <c:pt idx="806">
                  <c:v>39580</c:v>
                </c:pt>
                <c:pt idx="807">
                  <c:v>39581</c:v>
                </c:pt>
                <c:pt idx="808">
                  <c:v>39582</c:v>
                </c:pt>
                <c:pt idx="809">
                  <c:v>39583</c:v>
                </c:pt>
                <c:pt idx="810">
                  <c:v>39584</c:v>
                </c:pt>
                <c:pt idx="811">
                  <c:v>39587</c:v>
                </c:pt>
                <c:pt idx="812">
                  <c:v>39588</c:v>
                </c:pt>
                <c:pt idx="813">
                  <c:v>39589</c:v>
                </c:pt>
                <c:pt idx="814">
                  <c:v>39590</c:v>
                </c:pt>
                <c:pt idx="815">
                  <c:v>39591</c:v>
                </c:pt>
                <c:pt idx="816">
                  <c:v>39594</c:v>
                </c:pt>
                <c:pt idx="817">
                  <c:v>39595</c:v>
                </c:pt>
                <c:pt idx="818">
                  <c:v>39596</c:v>
                </c:pt>
                <c:pt idx="819">
                  <c:v>39597</c:v>
                </c:pt>
                <c:pt idx="820">
                  <c:v>39598</c:v>
                </c:pt>
                <c:pt idx="821">
                  <c:v>39601</c:v>
                </c:pt>
                <c:pt idx="822">
                  <c:v>39602</c:v>
                </c:pt>
                <c:pt idx="823">
                  <c:v>39603</c:v>
                </c:pt>
                <c:pt idx="824">
                  <c:v>39604</c:v>
                </c:pt>
                <c:pt idx="825">
                  <c:v>39605</c:v>
                </c:pt>
                <c:pt idx="826">
                  <c:v>39608</c:v>
                </c:pt>
                <c:pt idx="827">
                  <c:v>39609</c:v>
                </c:pt>
                <c:pt idx="828">
                  <c:v>39610</c:v>
                </c:pt>
                <c:pt idx="829">
                  <c:v>39611</c:v>
                </c:pt>
                <c:pt idx="830">
                  <c:v>39612</c:v>
                </c:pt>
                <c:pt idx="831">
                  <c:v>39615</c:v>
                </c:pt>
                <c:pt idx="832">
                  <c:v>39616</c:v>
                </c:pt>
                <c:pt idx="833">
                  <c:v>39617</c:v>
                </c:pt>
                <c:pt idx="834">
                  <c:v>39618</c:v>
                </c:pt>
                <c:pt idx="835">
                  <c:v>39619</c:v>
                </c:pt>
                <c:pt idx="836">
                  <c:v>39622</c:v>
                </c:pt>
                <c:pt idx="837">
                  <c:v>39623</c:v>
                </c:pt>
                <c:pt idx="838">
                  <c:v>39624</c:v>
                </c:pt>
                <c:pt idx="839">
                  <c:v>39625</c:v>
                </c:pt>
                <c:pt idx="840">
                  <c:v>39626</c:v>
                </c:pt>
                <c:pt idx="841">
                  <c:v>39629</c:v>
                </c:pt>
                <c:pt idx="842">
                  <c:v>39630</c:v>
                </c:pt>
                <c:pt idx="843">
                  <c:v>39631</c:v>
                </c:pt>
                <c:pt idx="844">
                  <c:v>39632</c:v>
                </c:pt>
                <c:pt idx="845">
                  <c:v>39633</c:v>
                </c:pt>
                <c:pt idx="846">
                  <c:v>39636</c:v>
                </c:pt>
                <c:pt idx="847">
                  <c:v>39637</c:v>
                </c:pt>
                <c:pt idx="848">
                  <c:v>39638</c:v>
                </c:pt>
                <c:pt idx="849">
                  <c:v>39639</c:v>
                </c:pt>
                <c:pt idx="850">
                  <c:v>39640</c:v>
                </c:pt>
                <c:pt idx="851">
                  <c:v>39643</c:v>
                </c:pt>
                <c:pt idx="852">
                  <c:v>39644</c:v>
                </c:pt>
                <c:pt idx="853">
                  <c:v>39645</c:v>
                </c:pt>
                <c:pt idx="854">
                  <c:v>39646</c:v>
                </c:pt>
                <c:pt idx="855">
                  <c:v>39647</c:v>
                </c:pt>
                <c:pt idx="856">
                  <c:v>39650</c:v>
                </c:pt>
                <c:pt idx="857">
                  <c:v>39651</c:v>
                </c:pt>
                <c:pt idx="858">
                  <c:v>39652</c:v>
                </c:pt>
                <c:pt idx="859">
                  <c:v>39653</c:v>
                </c:pt>
                <c:pt idx="860">
                  <c:v>39654</c:v>
                </c:pt>
                <c:pt idx="861">
                  <c:v>39657</c:v>
                </c:pt>
                <c:pt idx="862">
                  <c:v>39658</c:v>
                </c:pt>
                <c:pt idx="863">
                  <c:v>39659</c:v>
                </c:pt>
                <c:pt idx="864">
                  <c:v>39660</c:v>
                </c:pt>
                <c:pt idx="865">
                  <c:v>39661</c:v>
                </c:pt>
                <c:pt idx="866">
                  <c:v>39664</c:v>
                </c:pt>
                <c:pt idx="867">
                  <c:v>39665</c:v>
                </c:pt>
                <c:pt idx="868">
                  <c:v>39666</c:v>
                </c:pt>
                <c:pt idx="869">
                  <c:v>39667</c:v>
                </c:pt>
                <c:pt idx="870">
                  <c:v>39668</c:v>
                </c:pt>
                <c:pt idx="871">
                  <c:v>39671</c:v>
                </c:pt>
                <c:pt idx="872">
                  <c:v>39672</c:v>
                </c:pt>
                <c:pt idx="873">
                  <c:v>39673</c:v>
                </c:pt>
                <c:pt idx="874">
                  <c:v>39674</c:v>
                </c:pt>
                <c:pt idx="875">
                  <c:v>39675</c:v>
                </c:pt>
                <c:pt idx="876">
                  <c:v>39678</c:v>
                </c:pt>
                <c:pt idx="877">
                  <c:v>39679</c:v>
                </c:pt>
                <c:pt idx="878">
                  <c:v>39680</c:v>
                </c:pt>
                <c:pt idx="879">
                  <c:v>39681</c:v>
                </c:pt>
                <c:pt idx="880">
                  <c:v>39682</c:v>
                </c:pt>
                <c:pt idx="881">
                  <c:v>39685</c:v>
                </c:pt>
                <c:pt idx="882">
                  <c:v>39686</c:v>
                </c:pt>
                <c:pt idx="883">
                  <c:v>39687</c:v>
                </c:pt>
                <c:pt idx="884">
                  <c:v>39688</c:v>
                </c:pt>
                <c:pt idx="885">
                  <c:v>39689</c:v>
                </c:pt>
                <c:pt idx="886">
                  <c:v>39692</c:v>
                </c:pt>
                <c:pt idx="887">
                  <c:v>39693</c:v>
                </c:pt>
                <c:pt idx="888">
                  <c:v>39694</c:v>
                </c:pt>
                <c:pt idx="889">
                  <c:v>39695</c:v>
                </c:pt>
                <c:pt idx="890">
                  <c:v>39696</c:v>
                </c:pt>
                <c:pt idx="891">
                  <c:v>39699</c:v>
                </c:pt>
                <c:pt idx="892">
                  <c:v>39700</c:v>
                </c:pt>
                <c:pt idx="893">
                  <c:v>39701</c:v>
                </c:pt>
                <c:pt idx="894">
                  <c:v>39702</c:v>
                </c:pt>
                <c:pt idx="895">
                  <c:v>39703</c:v>
                </c:pt>
                <c:pt idx="896">
                  <c:v>39706</c:v>
                </c:pt>
                <c:pt idx="897">
                  <c:v>39707</c:v>
                </c:pt>
                <c:pt idx="898">
                  <c:v>39708</c:v>
                </c:pt>
                <c:pt idx="899">
                  <c:v>39709</c:v>
                </c:pt>
                <c:pt idx="900">
                  <c:v>39710</c:v>
                </c:pt>
                <c:pt idx="901">
                  <c:v>39713</c:v>
                </c:pt>
                <c:pt idx="902">
                  <c:v>39714</c:v>
                </c:pt>
                <c:pt idx="903">
                  <c:v>39715</c:v>
                </c:pt>
                <c:pt idx="904">
                  <c:v>39716</c:v>
                </c:pt>
                <c:pt idx="905">
                  <c:v>39717</c:v>
                </c:pt>
                <c:pt idx="906">
                  <c:v>39720</c:v>
                </c:pt>
                <c:pt idx="907">
                  <c:v>39721</c:v>
                </c:pt>
                <c:pt idx="908">
                  <c:v>39722</c:v>
                </c:pt>
                <c:pt idx="909">
                  <c:v>39723</c:v>
                </c:pt>
                <c:pt idx="910">
                  <c:v>39724</c:v>
                </c:pt>
                <c:pt idx="911">
                  <c:v>39727</c:v>
                </c:pt>
                <c:pt idx="912">
                  <c:v>39728</c:v>
                </c:pt>
                <c:pt idx="913">
                  <c:v>39729</c:v>
                </c:pt>
                <c:pt idx="914">
                  <c:v>39730</c:v>
                </c:pt>
                <c:pt idx="915">
                  <c:v>39731</c:v>
                </c:pt>
                <c:pt idx="916">
                  <c:v>39734</c:v>
                </c:pt>
                <c:pt idx="917">
                  <c:v>39735</c:v>
                </c:pt>
                <c:pt idx="918">
                  <c:v>39736</c:v>
                </c:pt>
                <c:pt idx="919">
                  <c:v>39737</c:v>
                </c:pt>
                <c:pt idx="920">
                  <c:v>39738</c:v>
                </c:pt>
                <c:pt idx="921">
                  <c:v>39741</c:v>
                </c:pt>
                <c:pt idx="922">
                  <c:v>39742</c:v>
                </c:pt>
                <c:pt idx="923">
                  <c:v>39743</c:v>
                </c:pt>
                <c:pt idx="924">
                  <c:v>39744</c:v>
                </c:pt>
                <c:pt idx="925">
                  <c:v>39745</c:v>
                </c:pt>
                <c:pt idx="926">
                  <c:v>39748</c:v>
                </c:pt>
                <c:pt idx="927">
                  <c:v>39749</c:v>
                </c:pt>
                <c:pt idx="928">
                  <c:v>39750</c:v>
                </c:pt>
                <c:pt idx="929">
                  <c:v>39751</c:v>
                </c:pt>
                <c:pt idx="930">
                  <c:v>39752</c:v>
                </c:pt>
                <c:pt idx="931">
                  <c:v>39755</c:v>
                </c:pt>
                <c:pt idx="932">
                  <c:v>39756</c:v>
                </c:pt>
                <c:pt idx="933">
                  <c:v>39757</c:v>
                </c:pt>
                <c:pt idx="934">
                  <c:v>39758</c:v>
                </c:pt>
                <c:pt idx="935">
                  <c:v>39759</c:v>
                </c:pt>
                <c:pt idx="936">
                  <c:v>39762</c:v>
                </c:pt>
                <c:pt idx="937">
                  <c:v>39763</c:v>
                </c:pt>
                <c:pt idx="938">
                  <c:v>39764</c:v>
                </c:pt>
                <c:pt idx="939">
                  <c:v>39765</c:v>
                </c:pt>
                <c:pt idx="940">
                  <c:v>39766</c:v>
                </c:pt>
                <c:pt idx="941">
                  <c:v>39769</c:v>
                </c:pt>
                <c:pt idx="942">
                  <c:v>39770</c:v>
                </c:pt>
                <c:pt idx="943">
                  <c:v>39771</c:v>
                </c:pt>
                <c:pt idx="944">
                  <c:v>39772</c:v>
                </c:pt>
                <c:pt idx="945">
                  <c:v>39773</c:v>
                </c:pt>
                <c:pt idx="946">
                  <c:v>39776</c:v>
                </c:pt>
                <c:pt idx="947">
                  <c:v>39777</c:v>
                </c:pt>
                <c:pt idx="948">
                  <c:v>39778</c:v>
                </c:pt>
                <c:pt idx="949">
                  <c:v>39779</c:v>
                </c:pt>
                <c:pt idx="950">
                  <c:v>39780</c:v>
                </c:pt>
                <c:pt idx="951">
                  <c:v>39783</c:v>
                </c:pt>
                <c:pt idx="952">
                  <c:v>39784</c:v>
                </c:pt>
                <c:pt idx="953">
                  <c:v>39785</c:v>
                </c:pt>
                <c:pt idx="954">
                  <c:v>39786</c:v>
                </c:pt>
                <c:pt idx="955">
                  <c:v>39787</c:v>
                </c:pt>
                <c:pt idx="956">
                  <c:v>39790</c:v>
                </c:pt>
                <c:pt idx="957">
                  <c:v>39791</c:v>
                </c:pt>
                <c:pt idx="958">
                  <c:v>39792</c:v>
                </c:pt>
                <c:pt idx="959">
                  <c:v>39793</c:v>
                </c:pt>
                <c:pt idx="960">
                  <c:v>39794</c:v>
                </c:pt>
                <c:pt idx="961">
                  <c:v>39797</c:v>
                </c:pt>
                <c:pt idx="962">
                  <c:v>39798</c:v>
                </c:pt>
                <c:pt idx="963">
                  <c:v>39799</c:v>
                </c:pt>
                <c:pt idx="964">
                  <c:v>39800</c:v>
                </c:pt>
                <c:pt idx="965">
                  <c:v>39801</c:v>
                </c:pt>
                <c:pt idx="966">
                  <c:v>39804</c:v>
                </c:pt>
                <c:pt idx="967">
                  <c:v>39805</c:v>
                </c:pt>
                <c:pt idx="968">
                  <c:v>39811</c:v>
                </c:pt>
                <c:pt idx="969">
                  <c:v>39812</c:v>
                </c:pt>
                <c:pt idx="970">
                  <c:v>39815</c:v>
                </c:pt>
                <c:pt idx="971">
                  <c:v>39818</c:v>
                </c:pt>
                <c:pt idx="972">
                  <c:v>39819</c:v>
                </c:pt>
                <c:pt idx="973">
                  <c:v>39820</c:v>
                </c:pt>
                <c:pt idx="974">
                  <c:v>39821</c:v>
                </c:pt>
                <c:pt idx="975">
                  <c:v>39822</c:v>
                </c:pt>
                <c:pt idx="976">
                  <c:v>39825</c:v>
                </c:pt>
                <c:pt idx="977">
                  <c:v>39826</c:v>
                </c:pt>
                <c:pt idx="978">
                  <c:v>39827</c:v>
                </c:pt>
                <c:pt idx="979">
                  <c:v>39828</c:v>
                </c:pt>
                <c:pt idx="980">
                  <c:v>39829</c:v>
                </c:pt>
                <c:pt idx="981">
                  <c:v>39832</c:v>
                </c:pt>
                <c:pt idx="982">
                  <c:v>39833</c:v>
                </c:pt>
                <c:pt idx="983">
                  <c:v>39834</c:v>
                </c:pt>
                <c:pt idx="984">
                  <c:v>39835</c:v>
                </c:pt>
                <c:pt idx="985">
                  <c:v>39836</c:v>
                </c:pt>
                <c:pt idx="986">
                  <c:v>39839</c:v>
                </c:pt>
                <c:pt idx="987">
                  <c:v>39840</c:v>
                </c:pt>
                <c:pt idx="988">
                  <c:v>39841</c:v>
                </c:pt>
                <c:pt idx="989">
                  <c:v>39842</c:v>
                </c:pt>
                <c:pt idx="990">
                  <c:v>39843</c:v>
                </c:pt>
                <c:pt idx="991">
                  <c:v>39846</c:v>
                </c:pt>
                <c:pt idx="992">
                  <c:v>39847</c:v>
                </c:pt>
                <c:pt idx="993">
                  <c:v>39848</c:v>
                </c:pt>
                <c:pt idx="994">
                  <c:v>39849</c:v>
                </c:pt>
                <c:pt idx="995">
                  <c:v>39850</c:v>
                </c:pt>
                <c:pt idx="996">
                  <c:v>39853</c:v>
                </c:pt>
                <c:pt idx="997">
                  <c:v>39854</c:v>
                </c:pt>
                <c:pt idx="998">
                  <c:v>39855</c:v>
                </c:pt>
                <c:pt idx="999">
                  <c:v>39856</c:v>
                </c:pt>
                <c:pt idx="1000">
                  <c:v>39857</c:v>
                </c:pt>
                <c:pt idx="1001">
                  <c:v>39860</c:v>
                </c:pt>
                <c:pt idx="1002">
                  <c:v>39861</c:v>
                </c:pt>
                <c:pt idx="1003">
                  <c:v>39862</c:v>
                </c:pt>
                <c:pt idx="1004">
                  <c:v>39863</c:v>
                </c:pt>
                <c:pt idx="1005">
                  <c:v>39864</c:v>
                </c:pt>
                <c:pt idx="1006">
                  <c:v>39867</c:v>
                </c:pt>
                <c:pt idx="1007">
                  <c:v>39868</c:v>
                </c:pt>
                <c:pt idx="1008">
                  <c:v>39869</c:v>
                </c:pt>
                <c:pt idx="1009">
                  <c:v>39870</c:v>
                </c:pt>
                <c:pt idx="1010">
                  <c:v>39871</c:v>
                </c:pt>
                <c:pt idx="1011">
                  <c:v>39874</c:v>
                </c:pt>
                <c:pt idx="1012">
                  <c:v>39875</c:v>
                </c:pt>
                <c:pt idx="1013">
                  <c:v>39876</c:v>
                </c:pt>
                <c:pt idx="1014">
                  <c:v>39877</c:v>
                </c:pt>
                <c:pt idx="1015">
                  <c:v>39878</c:v>
                </c:pt>
                <c:pt idx="1016">
                  <c:v>39881</c:v>
                </c:pt>
                <c:pt idx="1017">
                  <c:v>39882</c:v>
                </c:pt>
                <c:pt idx="1018">
                  <c:v>39883</c:v>
                </c:pt>
                <c:pt idx="1019">
                  <c:v>39884</c:v>
                </c:pt>
                <c:pt idx="1020">
                  <c:v>39885</c:v>
                </c:pt>
                <c:pt idx="1021">
                  <c:v>39888</c:v>
                </c:pt>
                <c:pt idx="1022">
                  <c:v>39889</c:v>
                </c:pt>
                <c:pt idx="1023">
                  <c:v>39890</c:v>
                </c:pt>
                <c:pt idx="1024">
                  <c:v>39891</c:v>
                </c:pt>
                <c:pt idx="1025">
                  <c:v>39892</c:v>
                </c:pt>
                <c:pt idx="1026">
                  <c:v>39895</c:v>
                </c:pt>
                <c:pt idx="1027">
                  <c:v>39896</c:v>
                </c:pt>
                <c:pt idx="1028">
                  <c:v>39897</c:v>
                </c:pt>
                <c:pt idx="1029">
                  <c:v>39898</c:v>
                </c:pt>
                <c:pt idx="1030">
                  <c:v>39899</c:v>
                </c:pt>
                <c:pt idx="1031">
                  <c:v>39902</c:v>
                </c:pt>
                <c:pt idx="1032">
                  <c:v>39903</c:v>
                </c:pt>
                <c:pt idx="1033">
                  <c:v>39904</c:v>
                </c:pt>
                <c:pt idx="1034">
                  <c:v>39905</c:v>
                </c:pt>
                <c:pt idx="1035">
                  <c:v>39906</c:v>
                </c:pt>
                <c:pt idx="1036">
                  <c:v>39909</c:v>
                </c:pt>
                <c:pt idx="1037">
                  <c:v>39910</c:v>
                </c:pt>
                <c:pt idx="1038">
                  <c:v>39911</c:v>
                </c:pt>
                <c:pt idx="1039">
                  <c:v>39912</c:v>
                </c:pt>
                <c:pt idx="1040">
                  <c:v>39917</c:v>
                </c:pt>
                <c:pt idx="1041">
                  <c:v>39918</c:v>
                </c:pt>
                <c:pt idx="1042">
                  <c:v>39919</c:v>
                </c:pt>
                <c:pt idx="1043">
                  <c:v>39920</c:v>
                </c:pt>
                <c:pt idx="1044">
                  <c:v>39923</c:v>
                </c:pt>
                <c:pt idx="1045">
                  <c:v>39924</c:v>
                </c:pt>
                <c:pt idx="1046">
                  <c:v>39925</c:v>
                </c:pt>
                <c:pt idx="1047">
                  <c:v>39926</c:v>
                </c:pt>
                <c:pt idx="1048">
                  <c:v>39927</c:v>
                </c:pt>
                <c:pt idx="1049">
                  <c:v>39930</c:v>
                </c:pt>
                <c:pt idx="1050">
                  <c:v>39931</c:v>
                </c:pt>
                <c:pt idx="1051">
                  <c:v>39932</c:v>
                </c:pt>
                <c:pt idx="1052">
                  <c:v>39933</c:v>
                </c:pt>
                <c:pt idx="1053">
                  <c:v>39937</c:v>
                </c:pt>
                <c:pt idx="1054">
                  <c:v>39938</c:v>
                </c:pt>
                <c:pt idx="1055">
                  <c:v>39939</c:v>
                </c:pt>
                <c:pt idx="1056">
                  <c:v>39940</c:v>
                </c:pt>
                <c:pt idx="1057">
                  <c:v>39941</c:v>
                </c:pt>
                <c:pt idx="1058">
                  <c:v>39944</c:v>
                </c:pt>
                <c:pt idx="1059">
                  <c:v>39945</c:v>
                </c:pt>
                <c:pt idx="1060">
                  <c:v>39946</c:v>
                </c:pt>
                <c:pt idx="1061">
                  <c:v>39947</c:v>
                </c:pt>
                <c:pt idx="1062">
                  <c:v>39948</c:v>
                </c:pt>
                <c:pt idx="1063">
                  <c:v>39951</c:v>
                </c:pt>
                <c:pt idx="1064">
                  <c:v>39952</c:v>
                </c:pt>
                <c:pt idx="1065">
                  <c:v>39953</c:v>
                </c:pt>
                <c:pt idx="1066">
                  <c:v>39954</c:v>
                </c:pt>
                <c:pt idx="1067">
                  <c:v>39955</c:v>
                </c:pt>
                <c:pt idx="1068">
                  <c:v>39958</c:v>
                </c:pt>
                <c:pt idx="1069">
                  <c:v>39959</c:v>
                </c:pt>
                <c:pt idx="1070">
                  <c:v>39960</c:v>
                </c:pt>
                <c:pt idx="1071">
                  <c:v>39961</c:v>
                </c:pt>
                <c:pt idx="1072">
                  <c:v>39962</c:v>
                </c:pt>
                <c:pt idx="1073">
                  <c:v>39965</c:v>
                </c:pt>
                <c:pt idx="1074">
                  <c:v>39966</c:v>
                </c:pt>
                <c:pt idx="1075">
                  <c:v>39967</c:v>
                </c:pt>
                <c:pt idx="1076">
                  <c:v>39968</c:v>
                </c:pt>
                <c:pt idx="1077">
                  <c:v>39969</c:v>
                </c:pt>
                <c:pt idx="1078">
                  <c:v>39972</c:v>
                </c:pt>
                <c:pt idx="1079">
                  <c:v>39973</c:v>
                </c:pt>
                <c:pt idx="1080">
                  <c:v>39974</c:v>
                </c:pt>
                <c:pt idx="1081">
                  <c:v>39975</c:v>
                </c:pt>
                <c:pt idx="1082">
                  <c:v>39976</c:v>
                </c:pt>
                <c:pt idx="1083">
                  <c:v>39979</c:v>
                </c:pt>
                <c:pt idx="1084">
                  <c:v>39980</c:v>
                </c:pt>
                <c:pt idx="1085">
                  <c:v>39981</c:v>
                </c:pt>
                <c:pt idx="1086">
                  <c:v>39982</c:v>
                </c:pt>
                <c:pt idx="1087">
                  <c:v>39983</c:v>
                </c:pt>
                <c:pt idx="1088">
                  <c:v>39986</c:v>
                </c:pt>
                <c:pt idx="1089">
                  <c:v>39987</c:v>
                </c:pt>
                <c:pt idx="1090">
                  <c:v>39988</c:v>
                </c:pt>
                <c:pt idx="1091">
                  <c:v>39989</c:v>
                </c:pt>
                <c:pt idx="1092">
                  <c:v>39990</c:v>
                </c:pt>
                <c:pt idx="1093">
                  <c:v>39993</c:v>
                </c:pt>
                <c:pt idx="1094">
                  <c:v>39994</c:v>
                </c:pt>
                <c:pt idx="1095">
                  <c:v>39995</c:v>
                </c:pt>
                <c:pt idx="1096">
                  <c:v>39996</c:v>
                </c:pt>
                <c:pt idx="1097">
                  <c:v>39997</c:v>
                </c:pt>
                <c:pt idx="1098">
                  <c:v>40000</c:v>
                </c:pt>
                <c:pt idx="1099">
                  <c:v>40001</c:v>
                </c:pt>
                <c:pt idx="1100">
                  <c:v>40002</c:v>
                </c:pt>
                <c:pt idx="1101">
                  <c:v>40003</c:v>
                </c:pt>
                <c:pt idx="1102">
                  <c:v>40004</c:v>
                </c:pt>
                <c:pt idx="1103">
                  <c:v>40007</c:v>
                </c:pt>
                <c:pt idx="1104">
                  <c:v>40008</c:v>
                </c:pt>
                <c:pt idx="1105">
                  <c:v>40009</c:v>
                </c:pt>
                <c:pt idx="1106">
                  <c:v>40010</c:v>
                </c:pt>
                <c:pt idx="1107">
                  <c:v>40011</c:v>
                </c:pt>
                <c:pt idx="1108">
                  <c:v>40014</c:v>
                </c:pt>
                <c:pt idx="1109">
                  <c:v>40015</c:v>
                </c:pt>
                <c:pt idx="1110">
                  <c:v>40016</c:v>
                </c:pt>
                <c:pt idx="1111">
                  <c:v>40017</c:v>
                </c:pt>
                <c:pt idx="1112">
                  <c:v>40018</c:v>
                </c:pt>
                <c:pt idx="1113">
                  <c:v>40021</c:v>
                </c:pt>
                <c:pt idx="1114">
                  <c:v>40022</c:v>
                </c:pt>
                <c:pt idx="1115">
                  <c:v>40023</c:v>
                </c:pt>
                <c:pt idx="1116">
                  <c:v>40024</c:v>
                </c:pt>
                <c:pt idx="1117">
                  <c:v>40025</c:v>
                </c:pt>
                <c:pt idx="1118">
                  <c:v>40028</c:v>
                </c:pt>
                <c:pt idx="1119">
                  <c:v>40029</c:v>
                </c:pt>
                <c:pt idx="1120">
                  <c:v>40030</c:v>
                </c:pt>
                <c:pt idx="1121">
                  <c:v>40031</c:v>
                </c:pt>
                <c:pt idx="1122">
                  <c:v>40032</c:v>
                </c:pt>
                <c:pt idx="1123">
                  <c:v>40035</c:v>
                </c:pt>
                <c:pt idx="1124">
                  <c:v>40036</c:v>
                </c:pt>
                <c:pt idx="1125">
                  <c:v>40037</c:v>
                </c:pt>
                <c:pt idx="1126">
                  <c:v>40038</c:v>
                </c:pt>
                <c:pt idx="1127">
                  <c:v>40039</c:v>
                </c:pt>
                <c:pt idx="1128">
                  <c:v>40042</c:v>
                </c:pt>
                <c:pt idx="1129">
                  <c:v>40043</c:v>
                </c:pt>
                <c:pt idx="1130">
                  <c:v>40044</c:v>
                </c:pt>
                <c:pt idx="1131">
                  <c:v>40045</c:v>
                </c:pt>
                <c:pt idx="1132">
                  <c:v>40046</c:v>
                </c:pt>
                <c:pt idx="1133">
                  <c:v>40049</c:v>
                </c:pt>
                <c:pt idx="1134">
                  <c:v>40050</c:v>
                </c:pt>
                <c:pt idx="1135">
                  <c:v>40051</c:v>
                </c:pt>
                <c:pt idx="1136">
                  <c:v>40052</c:v>
                </c:pt>
                <c:pt idx="1137">
                  <c:v>40053</c:v>
                </c:pt>
                <c:pt idx="1138">
                  <c:v>40056</c:v>
                </c:pt>
                <c:pt idx="1139">
                  <c:v>40057</c:v>
                </c:pt>
                <c:pt idx="1140">
                  <c:v>40058</c:v>
                </c:pt>
                <c:pt idx="1141">
                  <c:v>40059</c:v>
                </c:pt>
                <c:pt idx="1142">
                  <c:v>40060</c:v>
                </c:pt>
                <c:pt idx="1143">
                  <c:v>40063</c:v>
                </c:pt>
                <c:pt idx="1144">
                  <c:v>40064</c:v>
                </c:pt>
                <c:pt idx="1145">
                  <c:v>40065</c:v>
                </c:pt>
                <c:pt idx="1146">
                  <c:v>40066</c:v>
                </c:pt>
                <c:pt idx="1147">
                  <c:v>40067</c:v>
                </c:pt>
                <c:pt idx="1148">
                  <c:v>40070</c:v>
                </c:pt>
                <c:pt idx="1149">
                  <c:v>40071</c:v>
                </c:pt>
                <c:pt idx="1150">
                  <c:v>40072</c:v>
                </c:pt>
                <c:pt idx="1151">
                  <c:v>40073</c:v>
                </c:pt>
                <c:pt idx="1152">
                  <c:v>40074</c:v>
                </c:pt>
                <c:pt idx="1153">
                  <c:v>40077</c:v>
                </c:pt>
                <c:pt idx="1154">
                  <c:v>40078</c:v>
                </c:pt>
                <c:pt idx="1155">
                  <c:v>40079</c:v>
                </c:pt>
                <c:pt idx="1156">
                  <c:v>40080</c:v>
                </c:pt>
                <c:pt idx="1157">
                  <c:v>40081</c:v>
                </c:pt>
                <c:pt idx="1158">
                  <c:v>40084</c:v>
                </c:pt>
                <c:pt idx="1159">
                  <c:v>40085</c:v>
                </c:pt>
                <c:pt idx="1160">
                  <c:v>40086</c:v>
                </c:pt>
                <c:pt idx="1161">
                  <c:v>40087</c:v>
                </c:pt>
                <c:pt idx="1162">
                  <c:v>40088</c:v>
                </c:pt>
                <c:pt idx="1163">
                  <c:v>40091</c:v>
                </c:pt>
                <c:pt idx="1164">
                  <c:v>40092</c:v>
                </c:pt>
                <c:pt idx="1165">
                  <c:v>40093</c:v>
                </c:pt>
                <c:pt idx="1166">
                  <c:v>40094</c:v>
                </c:pt>
                <c:pt idx="1167">
                  <c:v>40095</c:v>
                </c:pt>
                <c:pt idx="1168">
                  <c:v>40098</c:v>
                </c:pt>
                <c:pt idx="1169">
                  <c:v>40099</c:v>
                </c:pt>
                <c:pt idx="1170">
                  <c:v>40100</c:v>
                </c:pt>
                <c:pt idx="1171">
                  <c:v>40101</c:v>
                </c:pt>
                <c:pt idx="1172">
                  <c:v>40102</c:v>
                </c:pt>
                <c:pt idx="1173">
                  <c:v>40105</c:v>
                </c:pt>
                <c:pt idx="1174">
                  <c:v>40106</c:v>
                </c:pt>
                <c:pt idx="1175">
                  <c:v>40107</c:v>
                </c:pt>
                <c:pt idx="1176">
                  <c:v>40108</c:v>
                </c:pt>
                <c:pt idx="1177">
                  <c:v>40109</c:v>
                </c:pt>
                <c:pt idx="1178">
                  <c:v>40112</c:v>
                </c:pt>
                <c:pt idx="1179">
                  <c:v>40113</c:v>
                </c:pt>
                <c:pt idx="1180">
                  <c:v>40114</c:v>
                </c:pt>
                <c:pt idx="1181">
                  <c:v>40115</c:v>
                </c:pt>
                <c:pt idx="1182">
                  <c:v>40116</c:v>
                </c:pt>
                <c:pt idx="1183">
                  <c:v>40119</c:v>
                </c:pt>
                <c:pt idx="1184">
                  <c:v>40120</c:v>
                </c:pt>
                <c:pt idx="1185">
                  <c:v>40121</c:v>
                </c:pt>
                <c:pt idx="1186">
                  <c:v>40122</c:v>
                </c:pt>
                <c:pt idx="1187">
                  <c:v>40123</c:v>
                </c:pt>
                <c:pt idx="1188">
                  <c:v>40126</c:v>
                </c:pt>
                <c:pt idx="1189">
                  <c:v>40127</c:v>
                </c:pt>
                <c:pt idx="1190">
                  <c:v>40128</c:v>
                </c:pt>
                <c:pt idx="1191">
                  <c:v>40129</c:v>
                </c:pt>
                <c:pt idx="1192">
                  <c:v>40130</c:v>
                </c:pt>
                <c:pt idx="1193">
                  <c:v>40133</c:v>
                </c:pt>
                <c:pt idx="1194">
                  <c:v>40134</c:v>
                </c:pt>
                <c:pt idx="1195">
                  <c:v>40135</c:v>
                </c:pt>
                <c:pt idx="1196">
                  <c:v>40136</c:v>
                </c:pt>
                <c:pt idx="1197">
                  <c:v>40137</c:v>
                </c:pt>
                <c:pt idx="1198">
                  <c:v>40140</c:v>
                </c:pt>
                <c:pt idx="1199">
                  <c:v>40141</c:v>
                </c:pt>
                <c:pt idx="1200">
                  <c:v>40142</c:v>
                </c:pt>
                <c:pt idx="1201">
                  <c:v>40143</c:v>
                </c:pt>
                <c:pt idx="1202">
                  <c:v>40144</c:v>
                </c:pt>
                <c:pt idx="1203">
                  <c:v>40147</c:v>
                </c:pt>
                <c:pt idx="1204">
                  <c:v>40148</c:v>
                </c:pt>
                <c:pt idx="1205">
                  <c:v>40149</c:v>
                </c:pt>
                <c:pt idx="1206">
                  <c:v>40150</c:v>
                </c:pt>
                <c:pt idx="1207">
                  <c:v>40151</c:v>
                </c:pt>
                <c:pt idx="1208">
                  <c:v>40154</c:v>
                </c:pt>
                <c:pt idx="1209">
                  <c:v>40155</c:v>
                </c:pt>
                <c:pt idx="1210">
                  <c:v>40156</c:v>
                </c:pt>
                <c:pt idx="1211">
                  <c:v>40157</c:v>
                </c:pt>
                <c:pt idx="1212">
                  <c:v>40158</c:v>
                </c:pt>
                <c:pt idx="1213">
                  <c:v>40161</c:v>
                </c:pt>
                <c:pt idx="1214">
                  <c:v>40162</c:v>
                </c:pt>
                <c:pt idx="1215">
                  <c:v>40163</c:v>
                </c:pt>
                <c:pt idx="1216">
                  <c:v>40164</c:v>
                </c:pt>
                <c:pt idx="1217">
                  <c:v>40165</c:v>
                </c:pt>
                <c:pt idx="1218">
                  <c:v>40168</c:v>
                </c:pt>
                <c:pt idx="1219">
                  <c:v>40169</c:v>
                </c:pt>
                <c:pt idx="1220">
                  <c:v>40170</c:v>
                </c:pt>
                <c:pt idx="1221">
                  <c:v>40175</c:v>
                </c:pt>
                <c:pt idx="1222">
                  <c:v>40176</c:v>
                </c:pt>
                <c:pt idx="1223">
                  <c:v>40177</c:v>
                </c:pt>
                <c:pt idx="1224">
                  <c:v>40182</c:v>
                </c:pt>
                <c:pt idx="1225">
                  <c:v>40183</c:v>
                </c:pt>
                <c:pt idx="1226">
                  <c:v>40184</c:v>
                </c:pt>
                <c:pt idx="1227">
                  <c:v>40185</c:v>
                </c:pt>
                <c:pt idx="1228">
                  <c:v>40186</c:v>
                </c:pt>
                <c:pt idx="1229">
                  <c:v>40189</c:v>
                </c:pt>
                <c:pt idx="1230">
                  <c:v>40190</c:v>
                </c:pt>
                <c:pt idx="1231">
                  <c:v>40191</c:v>
                </c:pt>
                <c:pt idx="1232">
                  <c:v>40192</c:v>
                </c:pt>
                <c:pt idx="1233">
                  <c:v>40193</c:v>
                </c:pt>
                <c:pt idx="1234">
                  <c:v>40196</c:v>
                </c:pt>
                <c:pt idx="1235">
                  <c:v>40197</c:v>
                </c:pt>
                <c:pt idx="1236">
                  <c:v>40198</c:v>
                </c:pt>
                <c:pt idx="1237">
                  <c:v>40199</c:v>
                </c:pt>
                <c:pt idx="1238">
                  <c:v>40200</c:v>
                </c:pt>
                <c:pt idx="1239">
                  <c:v>40203</c:v>
                </c:pt>
                <c:pt idx="1240">
                  <c:v>40204</c:v>
                </c:pt>
                <c:pt idx="1241">
                  <c:v>40205</c:v>
                </c:pt>
                <c:pt idx="1242">
                  <c:v>40206</c:v>
                </c:pt>
                <c:pt idx="1243">
                  <c:v>40207</c:v>
                </c:pt>
                <c:pt idx="1244">
                  <c:v>40210</c:v>
                </c:pt>
                <c:pt idx="1245">
                  <c:v>40211</c:v>
                </c:pt>
                <c:pt idx="1246">
                  <c:v>40212</c:v>
                </c:pt>
                <c:pt idx="1247">
                  <c:v>40213</c:v>
                </c:pt>
                <c:pt idx="1248">
                  <c:v>40214</c:v>
                </c:pt>
                <c:pt idx="1249">
                  <c:v>40217</c:v>
                </c:pt>
                <c:pt idx="1250">
                  <c:v>40218</c:v>
                </c:pt>
                <c:pt idx="1251">
                  <c:v>40219</c:v>
                </c:pt>
                <c:pt idx="1252">
                  <c:v>40220</c:v>
                </c:pt>
                <c:pt idx="1253">
                  <c:v>40221</c:v>
                </c:pt>
                <c:pt idx="1254">
                  <c:v>40224</c:v>
                </c:pt>
                <c:pt idx="1255">
                  <c:v>40225</c:v>
                </c:pt>
                <c:pt idx="1256">
                  <c:v>40226</c:v>
                </c:pt>
                <c:pt idx="1257">
                  <c:v>40227</c:v>
                </c:pt>
                <c:pt idx="1258">
                  <c:v>40228</c:v>
                </c:pt>
                <c:pt idx="1259">
                  <c:v>40231</c:v>
                </c:pt>
                <c:pt idx="1260">
                  <c:v>40232</c:v>
                </c:pt>
                <c:pt idx="1261">
                  <c:v>40233</c:v>
                </c:pt>
                <c:pt idx="1262">
                  <c:v>40234</c:v>
                </c:pt>
                <c:pt idx="1263">
                  <c:v>40235</c:v>
                </c:pt>
                <c:pt idx="1264">
                  <c:v>40238</c:v>
                </c:pt>
                <c:pt idx="1265">
                  <c:v>40239</c:v>
                </c:pt>
                <c:pt idx="1266">
                  <c:v>40240</c:v>
                </c:pt>
                <c:pt idx="1267">
                  <c:v>40241</c:v>
                </c:pt>
                <c:pt idx="1268">
                  <c:v>40242</c:v>
                </c:pt>
                <c:pt idx="1269">
                  <c:v>40245</c:v>
                </c:pt>
                <c:pt idx="1270">
                  <c:v>40246</c:v>
                </c:pt>
                <c:pt idx="1271">
                  <c:v>40247</c:v>
                </c:pt>
                <c:pt idx="1272">
                  <c:v>40248</c:v>
                </c:pt>
                <c:pt idx="1273">
                  <c:v>40249</c:v>
                </c:pt>
                <c:pt idx="1274">
                  <c:v>40252</c:v>
                </c:pt>
                <c:pt idx="1275">
                  <c:v>40253</c:v>
                </c:pt>
                <c:pt idx="1276">
                  <c:v>40254</c:v>
                </c:pt>
                <c:pt idx="1277">
                  <c:v>40255</c:v>
                </c:pt>
                <c:pt idx="1278">
                  <c:v>40256</c:v>
                </c:pt>
                <c:pt idx="1279">
                  <c:v>40259</c:v>
                </c:pt>
                <c:pt idx="1280">
                  <c:v>40260</c:v>
                </c:pt>
                <c:pt idx="1281">
                  <c:v>40261</c:v>
                </c:pt>
                <c:pt idx="1282">
                  <c:v>40262</c:v>
                </c:pt>
                <c:pt idx="1283">
                  <c:v>40263</c:v>
                </c:pt>
                <c:pt idx="1284">
                  <c:v>40266</c:v>
                </c:pt>
                <c:pt idx="1285">
                  <c:v>40267</c:v>
                </c:pt>
                <c:pt idx="1286">
                  <c:v>40268</c:v>
                </c:pt>
                <c:pt idx="1287">
                  <c:v>40269</c:v>
                </c:pt>
                <c:pt idx="1288">
                  <c:v>40274</c:v>
                </c:pt>
                <c:pt idx="1289">
                  <c:v>40275</c:v>
                </c:pt>
                <c:pt idx="1290">
                  <c:v>40276</c:v>
                </c:pt>
                <c:pt idx="1291">
                  <c:v>40277</c:v>
                </c:pt>
                <c:pt idx="1292">
                  <c:v>40280</c:v>
                </c:pt>
                <c:pt idx="1293">
                  <c:v>40281</c:v>
                </c:pt>
                <c:pt idx="1294">
                  <c:v>40282</c:v>
                </c:pt>
                <c:pt idx="1295">
                  <c:v>40283</c:v>
                </c:pt>
                <c:pt idx="1296">
                  <c:v>40284</c:v>
                </c:pt>
                <c:pt idx="1297">
                  <c:v>40287</c:v>
                </c:pt>
                <c:pt idx="1298">
                  <c:v>40288</c:v>
                </c:pt>
                <c:pt idx="1299">
                  <c:v>40289</c:v>
                </c:pt>
                <c:pt idx="1300">
                  <c:v>40290</c:v>
                </c:pt>
                <c:pt idx="1301">
                  <c:v>40291</c:v>
                </c:pt>
                <c:pt idx="1302">
                  <c:v>40294</c:v>
                </c:pt>
                <c:pt idx="1303">
                  <c:v>40295</c:v>
                </c:pt>
                <c:pt idx="1304">
                  <c:v>40296</c:v>
                </c:pt>
                <c:pt idx="1305">
                  <c:v>40297</c:v>
                </c:pt>
                <c:pt idx="1306">
                  <c:v>40298</c:v>
                </c:pt>
                <c:pt idx="1307">
                  <c:v>40301</c:v>
                </c:pt>
                <c:pt idx="1308">
                  <c:v>40302</c:v>
                </c:pt>
                <c:pt idx="1309">
                  <c:v>40303</c:v>
                </c:pt>
                <c:pt idx="1310">
                  <c:v>40304</c:v>
                </c:pt>
                <c:pt idx="1311">
                  <c:v>40305</c:v>
                </c:pt>
                <c:pt idx="1312">
                  <c:v>40308</c:v>
                </c:pt>
                <c:pt idx="1313">
                  <c:v>40309</c:v>
                </c:pt>
                <c:pt idx="1314">
                  <c:v>40310</c:v>
                </c:pt>
                <c:pt idx="1315">
                  <c:v>40311</c:v>
                </c:pt>
                <c:pt idx="1316">
                  <c:v>40312</c:v>
                </c:pt>
                <c:pt idx="1317">
                  <c:v>40315</c:v>
                </c:pt>
                <c:pt idx="1318">
                  <c:v>40316</c:v>
                </c:pt>
                <c:pt idx="1319">
                  <c:v>40317</c:v>
                </c:pt>
                <c:pt idx="1320">
                  <c:v>40318</c:v>
                </c:pt>
                <c:pt idx="1321">
                  <c:v>40319</c:v>
                </c:pt>
                <c:pt idx="1322">
                  <c:v>40322</c:v>
                </c:pt>
                <c:pt idx="1323">
                  <c:v>40323</c:v>
                </c:pt>
                <c:pt idx="1324">
                  <c:v>40324</c:v>
                </c:pt>
                <c:pt idx="1325">
                  <c:v>40325</c:v>
                </c:pt>
                <c:pt idx="1326">
                  <c:v>40326</c:v>
                </c:pt>
                <c:pt idx="1327">
                  <c:v>40329</c:v>
                </c:pt>
                <c:pt idx="1328">
                  <c:v>40330</c:v>
                </c:pt>
                <c:pt idx="1329">
                  <c:v>40331</c:v>
                </c:pt>
                <c:pt idx="1330">
                  <c:v>40332</c:v>
                </c:pt>
                <c:pt idx="1331">
                  <c:v>40333</c:v>
                </c:pt>
                <c:pt idx="1332">
                  <c:v>40336</c:v>
                </c:pt>
                <c:pt idx="1333">
                  <c:v>40337</c:v>
                </c:pt>
                <c:pt idx="1334">
                  <c:v>40338</c:v>
                </c:pt>
                <c:pt idx="1335">
                  <c:v>40339</c:v>
                </c:pt>
                <c:pt idx="1336">
                  <c:v>40340</c:v>
                </c:pt>
                <c:pt idx="1337">
                  <c:v>40343</c:v>
                </c:pt>
                <c:pt idx="1338">
                  <c:v>40344</c:v>
                </c:pt>
                <c:pt idx="1339">
                  <c:v>40345</c:v>
                </c:pt>
                <c:pt idx="1340">
                  <c:v>40346</c:v>
                </c:pt>
                <c:pt idx="1341">
                  <c:v>40347</c:v>
                </c:pt>
                <c:pt idx="1342">
                  <c:v>40350</c:v>
                </c:pt>
                <c:pt idx="1343">
                  <c:v>40351</c:v>
                </c:pt>
                <c:pt idx="1344">
                  <c:v>40352</c:v>
                </c:pt>
                <c:pt idx="1345">
                  <c:v>40353</c:v>
                </c:pt>
                <c:pt idx="1346">
                  <c:v>40354</c:v>
                </c:pt>
                <c:pt idx="1347">
                  <c:v>40357</c:v>
                </c:pt>
                <c:pt idx="1348">
                  <c:v>40358</c:v>
                </c:pt>
                <c:pt idx="1349">
                  <c:v>40359</c:v>
                </c:pt>
                <c:pt idx="1350">
                  <c:v>40360</c:v>
                </c:pt>
                <c:pt idx="1351">
                  <c:v>40361</c:v>
                </c:pt>
                <c:pt idx="1352">
                  <c:v>40364</c:v>
                </c:pt>
                <c:pt idx="1353">
                  <c:v>40365</c:v>
                </c:pt>
                <c:pt idx="1354">
                  <c:v>40366</c:v>
                </c:pt>
                <c:pt idx="1355">
                  <c:v>40367</c:v>
                </c:pt>
                <c:pt idx="1356">
                  <c:v>40368</c:v>
                </c:pt>
                <c:pt idx="1357">
                  <c:v>40371</c:v>
                </c:pt>
                <c:pt idx="1358">
                  <c:v>40372</c:v>
                </c:pt>
                <c:pt idx="1359">
                  <c:v>40373</c:v>
                </c:pt>
                <c:pt idx="1360">
                  <c:v>40374</c:v>
                </c:pt>
                <c:pt idx="1361">
                  <c:v>40375</c:v>
                </c:pt>
                <c:pt idx="1362">
                  <c:v>40378</c:v>
                </c:pt>
                <c:pt idx="1363">
                  <c:v>40379</c:v>
                </c:pt>
                <c:pt idx="1364">
                  <c:v>40380</c:v>
                </c:pt>
                <c:pt idx="1365">
                  <c:v>40381</c:v>
                </c:pt>
                <c:pt idx="1366">
                  <c:v>40382</c:v>
                </c:pt>
                <c:pt idx="1367">
                  <c:v>40385</c:v>
                </c:pt>
                <c:pt idx="1368">
                  <c:v>40386</c:v>
                </c:pt>
                <c:pt idx="1369">
                  <c:v>40387</c:v>
                </c:pt>
                <c:pt idx="1370">
                  <c:v>40388</c:v>
                </c:pt>
                <c:pt idx="1371">
                  <c:v>40389</c:v>
                </c:pt>
                <c:pt idx="1372">
                  <c:v>40392</c:v>
                </c:pt>
                <c:pt idx="1373">
                  <c:v>40393</c:v>
                </c:pt>
                <c:pt idx="1374">
                  <c:v>40394</c:v>
                </c:pt>
                <c:pt idx="1375">
                  <c:v>40395</c:v>
                </c:pt>
                <c:pt idx="1376">
                  <c:v>40396</c:v>
                </c:pt>
                <c:pt idx="1377">
                  <c:v>40399</c:v>
                </c:pt>
                <c:pt idx="1378">
                  <c:v>40400</c:v>
                </c:pt>
                <c:pt idx="1379">
                  <c:v>40401</c:v>
                </c:pt>
                <c:pt idx="1380">
                  <c:v>40402</c:v>
                </c:pt>
                <c:pt idx="1381">
                  <c:v>40403</c:v>
                </c:pt>
                <c:pt idx="1382">
                  <c:v>40406</c:v>
                </c:pt>
                <c:pt idx="1383">
                  <c:v>40407</c:v>
                </c:pt>
                <c:pt idx="1384">
                  <c:v>40408</c:v>
                </c:pt>
                <c:pt idx="1385">
                  <c:v>40409</c:v>
                </c:pt>
                <c:pt idx="1386">
                  <c:v>40410</c:v>
                </c:pt>
                <c:pt idx="1387">
                  <c:v>40413</c:v>
                </c:pt>
                <c:pt idx="1388">
                  <c:v>40414</c:v>
                </c:pt>
                <c:pt idx="1389">
                  <c:v>40415</c:v>
                </c:pt>
                <c:pt idx="1390">
                  <c:v>40416</c:v>
                </c:pt>
                <c:pt idx="1391">
                  <c:v>40417</c:v>
                </c:pt>
                <c:pt idx="1392">
                  <c:v>40420</c:v>
                </c:pt>
                <c:pt idx="1393">
                  <c:v>40421</c:v>
                </c:pt>
                <c:pt idx="1394">
                  <c:v>40422</c:v>
                </c:pt>
                <c:pt idx="1395">
                  <c:v>40423</c:v>
                </c:pt>
                <c:pt idx="1396">
                  <c:v>40424</c:v>
                </c:pt>
                <c:pt idx="1397">
                  <c:v>40427</c:v>
                </c:pt>
                <c:pt idx="1398">
                  <c:v>40428</c:v>
                </c:pt>
                <c:pt idx="1399">
                  <c:v>40429</c:v>
                </c:pt>
                <c:pt idx="1400">
                  <c:v>40430</c:v>
                </c:pt>
                <c:pt idx="1401">
                  <c:v>40431</c:v>
                </c:pt>
                <c:pt idx="1402">
                  <c:v>40434</c:v>
                </c:pt>
                <c:pt idx="1403">
                  <c:v>40435</c:v>
                </c:pt>
                <c:pt idx="1404">
                  <c:v>40436</c:v>
                </c:pt>
                <c:pt idx="1405">
                  <c:v>40437</c:v>
                </c:pt>
                <c:pt idx="1406">
                  <c:v>40438</c:v>
                </c:pt>
                <c:pt idx="1407">
                  <c:v>40441</c:v>
                </c:pt>
                <c:pt idx="1408">
                  <c:v>40442</c:v>
                </c:pt>
                <c:pt idx="1409">
                  <c:v>40443</c:v>
                </c:pt>
                <c:pt idx="1410">
                  <c:v>40444</c:v>
                </c:pt>
                <c:pt idx="1411">
                  <c:v>40445</c:v>
                </c:pt>
                <c:pt idx="1412">
                  <c:v>40448</c:v>
                </c:pt>
                <c:pt idx="1413">
                  <c:v>40449</c:v>
                </c:pt>
                <c:pt idx="1414">
                  <c:v>40450</c:v>
                </c:pt>
                <c:pt idx="1415">
                  <c:v>40451</c:v>
                </c:pt>
                <c:pt idx="1416">
                  <c:v>40452</c:v>
                </c:pt>
                <c:pt idx="1417">
                  <c:v>40455</c:v>
                </c:pt>
                <c:pt idx="1418">
                  <c:v>40456</c:v>
                </c:pt>
                <c:pt idx="1419">
                  <c:v>40457</c:v>
                </c:pt>
                <c:pt idx="1420">
                  <c:v>40458</c:v>
                </c:pt>
                <c:pt idx="1421">
                  <c:v>40459</c:v>
                </c:pt>
                <c:pt idx="1422">
                  <c:v>40462</c:v>
                </c:pt>
                <c:pt idx="1423">
                  <c:v>40463</c:v>
                </c:pt>
                <c:pt idx="1424">
                  <c:v>40464</c:v>
                </c:pt>
                <c:pt idx="1425">
                  <c:v>40465</c:v>
                </c:pt>
                <c:pt idx="1426">
                  <c:v>40466</c:v>
                </c:pt>
                <c:pt idx="1427">
                  <c:v>40469</c:v>
                </c:pt>
                <c:pt idx="1428">
                  <c:v>40470</c:v>
                </c:pt>
                <c:pt idx="1429">
                  <c:v>40471</c:v>
                </c:pt>
                <c:pt idx="1430">
                  <c:v>40472</c:v>
                </c:pt>
                <c:pt idx="1431">
                  <c:v>40473</c:v>
                </c:pt>
                <c:pt idx="1432">
                  <c:v>40476</c:v>
                </c:pt>
                <c:pt idx="1433">
                  <c:v>40477</c:v>
                </c:pt>
                <c:pt idx="1434">
                  <c:v>40478</c:v>
                </c:pt>
                <c:pt idx="1435">
                  <c:v>40479</c:v>
                </c:pt>
                <c:pt idx="1436">
                  <c:v>40480</c:v>
                </c:pt>
                <c:pt idx="1437">
                  <c:v>40483</c:v>
                </c:pt>
                <c:pt idx="1438">
                  <c:v>40484</c:v>
                </c:pt>
                <c:pt idx="1439">
                  <c:v>40485</c:v>
                </c:pt>
                <c:pt idx="1440">
                  <c:v>40486</c:v>
                </c:pt>
                <c:pt idx="1441">
                  <c:v>40487</c:v>
                </c:pt>
                <c:pt idx="1442">
                  <c:v>40490</c:v>
                </c:pt>
                <c:pt idx="1443">
                  <c:v>40491</c:v>
                </c:pt>
                <c:pt idx="1444">
                  <c:v>40492</c:v>
                </c:pt>
                <c:pt idx="1445">
                  <c:v>40493</c:v>
                </c:pt>
                <c:pt idx="1446">
                  <c:v>40494</c:v>
                </c:pt>
                <c:pt idx="1447">
                  <c:v>40497</c:v>
                </c:pt>
                <c:pt idx="1448">
                  <c:v>40498</c:v>
                </c:pt>
                <c:pt idx="1449">
                  <c:v>40499</c:v>
                </c:pt>
                <c:pt idx="1450">
                  <c:v>40500</c:v>
                </c:pt>
                <c:pt idx="1451">
                  <c:v>40501</c:v>
                </c:pt>
                <c:pt idx="1452">
                  <c:v>40504</c:v>
                </c:pt>
                <c:pt idx="1453">
                  <c:v>40505</c:v>
                </c:pt>
                <c:pt idx="1454">
                  <c:v>40506</c:v>
                </c:pt>
                <c:pt idx="1455">
                  <c:v>40507</c:v>
                </c:pt>
                <c:pt idx="1456">
                  <c:v>40508</c:v>
                </c:pt>
                <c:pt idx="1457">
                  <c:v>40511</c:v>
                </c:pt>
                <c:pt idx="1458">
                  <c:v>40512</c:v>
                </c:pt>
                <c:pt idx="1459">
                  <c:v>40513</c:v>
                </c:pt>
                <c:pt idx="1460">
                  <c:v>40514</c:v>
                </c:pt>
                <c:pt idx="1461">
                  <c:v>40515</c:v>
                </c:pt>
                <c:pt idx="1462">
                  <c:v>40518</c:v>
                </c:pt>
              </c:numCache>
            </c:numRef>
          </c:cat>
          <c:val>
            <c:numRef>
              <c:f>'6.7 Premiere Kurse'!$C$2:$C$1464</c:f>
              <c:numCache>
                <c:formatCode>0.00</c:formatCode>
                <c:ptCount val="1463"/>
                <c:pt idx="0">
                  <c:v>19.157</c:v>
                </c:pt>
                <c:pt idx="1">
                  <c:v>21.667999999999999</c:v>
                </c:pt>
                <c:pt idx="2">
                  <c:v>21.579000000000001</c:v>
                </c:pt>
                <c:pt idx="3">
                  <c:v>21.449000000000002</c:v>
                </c:pt>
                <c:pt idx="4">
                  <c:v>21.353000000000002</c:v>
                </c:pt>
                <c:pt idx="5">
                  <c:v>21.456</c:v>
                </c:pt>
                <c:pt idx="6">
                  <c:v>21.538</c:v>
                </c:pt>
                <c:pt idx="7">
                  <c:v>21.640999999999998</c:v>
                </c:pt>
                <c:pt idx="8">
                  <c:v>21.62</c:v>
                </c:pt>
                <c:pt idx="9">
                  <c:v>21.579000000000001</c:v>
                </c:pt>
                <c:pt idx="10">
                  <c:v>21.552</c:v>
                </c:pt>
                <c:pt idx="11">
                  <c:v>21.585999999999999</c:v>
                </c:pt>
                <c:pt idx="12">
                  <c:v>21.62</c:v>
                </c:pt>
                <c:pt idx="13">
                  <c:v>21.552</c:v>
                </c:pt>
                <c:pt idx="14">
                  <c:v>21.585999999999999</c:v>
                </c:pt>
                <c:pt idx="15">
                  <c:v>21.824999999999999</c:v>
                </c:pt>
                <c:pt idx="16">
                  <c:v>22.065000000000001</c:v>
                </c:pt>
                <c:pt idx="17">
                  <c:v>22.373000000000001</c:v>
                </c:pt>
                <c:pt idx="18">
                  <c:v>22.311</c:v>
                </c:pt>
                <c:pt idx="19">
                  <c:v>22.303999999999998</c:v>
                </c:pt>
                <c:pt idx="20">
                  <c:v>22.440999999999999</c:v>
                </c:pt>
                <c:pt idx="21">
                  <c:v>22.475000000000001</c:v>
                </c:pt>
                <c:pt idx="22">
                  <c:v>22.427</c:v>
                </c:pt>
                <c:pt idx="23">
                  <c:v>22.495999999999999</c:v>
                </c:pt>
                <c:pt idx="24">
                  <c:v>22.303999999999998</c:v>
                </c:pt>
                <c:pt idx="25">
                  <c:v>22.099</c:v>
                </c:pt>
                <c:pt idx="26">
                  <c:v>21.812000000000001</c:v>
                </c:pt>
                <c:pt idx="27">
                  <c:v>21.244</c:v>
                </c:pt>
                <c:pt idx="28">
                  <c:v>21.175000000000001</c:v>
                </c:pt>
                <c:pt idx="29">
                  <c:v>21.073</c:v>
                </c:pt>
                <c:pt idx="30">
                  <c:v>21.381</c:v>
                </c:pt>
                <c:pt idx="31">
                  <c:v>21.277999999999999</c:v>
                </c:pt>
                <c:pt idx="32">
                  <c:v>21.1</c:v>
                </c:pt>
                <c:pt idx="33">
                  <c:v>21.175000000000001</c:v>
                </c:pt>
                <c:pt idx="34">
                  <c:v>20.888000000000002</c:v>
                </c:pt>
                <c:pt idx="35">
                  <c:v>20.594000000000001</c:v>
                </c:pt>
                <c:pt idx="36">
                  <c:v>20.457000000000001</c:v>
                </c:pt>
                <c:pt idx="37">
                  <c:v>20.183</c:v>
                </c:pt>
                <c:pt idx="38">
                  <c:v>20.204000000000001</c:v>
                </c:pt>
                <c:pt idx="39">
                  <c:v>20.32</c:v>
                </c:pt>
                <c:pt idx="40">
                  <c:v>20.388000000000002</c:v>
                </c:pt>
                <c:pt idx="41">
                  <c:v>20.594000000000001</c:v>
                </c:pt>
                <c:pt idx="42">
                  <c:v>20.731000000000002</c:v>
                </c:pt>
                <c:pt idx="43">
                  <c:v>20.594000000000001</c:v>
                </c:pt>
                <c:pt idx="44">
                  <c:v>20.594000000000001</c:v>
                </c:pt>
                <c:pt idx="45">
                  <c:v>20.648</c:v>
                </c:pt>
                <c:pt idx="46">
                  <c:v>21.004000000000001</c:v>
                </c:pt>
                <c:pt idx="47">
                  <c:v>20.936</c:v>
                </c:pt>
                <c:pt idx="48">
                  <c:v>21.277999999999999</c:v>
                </c:pt>
                <c:pt idx="49">
                  <c:v>21.209</c:v>
                </c:pt>
                <c:pt idx="50">
                  <c:v>20.114999999999998</c:v>
                </c:pt>
                <c:pt idx="51">
                  <c:v>19.376000000000001</c:v>
                </c:pt>
                <c:pt idx="52">
                  <c:v>19.294</c:v>
                </c:pt>
                <c:pt idx="53">
                  <c:v>19.649999999999999</c:v>
                </c:pt>
                <c:pt idx="54">
                  <c:v>19.629000000000001</c:v>
                </c:pt>
                <c:pt idx="55">
                  <c:v>20.018999999999998</c:v>
                </c:pt>
                <c:pt idx="56">
                  <c:v>19.91</c:v>
                </c:pt>
                <c:pt idx="57">
                  <c:v>19.978000000000002</c:v>
                </c:pt>
                <c:pt idx="58">
                  <c:v>19.376000000000001</c:v>
                </c:pt>
                <c:pt idx="59">
                  <c:v>18.562000000000001</c:v>
                </c:pt>
                <c:pt idx="60">
                  <c:v>18.637</c:v>
                </c:pt>
                <c:pt idx="61">
                  <c:v>18.937999999999999</c:v>
                </c:pt>
                <c:pt idx="62">
                  <c:v>19.567</c:v>
                </c:pt>
                <c:pt idx="63">
                  <c:v>19.629000000000001</c:v>
                </c:pt>
                <c:pt idx="64">
                  <c:v>19.567</c:v>
                </c:pt>
                <c:pt idx="65">
                  <c:v>18.794</c:v>
                </c:pt>
                <c:pt idx="66">
                  <c:v>18.48</c:v>
                </c:pt>
                <c:pt idx="67">
                  <c:v>18.233000000000001</c:v>
                </c:pt>
                <c:pt idx="68">
                  <c:v>18.603000000000002</c:v>
                </c:pt>
                <c:pt idx="69">
                  <c:v>18.123999999999999</c:v>
                </c:pt>
                <c:pt idx="70">
                  <c:v>18.321999999999999</c:v>
                </c:pt>
                <c:pt idx="71">
                  <c:v>18.213000000000001</c:v>
                </c:pt>
                <c:pt idx="72">
                  <c:v>19.02</c:v>
                </c:pt>
                <c:pt idx="73">
                  <c:v>18.815000000000001</c:v>
                </c:pt>
                <c:pt idx="74">
                  <c:v>18.951999999999998</c:v>
                </c:pt>
                <c:pt idx="75">
                  <c:v>18.937999999999999</c:v>
                </c:pt>
                <c:pt idx="76">
                  <c:v>19.053999999999998</c:v>
                </c:pt>
                <c:pt idx="77">
                  <c:v>19.506</c:v>
                </c:pt>
                <c:pt idx="78">
                  <c:v>19.431000000000001</c:v>
                </c:pt>
                <c:pt idx="79">
                  <c:v>19.533000000000001</c:v>
                </c:pt>
                <c:pt idx="80">
                  <c:v>19.567</c:v>
                </c:pt>
                <c:pt idx="81">
                  <c:v>19.602</c:v>
                </c:pt>
                <c:pt idx="82">
                  <c:v>19.739000000000001</c:v>
                </c:pt>
                <c:pt idx="83">
                  <c:v>19.773</c:v>
                </c:pt>
                <c:pt idx="84">
                  <c:v>19.998999999999999</c:v>
                </c:pt>
                <c:pt idx="85">
                  <c:v>19.739000000000001</c:v>
                </c:pt>
                <c:pt idx="86">
                  <c:v>19.498999999999999</c:v>
                </c:pt>
                <c:pt idx="87">
                  <c:v>19.670000000000002</c:v>
                </c:pt>
                <c:pt idx="88">
                  <c:v>19.655999999999999</c:v>
                </c:pt>
                <c:pt idx="89">
                  <c:v>19.670000000000002</c:v>
                </c:pt>
                <c:pt idx="90">
                  <c:v>19.841000000000001</c:v>
                </c:pt>
                <c:pt idx="91">
                  <c:v>20.216999999999999</c:v>
                </c:pt>
                <c:pt idx="92">
                  <c:v>20.087</c:v>
                </c:pt>
                <c:pt idx="93">
                  <c:v>19.943999999999999</c:v>
                </c:pt>
                <c:pt idx="94">
                  <c:v>19.602</c:v>
                </c:pt>
                <c:pt idx="95">
                  <c:v>19.91</c:v>
                </c:pt>
                <c:pt idx="96">
                  <c:v>19.451000000000001</c:v>
                </c:pt>
                <c:pt idx="97">
                  <c:v>19.561</c:v>
                </c:pt>
                <c:pt idx="98">
                  <c:v>19.492000000000001</c:v>
                </c:pt>
                <c:pt idx="99">
                  <c:v>19.225000000000001</c:v>
                </c:pt>
                <c:pt idx="100">
                  <c:v>19.327999999999999</c:v>
                </c:pt>
                <c:pt idx="101">
                  <c:v>19.773</c:v>
                </c:pt>
                <c:pt idx="102">
                  <c:v>20.108000000000001</c:v>
                </c:pt>
                <c:pt idx="103">
                  <c:v>19.875</c:v>
                </c:pt>
                <c:pt idx="104">
                  <c:v>19.875</c:v>
                </c:pt>
                <c:pt idx="105">
                  <c:v>20.183</c:v>
                </c:pt>
                <c:pt idx="106">
                  <c:v>19.190999999999999</c:v>
                </c:pt>
                <c:pt idx="107">
                  <c:v>18.574999999999999</c:v>
                </c:pt>
                <c:pt idx="108">
                  <c:v>18.199000000000002</c:v>
                </c:pt>
                <c:pt idx="109">
                  <c:v>18.199000000000002</c:v>
                </c:pt>
                <c:pt idx="110">
                  <c:v>17.823</c:v>
                </c:pt>
                <c:pt idx="111">
                  <c:v>17.870999999999999</c:v>
                </c:pt>
                <c:pt idx="112">
                  <c:v>17.72</c:v>
                </c:pt>
                <c:pt idx="113">
                  <c:v>17.741</c:v>
                </c:pt>
                <c:pt idx="114">
                  <c:v>17.768000000000001</c:v>
                </c:pt>
                <c:pt idx="115">
                  <c:v>17.754000000000001</c:v>
                </c:pt>
                <c:pt idx="116">
                  <c:v>17.754000000000001</c:v>
                </c:pt>
                <c:pt idx="117">
                  <c:v>17.898</c:v>
                </c:pt>
                <c:pt idx="118">
                  <c:v>17.878</c:v>
                </c:pt>
                <c:pt idx="119">
                  <c:v>17.658999999999999</c:v>
                </c:pt>
                <c:pt idx="120">
                  <c:v>17.515000000000001</c:v>
                </c:pt>
                <c:pt idx="121">
                  <c:v>17.344000000000001</c:v>
                </c:pt>
                <c:pt idx="122">
                  <c:v>17.07</c:v>
                </c:pt>
                <c:pt idx="123">
                  <c:v>16.872</c:v>
                </c:pt>
                <c:pt idx="124">
                  <c:v>16.864999999999998</c:v>
                </c:pt>
                <c:pt idx="125">
                  <c:v>17.001999999999999</c:v>
                </c:pt>
                <c:pt idx="126">
                  <c:v>17.207000000000001</c:v>
                </c:pt>
                <c:pt idx="127">
                  <c:v>17.329999999999998</c:v>
                </c:pt>
                <c:pt idx="128">
                  <c:v>17.152000000000001</c:v>
                </c:pt>
                <c:pt idx="129">
                  <c:v>17.138999999999999</c:v>
                </c:pt>
                <c:pt idx="130">
                  <c:v>17.125</c:v>
                </c:pt>
                <c:pt idx="131">
                  <c:v>17.213999999999999</c:v>
                </c:pt>
                <c:pt idx="132">
                  <c:v>17.2</c:v>
                </c:pt>
                <c:pt idx="133">
                  <c:v>17.254999999999999</c:v>
                </c:pt>
                <c:pt idx="134">
                  <c:v>17.309999999999999</c:v>
                </c:pt>
                <c:pt idx="135">
                  <c:v>17.282</c:v>
                </c:pt>
                <c:pt idx="136">
                  <c:v>17.241</c:v>
                </c:pt>
                <c:pt idx="137">
                  <c:v>17.358000000000001</c:v>
                </c:pt>
                <c:pt idx="138">
                  <c:v>17.303000000000001</c:v>
                </c:pt>
                <c:pt idx="139">
                  <c:v>17.145</c:v>
                </c:pt>
                <c:pt idx="140">
                  <c:v>16.920000000000002</c:v>
                </c:pt>
                <c:pt idx="141">
                  <c:v>16.768999999999998</c:v>
                </c:pt>
                <c:pt idx="142">
                  <c:v>16.077999999999999</c:v>
                </c:pt>
                <c:pt idx="143">
                  <c:v>16.044</c:v>
                </c:pt>
                <c:pt idx="144">
                  <c:v>16.016999999999999</c:v>
                </c:pt>
                <c:pt idx="145">
                  <c:v>15.64</c:v>
                </c:pt>
                <c:pt idx="146">
                  <c:v>15.784000000000001</c:v>
                </c:pt>
                <c:pt idx="147">
                  <c:v>15.928000000000001</c:v>
                </c:pt>
                <c:pt idx="148">
                  <c:v>15.77</c:v>
                </c:pt>
                <c:pt idx="149">
                  <c:v>15.702</c:v>
                </c:pt>
                <c:pt idx="150">
                  <c:v>15.545</c:v>
                </c:pt>
                <c:pt idx="151">
                  <c:v>15.449</c:v>
                </c:pt>
                <c:pt idx="152">
                  <c:v>15.435</c:v>
                </c:pt>
                <c:pt idx="153">
                  <c:v>15.038</c:v>
                </c:pt>
                <c:pt idx="154">
                  <c:v>15.722</c:v>
                </c:pt>
                <c:pt idx="155">
                  <c:v>15.804</c:v>
                </c:pt>
                <c:pt idx="156">
                  <c:v>15.791</c:v>
                </c:pt>
                <c:pt idx="157">
                  <c:v>16.03</c:v>
                </c:pt>
                <c:pt idx="158">
                  <c:v>15.824999999999999</c:v>
                </c:pt>
                <c:pt idx="159">
                  <c:v>15.728999999999999</c:v>
                </c:pt>
                <c:pt idx="160">
                  <c:v>15.893000000000001</c:v>
                </c:pt>
                <c:pt idx="161">
                  <c:v>16.111999999999998</c:v>
                </c:pt>
                <c:pt idx="162">
                  <c:v>16.222000000000001</c:v>
                </c:pt>
                <c:pt idx="163">
                  <c:v>16.215</c:v>
                </c:pt>
                <c:pt idx="164">
                  <c:v>16.393000000000001</c:v>
                </c:pt>
                <c:pt idx="165">
                  <c:v>16.468</c:v>
                </c:pt>
                <c:pt idx="166">
                  <c:v>16.646000000000001</c:v>
                </c:pt>
                <c:pt idx="167">
                  <c:v>16.768999999999998</c:v>
                </c:pt>
                <c:pt idx="168">
                  <c:v>16.824000000000002</c:v>
                </c:pt>
                <c:pt idx="169">
                  <c:v>16.564</c:v>
                </c:pt>
                <c:pt idx="170">
                  <c:v>16.427</c:v>
                </c:pt>
                <c:pt idx="171">
                  <c:v>16.248999999999999</c:v>
                </c:pt>
                <c:pt idx="172">
                  <c:v>16.146999999999998</c:v>
                </c:pt>
                <c:pt idx="173">
                  <c:v>16.248999999999999</c:v>
                </c:pt>
                <c:pt idx="174">
                  <c:v>16.440999999999999</c:v>
                </c:pt>
                <c:pt idx="175">
                  <c:v>16.468</c:v>
                </c:pt>
                <c:pt idx="176">
                  <c:v>16.564</c:v>
                </c:pt>
                <c:pt idx="177">
                  <c:v>16.68</c:v>
                </c:pt>
                <c:pt idx="178">
                  <c:v>17.036000000000001</c:v>
                </c:pt>
                <c:pt idx="179">
                  <c:v>17.686</c:v>
                </c:pt>
                <c:pt idx="180">
                  <c:v>17.795000000000002</c:v>
                </c:pt>
                <c:pt idx="181">
                  <c:v>18.048999999999999</c:v>
                </c:pt>
                <c:pt idx="182">
                  <c:v>17.823</c:v>
                </c:pt>
                <c:pt idx="183">
                  <c:v>17.707000000000001</c:v>
                </c:pt>
                <c:pt idx="184">
                  <c:v>17.582999999999998</c:v>
                </c:pt>
                <c:pt idx="185">
                  <c:v>17.187000000000001</c:v>
                </c:pt>
                <c:pt idx="186">
                  <c:v>16.838000000000001</c:v>
                </c:pt>
                <c:pt idx="187">
                  <c:v>16.440999999999999</c:v>
                </c:pt>
                <c:pt idx="188">
                  <c:v>16.460999999999999</c:v>
                </c:pt>
                <c:pt idx="189">
                  <c:v>16.515999999999998</c:v>
                </c:pt>
                <c:pt idx="190">
                  <c:v>16.119</c:v>
                </c:pt>
                <c:pt idx="191">
                  <c:v>16.27</c:v>
                </c:pt>
                <c:pt idx="192">
                  <c:v>16.277000000000001</c:v>
                </c:pt>
                <c:pt idx="193">
                  <c:v>16.248999999999999</c:v>
                </c:pt>
                <c:pt idx="194">
                  <c:v>16.303999999999998</c:v>
                </c:pt>
                <c:pt idx="195">
                  <c:v>16.372</c:v>
                </c:pt>
                <c:pt idx="196">
                  <c:v>16.338000000000001</c:v>
                </c:pt>
                <c:pt idx="197">
                  <c:v>16.311</c:v>
                </c:pt>
                <c:pt idx="198">
                  <c:v>16.099</c:v>
                </c:pt>
                <c:pt idx="199">
                  <c:v>15.592000000000001</c:v>
                </c:pt>
                <c:pt idx="200">
                  <c:v>16.318000000000001</c:v>
                </c:pt>
                <c:pt idx="201">
                  <c:v>16.126000000000001</c:v>
                </c:pt>
                <c:pt idx="202">
                  <c:v>9.6669999999999998</c:v>
                </c:pt>
                <c:pt idx="203">
                  <c:v>9.15</c:v>
                </c:pt>
                <c:pt idx="204">
                  <c:v>9.4420000000000002</c:v>
                </c:pt>
                <c:pt idx="205">
                  <c:v>10.167</c:v>
                </c:pt>
                <c:pt idx="206">
                  <c:v>10.337999999999999</c:v>
                </c:pt>
                <c:pt idx="207">
                  <c:v>9.859</c:v>
                </c:pt>
                <c:pt idx="208">
                  <c:v>10.125999999999999</c:v>
                </c:pt>
                <c:pt idx="209">
                  <c:v>10.523</c:v>
                </c:pt>
                <c:pt idx="210">
                  <c:v>10.153</c:v>
                </c:pt>
                <c:pt idx="211">
                  <c:v>10.201000000000001</c:v>
                </c:pt>
                <c:pt idx="212">
                  <c:v>9.75</c:v>
                </c:pt>
                <c:pt idx="213">
                  <c:v>9.5779999999999994</c:v>
                </c:pt>
                <c:pt idx="214">
                  <c:v>9.75</c:v>
                </c:pt>
                <c:pt idx="215">
                  <c:v>9.4759999999999991</c:v>
                </c:pt>
                <c:pt idx="216">
                  <c:v>9.4480000000000004</c:v>
                </c:pt>
                <c:pt idx="217">
                  <c:v>9.702</c:v>
                </c:pt>
                <c:pt idx="218">
                  <c:v>9.5310000000000006</c:v>
                </c:pt>
                <c:pt idx="219">
                  <c:v>9.2569999999999997</c:v>
                </c:pt>
                <c:pt idx="220">
                  <c:v>8.2509999999999994</c:v>
                </c:pt>
                <c:pt idx="221">
                  <c:v>8.2309999999999999</c:v>
                </c:pt>
                <c:pt idx="222">
                  <c:v>8.4220000000000006</c:v>
                </c:pt>
                <c:pt idx="223">
                  <c:v>8.2989999999999995</c:v>
                </c:pt>
                <c:pt idx="224">
                  <c:v>8.7100000000000009</c:v>
                </c:pt>
                <c:pt idx="225">
                  <c:v>8.9149999999999991</c:v>
                </c:pt>
                <c:pt idx="226">
                  <c:v>9.1820000000000004</c:v>
                </c:pt>
                <c:pt idx="227">
                  <c:v>9.1</c:v>
                </c:pt>
                <c:pt idx="228">
                  <c:v>9.093</c:v>
                </c:pt>
                <c:pt idx="229">
                  <c:v>9.5990000000000002</c:v>
                </c:pt>
                <c:pt idx="230">
                  <c:v>9.7430000000000003</c:v>
                </c:pt>
                <c:pt idx="231">
                  <c:v>9.9749999999999996</c:v>
                </c:pt>
                <c:pt idx="232">
                  <c:v>10.112</c:v>
                </c:pt>
                <c:pt idx="233">
                  <c:v>10.385999999999999</c:v>
                </c:pt>
                <c:pt idx="234">
                  <c:v>10.092000000000001</c:v>
                </c:pt>
                <c:pt idx="235">
                  <c:v>10.228</c:v>
                </c:pt>
                <c:pt idx="236">
                  <c:v>10.282999999999999</c:v>
                </c:pt>
                <c:pt idx="237">
                  <c:v>10.42</c:v>
                </c:pt>
                <c:pt idx="238">
                  <c:v>10.468</c:v>
                </c:pt>
                <c:pt idx="239">
                  <c:v>9.6739999999999995</c:v>
                </c:pt>
                <c:pt idx="240">
                  <c:v>9.6470000000000002</c:v>
                </c:pt>
                <c:pt idx="241">
                  <c:v>9.6329999999999991</c:v>
                </c:pt>
                <c:pt idx="242">
                  <c:v>9.6880000000000006</c:v>
                </c:pt>
                <c:pt idx="243">
                  <c:v>9.5030000000000001</c:v>
                </c:pt>
                <c:pt idx="244">
                  <c:v>9.4009999999999998</c:v>
                </c:pt>
                <c:pt idx="245">
                  <c:v>9.4830000000000005</c:v>
                </c:pt>
                <c:pt idx="246">
                  <c:v>9.4420000000000002</c:v>
                </c:pt>
                <c:pt idx="247">
                  <c:v>9.1539999999999999</c:v>
                </c:pt>
                <c:pt idx="248">
                  <c:v>9.202</c:v>
                </c:pt>
                <c:pt idx="249">
                  <c:v>9.3870000000000005</c:v>
                </c:pt>
                <c:pt idx="250">
                  <c:v>9.6129999999999995</c:v>
                </c:pt>
                <c:pt idx="251">
                  <c:v>9.5510000000000002</c:v>
                </c:pt>
                <c:pt idx="252">
                  <c:v>9.3119999999999994</c:v>
                </c:pt>
                <c:pt idx="253">
                  <c:v>9.36</c:v>
                </c:pt>
                <c:pt idx="254">
                  <c:v>9.3940000000000001</c:v>
                </c:pt>
                <c:pt idx="255">
                  <c:v>9.4830000000000005</c:v>
                </c:pt>
                <c:pt idx="256">
                  <c:v>9.1199999999999992</c:v>
                </c:pt>
                <c:pt idx="257">
                  <c:v>9.1539999999999999</c:v>
                </c:pt>
                <c:pt idx="258">
                  <c:v>9.2430000000000003</c:v>
                </c:pt>
                <c:pt idx="259">
                  <c:v>9.3249999999999993</c:v>
                </c:pt>
                <c:pt idx="260">
                  <c:v>9.5990000000000002</c:v>
                </c:pt>
                <c:pt idx="261">
                  <c:v>10.029999999999999</c:v>
                </c:pt>
                <c:pt idx="262">
                  <c:v>10.125999999999999</c:v>
                </c:pt>
                <c:pt idx="263">
                  <c:v>9.8729999999999993</c:v>
                </c:pt>
                <c:pt idx="264">
                  <c:v>9.9890000000000008</c:v>
                </c:pt>
                <c:pt idx="265">
                  <c:v>9.9749999999999996</c:v>
                </c:pt>
                <c:pt idx="266">
                  <c:v>10.194000000000001</c:v>
                </c:pt>
                <c:pt idx="267">
                  <c:v>10.01</c:v>
                </c:pt>
                <c:pt idx="268">
                  <c:v>9.5990000000000002</c:v>
                </c:pt>
                <c:pt idx="269">
                  <c:v>9.702</c:v>
                </c:pt>
                <c:pt idx="270">
                  <c:v>9.5310000000000006</c:v>
                </c:pt>
                <c:pt idx="271">
                  <c:v>9.77</c:v>
                </c:pt>
                <c:pt idx="272">
                  <c:v>10.201000000000001</c:v>
                </c:pt>
                <c:pt idx="273">
                  <c:v>10.064</c:v>
                </c:pt>
                <c:pt idx="274">
                  <c:v>9.8040000000000003</c:v>
                </c:pt>
                <c:pt idx="275">
                  <c:v>9.9</c:v>
                </c:pt>
                <c:pt idx="276">
                  <c:v>9.9269999999999996</c:v>
                </c:pt>
                <c:pt idx="277">
                  <c:v>9.77</c:v>
                </c:pt>
                <c:pt idx="278">
                  <c:v>9.3940000000000001</c:v>
                </c:pt>
                <c:pt idx="279">
                  <c:v>9.3800000000000008</c:v>
                </c:pt>
                <c:pt idx="280">
                  <c:v>9.2089999999999996</c:v>
                </c:pt>
                <c:pt idx="281">
                  <c:v>9.3119999999999994</c:v>
                </c:pt>
                <c:pt idx="282">
                  <c:v>9.1890000000000001</c:v>
                </c:pt>
                <c:pt idx="283">
                  <c:v>8.9489999999999998</c:v>
                </c:pt>
                <c:pt idx="284">
                  <c:v>9.1890000000000001</c:v>
                </c:pt>
                <c:pt idx="285">
                  <c:v>9.1539999999999999</c:v>
                </c:pt>
                <c:pt idx="286">
                  <c:v>9.2159999999999993</c:v>
                </c:pt>
                <c:pt idx="287">
                  <c:v>9.0719999999999992</c:v>
                </c:pt>
                <c:pt idx="288">
                  <c:v>9.1679999999999993</c:v>
                </c:pt>
                <c:pt idx="289">
                  <c:v>9.0519999999999996</c:v>
                </c:pt>
                <c:pt idx="290">
                  <c:v>8.9009999999999998</c:v>
                </c:pt>
                <c:pt idx="291">
                  <c:v>8.8810000000000002</c:v>
                </c:pt>
                <c:pt idx="292">
                  <c:v>8.8460000000000001</c:v>
                </c:pt>
                <c:pt idx="293">
                  <c:v>8.641</c:v>
                </c:pt>
                <c:pt idx="294">
                  <c:v>8.3949999999999996</c:v>
                </c:pt>
                <c:pt idx="295">
                  <c:v>8.532</c:v>
                </c:pt>
                <c:pt idx="296">
                  <c:v>8.4909999999999997</c:v>
                </c:pt>
                <c:pt idx="297">
                  <c:v>8.5730000000000004</c:v>
                </c:pt>
                <c:pt idx="298">
                  <c:v>8.4220000000000006</c:v>
                </c:pt>
                <c:pt idx="299">
                  <c:v>8.5250000000000004</c:v>
                </c:pt>
                <c:pt idx="300">
                  <c:v>8.5730000000000004</c:v>
                </c:pt>
                <c:pt idx="301">
                  <c:v>8.4700000000000006</c:v>
                </c:pt>
                <c:pt idx="302">
                  <c:v>8.4499999999999993</c:v>
                </c:pt>
                <c:pt idx="303">
                  <c:v>8.4909999999999997</c:v>
                </c:pt>
                <c:pt idx="304">
                  <c:v>8.32</c:v>
                </c:pt>
                <c:pt idx="305">
                  <c:v>8.8049999999999997</c:v>
                </c:pt>
                <c:pt idx="306">
                  <c:v>8.3810000000000002</c:v>
                </c:pt>
                <c:pt idx="307">
                  <c:v>8.1280000000000001</c:v>
                </c:pt>
                <c:pt idx="308">
                  <c:v>7.6559999999999997</c:v>
                </c:pt>
                <c:pt idx="309">
                  <c:v>7.8339999999999996</c:v>
                </c:pt>
                <c:pt idx="310">
                  <c:v>8.0250000000000004</c:v>
                </c:pt>
                <c:pt idx="311">
                  <c:v>7.923</c:v>
                </c:pt>
                <c:pt idx="312">
                  <c:v>7.6630000000000003</c:v>
                </c:pt>
                <c:pt idx="313">
                  <c:v>7.7240000000000002</c:v>
                </c:pt>
                <c:pt idx="314">
                  <c:v>7.6970000000000001</c:v>
                </c:pt>
                <c:pt idx="315">
                  <c:v>7.3890000000000002</c:v>
                </c:pt>
                <c:pt idx="316">
                  <c:v>7.2249999999999996</c:v>
                </c:pt>
                <c:pt idx="317">
                  <c:v>6.5410000000000004</c:v>
                </c:pt>
                <c:pt idx="318">
                  <c:v>6.5129999999999999</c:v>
                </c:pt>
                <c:pt idx="319">
                  <c:v>6.452</c:v>
                </c:pt>
                <c:pt idx="320">
                  <c:v>6.5540000000000003</c:v>
                </c:pt>
                <c:pt idx="321">
                  <c:v>6.52</c:v>
                </c:pt>
                <c:pt idx="322">
                  <c:v>6.1989999999999998</c:v>
                </c:pt>
                <c:pt idx="323">
                  <c:v>6.1849999999999996</c:v>
                </c:pt>
                <c:pt idx="324">
                  <c:v>6.1029999999999998</c:v>
                </c:pt>
                <c:pt idx="325">
                  <c:v>5.9249999999999998</c:v>
                </c:pt>
                <c:pt idx="326">
                  <c:v>6.0069999999999997</c:v>
                </c:pt>
                <c:pt idx="327">
                  <c:v>5.6989999999999998</c:v>
                </c:pt>
                <c:pt idx="328">
                  <c:v>5.5620000000000003</c:v>
                </c:pt>
                <c:pt idx="329">
                  <c:v>5.6989999999999998</c:v>
                </c:pt>
                <c:pt idx="330">
                  <c:v>5.8019999999999996</c:v>
                </c:pt>
                <c:pt idx="331">
                  <c:v>5.5969999999999995</c:v>
                </c:pt>
                <c:pt idx="332">
                  <c:v>5.2889999999999997</c:v>
                </c:pt>
                <c:pt idx="333">
                  <c:v>5.1109999999999998</c:v>
                </c:pt>
                <c:pt idx="334">
                  <c:v>5.1929999999999996</c:v>
                </c:pt>
                <c:pt idx="335">
                  <c:v>5.2069999999999999</c:v>
                </c:pt>
                <c:pt idx="336">
                  <c:v>5.61</c:v>
                </c:pt>
                <c:pt idx="337">
                  <c:v>5.4939999999999998</c:v>
                </c:pt>
                <c:pt idx="338">
                  <c:v>5.3710000000000004</c:v>
                </c:pt>
                <c:pt idx="339">
                  <c:v>5.4870000000000001</c:v>
                </c:pt>
                <c:pt idx="340">
                  <c:v>5.391</c:v>
                </c:pt>
                <c:pt idx="341">
                  <c:v>5.4050000000000002</c:v>
                </c:pt>
                <c:pt idx="342">
                  <c:v>5.7059999999999995</c:v>
                </c:pt>
                <c:pt idx="343">
                  <c:v>5.5969999999999995</c:v>
                </c:pt>
                <c:pt idx="344">
                  <c:v>6.931</c:v>
                </c:pt>
                <c:pt idx="345">
                  <c:v>6.3490000000000002</c:v>
                </c:pt>
                <c:pt idx="346">
                  <c:v>6.431</c:v>
                </c:pt>
                <c:pt idx="347">
                  <c:v>6.3559999999999999</c:v>
                </c:pt>
                <c:pt idx="348">
                  <c:v>6.9509999999999996</c:v>
                </c:pt>
                <c:pt idx="349">
                  <c:v>6.7249999999999996</c:v>
                </c:pt>
                <c:pt idx="350">
                  <c:v>6.6230000000000002</c:v>
                </c:pt>
                <c:pt idx="351">
                  <c:v>6.6710000000000003</c:v>
                </c:pt>
                <c:pt idx="352">
                  <c:v>6.883</c:v>
                </c:pt>
                <c:pt idx="353">
                  <c:v>6.7249999999999996</c:v>
                </c:pt>
                <c:pt idx="354">
                  <c:v>6.6909999999999998</c:v>
                </c:pt>
                <c:pt idx="355">
                  <c:v>6.5890000000000004</c:v>
                </c:pt>
                <c:pt idx="356">
                  <c:v>6.6020000000000003</c:v>
                </c:pt>
                <c:pt idx="357">
                  <c:v>6.76</c:v>
                </c:pt>
                <c:pt idx="358">
                  <c:v>6.8550000000000004</c:v>
                </c:pt>
                <c:pt idx="359">
                  <c:v>6.883</c:v>
                </c:pt>
                <c:pt idx="360">
                  <c:v>7.1909999999999998</c:v>
                </c:pt>
                <c:pt idx="361">
                  <c:v>6.8620000000000001</c:v>
                </c:pt>
                <c:pt idx="362">
                  <c:v>6.1230000000000002</c:v>
                </c:pt>
                <c:pt idx="363">
                  <c:v>6.3150000000000004</c:v>
                </c:pt>
                <c:pt idx="364">
                  <c:v>6.0890000000000004</c:v>
                </c:pt>
                <c:pt idx="365">
                  <c:v>6.0960000000000001</c:v>
                </c:pt>
                <c:pt idx="366">
                  <c:v>6.1639999999999997</c:v>
                </c:pt>
                <c:pt idx="367">
                  <c:v>6.3419999999999996</c:v>
                </c:pt>
                <c:pt idx="368">
                  <c:v>6.383</c:v>
                </c:pt>
                <c:pt idx="369">
                  <c:v>6.5750000000000002</c:v>
                </c:pt>
                <c:pt idx="370">
                  <c:v>6.6230000000000002</c:v>
                </c:pt>
                <c:pt idx="371">
                  <c:v>6.5129999999999999</c:v>
                </c:pt>
                <c:pt idx="372">
                  <c:v>6.609</c:v>
                </c:pt>
                <c:pt idx="373">
                  <c:v>6.5540000000000003</c:v>
                </c:pt>
                <c:pt idx="374">
                  <c:v>6.4859999999999998</c:v>
                </c:pt>
                <c:pt idx="375">
                  <c:v>6.5750000000000002</c:v>
                </c:pt>
                <c:pt idx="376">
                  <c:v>6.5540000000000003</c:v>
                </c:pt>
                <c:pt idx="377">
                  <c:v>6.5540000000000003</c:v>
                </c:pt>
                <c:pt idx="378">
                  <c:v>6.5609999999999999</c:v>
                </c:pt>
                <c:pt idx="379">
                  <c:v>6.6779999999999999</c:v>
                </c:pt>
                <c:pt idx="380">
                  <c:v>6.8079999999999998</c:v>
                </c:pt>
                <c:pt idx="381">
                  <c:v>7.02</c:v>
                </c:pt>
                <c:pt idx="382">
                  <c:v>7.1360000000000001</c:v>
                </c:pt>
                <c:pt idx="383">
                  <c:v>7.0880000000000001</c:v>
                </c:pt>
                <c:pt idx="384">
                  <c:v>7.2389999999999999</c:v>
                </c:pt>
                <c:pt idx="385">
                  <c:v>7.0679999999999996</c:v>
                </c:pt>
                <c:pt idx="386">
                  <c:v>7.1219999999999999</c:v>
                </c:pt>
                <c:pt idx="387">
                  <c:v>7.1360000000000001</c:v>
                </c:pt>
                <c:pt idx="388">
                  <c:v>7.2039999999999997</c:v>
                </c:pt>
                <c:pt idx="389">
                  <c:v>7.2729999999999997</c:v>
                </c:pt>
                <c:pt idx="390">
                  <c:v>7.2249999999999996</c:v>
                </c:pt>
                <c:pt idx="391">
                  <c:v>7.0469999999999997</c:v>
                </c:pt>
                <c:pt idx="392">
                  <c:v>6.9989999999999997</c:v>
                </c:pt>
                <c:pt idx="393">
                  <c:v>6.883</c:v>
                </c:pt>
                <c:pt idx="394">
                  <c:v>6.9989999999999997</c:v>
                </c:pt>
                <c:pt idx="395">
                  <c:v>6.8010000000000002</c:v>
                </c:pt>
                <c:pt idx="396">
                  <c:v>6.8620000000000001</c:v>
                </c:pt>
                <c:pt idx="397">
                  <c:v>7.1630000000000003</c:v>
                </c:pt>
                <c:pt idx="398">
                  <c:v>7.15</c:v>
                </c:pt>
                <c:pt idx="399">
                  <c:v>7.1360000000000001</c:v>
                </c:pt>
                <c:pt idx="400">
                  <c:v>7.17</c:v>
                </c:pt>
                <c:pt idx="401">
                  <c:v>7.2039999999999997</c:v>
                </c:pt>
                <c:pt idx="402">
                  <c:v>7.2039999999999997</c:v>
                </c:pt>
                <c:pt idx="403">
                  <c:v>7.492</c:v>
                </c:pt>
                <c:pt idx="404">
                  <c:v>7.2389999999999999</c:v>
                </c:pt>
                <c:pt idx="405">
                  <c:v>7.2450000000000001</c:v>
                </c:pt>
                <c:pt idx="406">
                  <c:v>7.0540000000000003</c:v>
                </c:pt>
                <c:pt idx="407">
                  <c:v>7.0880000000000001</c:v>
                </c:pt>
                <c:pt idx="408">
                  <c:v>7.1289999999999996</c:v>
                </c:pt>
                <c:pt idx="409">
                  <c:v>7.2590000000000003</c:v>
                </c:pt>
                <c:pt idx="410">
                  <c:v>7.218</c:v>
                </c:pt>
                <c:pt idx="411">
                  <c:v>7.4989999999999997</c:v>
                </c:pt>
                <c:pt idx="412">
                  <c:v>7.4160000000000004</c:v>
                </c:pt>
                <c:pt idx="413">
                  <c:v>7.601</c:v>
                </c:pt>
                <c:pt idx="414">
                  <c:v>7.8410000000000002</c:v>
                </c:pt>
                <c:pt idx="415">
                  <c:v>7.9640000000000004</c:v>
                </c:pt>
                <c:pt idx="416">
                  <c:v>8.1489999999999991</c:v>
                </c:pt>
                <c:pt idx="417">
                  <c:v>7.9779999999999998</c:v>
                </c:pt>
                <c:pt idx="418">
                  <c:v>8.1280000000000001</c:v>
                </c:pt>
                <c:pt idx="419">
                  <c:v>8.1280000000000001</c:v>
                </c:pt>
                <c:pt idx="420">
                  <c:v>8.0050000000000008</c:v>
                </c:pt>
                <c:pt idx="421">
                  <c:v>7.95</c:v>
                </c:pt>
                <c:pt idx="422">
                  <c:v>8.1280000000000001</c:v>
                </c:pt>
                <c:pt idx="423">
                  <c:v>8.4149999999999991</c:v>
                </c:pt>
                <c:pt idx="424">
                  <c:v>8.3610000000000007</c:v>
                </c:pt>
                <c:pt idx="425">
                  <c:v>8.4559999999999995</c:v>
                </c:pt>
                <c:pt idx="426">
                  <c:v>8.4559999999999995</c:v>
                </c:pt>
                <c:pt idx="427">
                  <c:v>9.0310000000000006</c:v>
                </c:pt>
                <c:pt idx="428">
                  <c:v>9.36</c:v>
                </c:pt>
                <c:pt idx="429">
                  <c:v>9.0039999999999996</c:v>
                </c:pt>
                <c:pt idx="430">
                  <c:v>8.8460000000000001</c:v>
                </c:pt>
                <c:pt idx="431">
                  <c:v>9.1059999999999999</c:v>
                </c:pt>
                <c:pt idx="432">
                  <c:v>8.7100000000000009</c:v>
                </c:pt>
                <c:pt idx="433">
                  <c:v>8.8670000000000009</c:v>
                </c:pt>
                <c:pt idx="434">
                  <c:v>8.7989999999999995</c:v>
                </c:pt>
                <c:pt idx="435">
                  <c:v>8.7710000000000008</c:v>
                </c:pt>
                <c:pt idx="436">
                  <c:v>8.6549999999999994</c:v>
                </c:pt>
                <c:pt idx="437">
                  <c:v>8.6549999999999994</c:v>
                </c:pt>
                <c:pt idx="438">
                  <c:v>8.5180000000000007</c:v>
                </c:pt>
                <c:pt idx="439">
                  <c:v>8.5860000000000003</c:v>
                </c:pt>
                <c:pt idx="440">
                  <c:v>8.5180000000000007</c:v>
                </c:pt>
                <c:pt idx="441">
                  <c:v>8.2029999999999994</c:v>
                </c:pt>
                <c:pt idx="442">
                  <c:v>8.1959999999999997</c:v>
                </c:pt>
                <c:pt idx="443">
                  <c:v>8.1620000000000008</c:v>
                </c:pt>
                <c:pt idx="444">
                  <c:v>8.1419999999999995</c:v>
                </c:pt>
                <c:pt idx="445">
                  <c:v>7.9359999999999999</c:v>
                </c:pt>
                <c:pt idx="446">
                  <c:v>8.1349999999999998</c:v>
                </c:pt>
                <c:pt idx="447">
                  <c:v>8.2650000000000006</c:v>
                </c:pt>
                <c:pt idx="448">
                  <c:v>8.3130000000000006</c:v>
                </c:pt>
                <c:pt idx="449">
                  <c:v>8.3330000000000002</c:v>
                </c:pt>
                <c:pt idx="450">
                  <c:v>8.2170000000000005</c:v>
                </c:pt>
                <c:pt idx="451">
                  <c:v>8.3059999999999992</c:v>
                </c:pt>
                <c:pt idx="452">
                  <c:v>8.0730000000000004</c:v>
                </c:pt>
                <c:pt idx="453">
                  <c:v>8.2309999999999999</c:v>
                </c:pt>
                <c:pt idx="454">
                  <c:v>8.484</c:v>
                </c:pt>
                <c:pt idx="455">
                  <c:v>8.641</c:v>
                </c:pt>
                <c:pt idx="456">
                  <c:v>8.6340000000000003</c:v>
                </c:pt>
                <c:pt idx="457">
                  <c:v>8.4909999999999997</c:v>
                </c:pt>
                <c:pt idx="458">
                  <c:v>8.6340000000000003</c:v>
                </c:pt>
                <c:pt idx="459">
                  <c:v>8.6890000000000001</c:v>
                </c:pt>
                <c:pt idx="460">
                  <c:v>8.6210000000000004</c:v>
                </c:pt>
                <c:pt idx="461">
                  <c:v>8.641</c:v>
                </c:pt>
                <c:pt idx="462">
                  <c:v>8.6549999999999994</c:v>
                </c:pt>
                <c:pt idx="463">
                  <c:v>8.7159999999999993</c:v>
                </c:pt>
                <c:pt idx="464">
                  <c:v>8.7569999999999997</c:v>
                </c:pt>
                <c:pt idx="465">
                  <c:v>8.73</c:v>
                </c:pt>
                <c:pt idx="466">
                  <c:v>8.6890000000000001</c:v>
                </c:pt>
                <c:pt idx="467">
                  <c:v>8.6549999999999994</c:v>
                </c:pt>
                <c:pt idx="468">
                  <c:v>8.7029999999999994</c:v>
                </c:pt>
                <c:pt idx="469">
                  <c:v>8.7919999999999998</c:v>
                </c:pt>
                <c:pt idx="470">
                  <c:v>8.8460000000000001</c:v>
                </c:pt>
                <c:pt idx="471">
                  <c:v>9.3049999999999997</c:v>
                </c:pt>
                <c:pt idx="472">
                  <c:v>9.4420000000000002</c:v>
                </c:pt>
                <c:pt idx="473">
                  <c:v>9.51</c:v>
                </c:pt>
                <c:pt idx="474">
                  <c:v>9.5850000000000009</c:v>
                </c:pt>
                <c:pt idx="475">
                  <c:v>9.6259999999999994</c:v>
                </c:pt>
                <c:pt idx="476">
                  <c:v>9.407</c:v>
                </c:pt>
                <c:pt idx="477">
                  <c:v>9.3390000000000004</c:v>
                </c:pt>
                <c:pt idx="478">
                  <c:v>9.4420000000000002</c:v>
                </c:pt>
                <c:pt idx="479">
                  <c:v>9.77</c:v>
                </c:pt>
                <c:pt idx="480">
                  <c:v>9.8249999999999993</c:v>
                </c:pt>
                <c:pt idx="481">
                  <c:v>9.8520000000000003</c:v>
                </c:pt>
                <c:pt idx="482">
                  <c:v>9.8859999999999992</c:v>
                </c:pt>
                <c:pt idx="483">
                  <c:v>10.146000000000001</c:v>
                </c:pt>
                <c:pt idx="484">
                  <c:v>10.077999999999999</c:v>
                </c:pt>
                <c:pt idx="485">
                  <c:v>10.180999999999999</c:v>
                </c:pt>
                <c:pt idx="486">
                  <c:v>10.146000000000001</c:v>
                </c:pt>
                <c:pt idx="487">
                  <c:v>10.282999999999999</c:v>
                </c:pt>
                <c:pt idx="488">
                  <c:v>9.8729999999999993</c:v>
                </c:pt>
                <c:pt idx="489">
                  <c:v>10.215</c:v>
                </c:pt>
                <c:pt idx="490">
                  <c:v>10.502000000000001</c:v>
                </c:pt>
                <c:pt idx="491">
                  <c:v>12.233000000000001</c:v>
                </c:pt>
                <c:pt idx="492">
                  <c:v>12.164999999999999</c:v>
                </c:pt>
                <c:pt idx="493">
                  <c:v>11.87</c:v>
                </c:pt>
                <c:pt idx="494">
                  <c:v>11.61</c:v>
                </c:pt>
                <c:pt idx="495">
                  <c:v>11.727</c:v>
                </c:pt>
                <c:pt idx="496">
                  <c:v>11.617000000000001</c:v>
                </c:pt>
                <c:pt idx="497">
                  <c:v>11.446</c:v>
                </c:pt>
                <c:pt idx="498">
                  <c:v>11.343999999999999</c:v>
                </c:pt>
                <c:pt idx="499">
                  <c:v>11.515000000000001</c:v>
                </c:pt>
                <c:pt idx="500">
                  <c:v>11.255000000000001</c:v>
                </c:pt>
                <c:pt idx="501">
                  <c:v>11.528</c:v>
                </c:pt>
                <c:pt idx="502">
                  <c:v>11.515000000000001</c:v>
                </c:pt>
                <c:pt idx="503">
                  <c:v>11.72</c:v>
                </c:pt>
                <c:pt idx="504">
                  <c:v>10.605</c:v>
                </c:pt>
                <c:pt idx="505">
                  <c:v>10.899000000000001</c:v>
                </c:pt>
                <c:pt idx="506">
                  <c:v>10.776</c:v>
                </c:pt>
                <c:pt idx="507">
                  <c:v>10.372</c:v>
                </c:pt>
                <c:pt idx="508">
                  <c:v>10.228</c:v>
                </c:pt>
                <c:pt idx="509">
                  <c:v>10.249000000000001</c:v>
                </c:pt>
                <c:pt idx="510">
                  <c:v>10.194000000000001</c:v>
                </c:pt>
                <c:pt idx="511">
                  <c:v>10.509</c:v>
                </c:pt>
                <c:pt idx="512">
                  <c:v>10.249000000000001</c:v>
                </c:pt>
                <c:pt idx="513">
                  <c:v>10.085000000000001</c:v>
                </c:pt>
                <c:pt idx="514">
                  <c:v>10.016</c:v>
                </c:pt>
                <c:pt idx="515">
                  <c:v>10.146000000000001</c:v>
                </c:pt>
                <c:pt idx="516">
                  <c:v>10.454000000000001</c:v>
                </c:pt>
                <c:pt idx="517">
                  <c:v>10.180999999999999</c:v>
                </c:pt>
                <c:pt idx="518">
                  <c:v>10.234999999999999</c:v>
                </c:pt>
                <c:pt idx="519">
                  <c:v>10.317</c:v>
                </c:pt>
                <c:pt idx="520">
                  <c:v>10.385999999999999</c:v>
                </c:pt>
                <c:pt idx="521">
                  <c:v>10.385999999999999</c:v>
                </c:pt>
                <c:pt idx="522">
                  <c:v>10.795999999999999</c:v>
                </c:pt>
                <c:pt idx="523">
                  <c:v>10.659000000000001</c:v>
                </c:pt>
                <c:pt idx="524">
                  <c:v>10.714</c:v>
                </c:pt>
                <c:pt idx="525">
                  <c:v>10.68</c:v>
                </c:pt>
                <c:pt idx="526">
                  <c:v>11.002000000000001</c:v>
                </c:pt>
                <c:pt idx="527">
                  <c:v>11.173</c:v>
                </c:pt>
                <c:pt idx="528">
                  <c:v>11.007999999999999</c:v>
                </c:pt>
                <c:pt idx="529">
                  <c:v>11.090999999999999</c:v>
                </c:pt>
                <c:pt idx="530">
                  <c:v>11.207000000000001</c:v>
                </c:pt>
                <c:pt idx="531">
                  <c:v>11.173</c:v>
                </c:pt>
                <c:pt idx="532">
                  <c:v>11.412000000000001</c:v>
                </c:pt>
                <c:pt idx="533">
                  <c:v>11.412000000000001</c:v>
                </c:pt>
                <c:pt idx="534">
                  <c:v>11.303000000000001</c:v>
                </c:pt>
                <c:pt idx="535">
                  <c:v>11.207000000000001</c:v>
                </c:pt>
                <c:pt idx="536">
                  <c:v>11.063000000000001</c:v>
                </c:pt>
                <c:pt idx="537">
                  <c:v>11.836</c:v>
                </c:pt>
                <c:pt idx="538">
                  <c:v>11.07</c:v>
                </c:pt>
                <c:pt idx="539">
                  <c:v>10.885</c:v>
                </c:pt>
                <c:pt idx="540">
                  <c:v>11.138</c:v>
                </c:pt>
                <c:pt idx="541">
                  <c:v>11.103999999999999</c:v>
                </c:pt>
                <c:pt idx="542">
                  <c:v>11.07</c:v>
                </c:pt>
                <c:pt idx="543">
                  <c:v>10.865</c:v>
                </c:pt>
                <c:pt idx="544">
                  <c:v>10.714</c:v>
                </c:pt>
                <c:pt idx="545">
                  <c:v>10.728</c:v>
                </c:pt>
                <c:pt idx="546">
                  <c:v>10.571</c:v>
                </c:pt>
                <c:pt idx="547">
                  <c:v>10.885</c:v>
                </c:pt>
                <c:pt idx="548">
                  <c:v>11.063000000000001</c:v>
                </c:pt>
                <c:pt idx="549">
                  <c:v>11.179</c:v>
                </c:pt>
                <c:pt idx="550">
                  <c:v>10.850999999999999</c:v>
                </c:pt>
                <c:pt idx="551">
                  <c:v>10.803000000000001</c:v>
                </c:pt>
                <c:pt idx="552">
                  <c:v>10.734999999999999</c:v>
                </c:pt>
                <c:pt idx="553">
                  <c:v>10.81</c:v>
                </c:pt>
                <c:pt idx="554">
                  <c:v>11.2</c:v>
                </c:pt>
                <c:pt idx="555">
                  <c:v>11.337</c:v>
                </c:pt>
                <c:pt idx="556">
                  <c:v>11.61</c:v>
                </c:pt>
                <c:pt idx="557">
                  <c:v>11.87</c:v>
                </c:pt>
                <c:pt idx="558">
                  <c:v>12.096</c:v>
                </c:pt>
                <c:pt idx="559">
                  <c:v>11.898</c:v>
                </c:pt>
                <c:pt idx="560">
                  <c:v>11.760999999999999</c:v>
                </c:pt>
                <c:pt idx="561">
                  <c:v>12.069000000000001</c:v>
                </c:pt>
                <c:pt idx="562">
                  <c:v>11.87</c:v>
                </c:pt>
                <c:pt idx="563">
                  <c:v>12.124000000000001</c:v>
                </c:pt>
                <c:pt idx="564">
                  <c:v>12.076000000000001</c:v>
                </c:pt>
                <c:pt idx="565">
                  <c:v>12.445</c:v>
                </c:pt>
                <c:pt idx="566">
                  <c:v>12.24</c:v>
                </c:pt>
                <c:pt idx="567">
                  <c:v>12.363</c:v>
                </c:pt>
                <c:pt idx="568">
                  <c:v>12.315</c:v>
                </c:pt>
                <c:pt idx="569">
                  <c:v>12.417999999999999</c:v>
                </c:pt>
                <c:pt idx="570">
                  <c:v>12.308</c:v>
                </c:pt>
                <c:pt idx="571">
                  <c:v>12.069000000000001</c:v>
                </c:pt>
                <c:pt idx="572">
                  <c:v>11.904999999999999</c:v>
                </c:pt>
                <c:pt idx="573">
                  <c:v>11.795</c:v>
                </c:pt>
                <c:pt idx="574">
                  <c:v>11.959</c:v>
                </c:pt>
                <c:pt idx="575">
                  <c:v>11.651999999999999</c:v>
                </c:pt>
                <c:pt idx="576">
                  <c:v>11.597</c:v>
                </c:pt>
                <c:pt idx="577">
                  <c:v>11.904999999999999</c:v>
                </c:pt>
                <c:pt idx="578">
                  <c:v>12.083</c:v>
                </c:pt>
                <c:pt idx="579">
                  <c:v>11.952999999999999</c:v>
                </c:pt>
                <c:pt idx="580">
                  <c:v>12.035</c:v>
                </c:pt>
                <c:pt idx="581">
                  <c:v>12.055</c:v>
                </c:pt>
                <c:pt idx="582">
                  <c:v>11.679</c:v>
                </c:pt>
                <c:pt idx="583">
                  <c:v>11.802</c:v>
                </c:pt>
                <c:pt idx="584">
                  <c:v>12.11</c:v>
                </c:pt>
                <c:pt idx="585">
                  <c:v>11.98</c:v>
                </c:pt>
                <c:pt idx="586">
                  <c:v>12.042</c:v>
                </c:pt>
                <c:pt idx="587">
                  <c:v>11.987</c:v>
                </c:pt>
                <c:pt idx="588">
                  <c:v>12.164999999999999</c:v>
                </c:pt>
                <c:pt idx="589">
                  <c:v>11.987</c:v>
                </c:pt>
                <c:pt idx="590">
                  <c:v>11.952999999999999</c:v>
                </c:pt>
                <c:pt idx="591">
                  <c:v>12.035</c:v>
                </c:pt>
                <c:pt idx="592">
                  <c:v>13.157</c:v>
                </c:pt>
                <c:pt idx="593">
                  <c:v>13.321</c:v>
                </c:pt>
                <c:pt idx="594">
                  <c:v>13.013</c:v>
                </c:pt>
                <c:pt idx="595">
                  <c:v>13.034000000000001</c:v>
                </c:pt>
                <c:pt idx="596">
                  <c:v>13.225</c:v>
                </c:pt>
                <c:pt idx="597">
                  <c:v>13.129</c:v>
                </c:pt>
                <c:pt idx="598">
                  <c:v>13.074999999999999</c:v>
                </c:pt>
                <c:pt idx="599">
                  <c:v>13.321</c:v>
                </c:pt>
                <c:pt idx="600">
                  <c:v>13.17</c:v>
                </c:pt>
                <c:pt idx="601">
                  <c:v>13.677</c:v>
                </c:pt>
                <c:pt idx="602">
                  <c:v>13.246</c:v>
                </c:pt>
                <c:pt idx="603">
                  <c:v>12.965</c:v>
                </c:pt>
                <c:pt idx="604">
                  <c:v>13.484999999999999</c:v>
                </c:pt>
                <c:pt idx="605">
                  <c:v>13.403</c:v>
                </c:pt>
                <c:pt idx="606">
                  <c:v>13.444000000000001</c:v>
                </c:pt>
                <c:pt idx="607">
                  <c:v>12.384</c:v>
                </c:pt>
                <c:pt idx="608">
                  <c:v>12.856</c:v>
                </c:pt>
                <c:pt idx="609">
                  <c:v>12.664</c:v>
                </c:pt>
                <c:pt idx="610">
                  <c:v>12.746</c:v>
                </c:pt>
                <c:pt idx="611">
                  <c:v>12.685</c:v>
                </c:pt>
                <c:pt idx="612">
                  <c:v>12.972</c:v>
                </c:pt>
                <c:pt idx="613">
                  <c:v>13.122999999999999</c:v>
                </c:pt>
                <c:pt idx="614">
                  <c:v>12.801</c:v>
                </c:pt>
                <c:pt idx="615">
                  <c:v>12.493</c:v>
                </c:pt>
                <c:pt idx="616">
                  <c:v>12.746</c:v>
                </c:pt>
                <c:pt idx="617">
                  <c:v>12.794</c:v>
                </c:pt>
                <c:pt idx="618">
                  <c:v>12.766999999999999</c:v>
                </c:pt>
                <c:pt idx="619">
                  <c:v>12.329000000000001</c:v>
                </c:pt>
                <c:pt idx="620">
                  <c:v>12.685</c:v>
                </c:pt>
                <c:pt idx="621">
                  <c:v>12.486000000000001</c:v>
                </c:pt>
                <c:pt idx="622">
                  <c:v>11.207000000000001</c:v>
                </c:pt>
                <c:pt idx="623">
                  <c:v>11.706</c:v>
                </c:pt>
                <c:pt idx="624">
                  <c:v>11.836</c:v>
                </c:pt>
                <c:pt idx="625">
                  <c:v>11.754</c:v>
                </c:pt>
                <c:pt idx="626">
                  <c:v>11.98</c:v>
                </c:pt>
                <c:pt idx="627">
                  <c:v>11.898</c:v>
                </c:pt>
                <c:pt idx="628">
                  <c:v>11.002000000000001</c:v>
                </c:pt>
                <c:pt idx="629">
                  <c:v>11.111000000000001</c:v>
                </c:pt>
                <c:pt idx="630">
                  <c:v>10.372</c:v>
                </c:pt>
                <c:pt idx="631">
                  <c:v>10.468</c:v>
                </c:pt>
                <c:pt idx="632">
                  <c:v>10.776</c:v>
                </c:pt>
                <c:pt idx="633">
                  <c:v>11.002000000000001</c:v>
                </c:pt>
                <c:pt idx="634">
                  <c:v>10.974</c:v>
                </c:pt>
                <c:pt idx="635">
                  <c:v>11.111000000000001</c:v>
                </c:pt>
                <c:pt idx="636">
                  <c:v>10.858000000000001</c:v>
                </c:pt>
                <c:pt idx="637">
                  <c:v>10.81</c:v>
                </c:pt>
                <c:pt idx="638">
                  <c:v>10.399000000000001</c:v>
                </c:pt>
                <c:pt idx="639">
                  <c:v>10.16</c:v>
                </c:pt>
                <c:pt idx="640">
                  <c:v>10.491</c:v>
                </c:pt>
                <c:pt idx="641">
                  <c:v>10.385999999999999</c:v>
                </c:pt>
                <c:pt idx="642">
                  <c:v>10.308999999999999</c:v>
                </c:pt>
                <c:pt idx="643">
                  <c:v>9.8490000000000002</c:v>
                </c:pt>
                <c:pt idx="644">
                  <c:v>9.7579999999999991</c:v>
                </c:pt>
                <c:pt idx="645">
                  <c:v>10.058</c:v>
                </c:pt>
                <c:pt idx="646">
                  <c:v>10.512</c:v>
                </c:pt>
                <c:pt idx="647">
                  <c:v>11.028</c:v>
                </c:pt>
                <c:pt idx="648">
                  <c:v>11.063000000000001</c:v>
                </c:pt>
                <c:pt idx="649">
                  <c:v>10.923</c:v>
                </c:pt>
                <c:pt idx="650">
                  <c:v>10.505000000000001</c:v>
                </c:pt>
                <c:pt idx="651">
                  <c:v>10.274000000000001</c:v>
                </c:pt>
                <c:pt idx="652">
                  <c:v>10.183999999999999</c:v>
                </c:pt>
                <c:pt idx="653">
                  <c:v>10.547000000000001</c:v>
                </c:pt>
                <c:pt idx="654">
                  <c:v>10.505000000000001</c:v>
                </c:pt>
                <c:pt idx="655">
                  <c:v>11.07</c:v>
                </c:pt>
                <c:pt idx="656">
                  <c:v>11.055999999999999</c:v>
                </c:pt>
                <c:pt idx="657">
                  <c:v>10.882</c:v>
                </c:pt>
                <c:pt idx="658">
                  <c:v>11.725999999999999</c:v>
                </c:pt>
                <c:pt idx="659">
                  <c:v>11.217000000000001</c:v>
                </c:pt>
                <c:pt idx="660">
                  <c:v>10.316000000000001</c:v>
                </c:pt>
                <c:pt idx="661">
                  <c:v>8.9550000000000001</c:v>
                </c:pt>
                <c:pt idx="662">
                  <c:v>9.1780000000000008</c:v>
                </c:pt>
                <c:pt idx="663">
                  <c:v>9.3810000000000002</c:v>
                </c:pt>
                <c:pt idx="664">
                  <c:v>9.1509999999999998</c:v>
                </c:pt>
                <c:pt idx="665">
                  <c:v>9.0180000000000007</c:v>
                </c:pt>
                <c:pt idx="666">
                  <c:v>9.4090000000000007</c:v>
                </c:pt>
                <c:pt idx="667">
                  <c:v>9.3810000000000002</c:v>
                </c:pt>
                <c:pt idx="668">
                  <c:v>9.3249999999999993</c:v>
                </c:pt>
                <c:pt idx="669">
                  <c:v>9.2200000000000006</c:v>
                </c:pt>
                <c:pt idx="670">
                  <c:v>9.3810000000000002</c:v>
                </c:pt>
                <c:pt idx="671">
                  <c:v>9.3670000000000009</c:v>
                </c:pt>
                <c:pt idx="672">
                  <c:v>9.2899999999999991</c:v>
                </c:pt>
                <c:pt idx="673">
                  <c:v>9.5139999999999993</c:v>
                </c:pt>
                <c:pt idx="674">
                  <c:v>9.6039999999999992</c:v>
                </c:pt>
                <c:pt idx="675">
                  <c:v>9.4580000000000002</c:v>
                </c:pt>
                <c:pt idx="676">
                  <c:v>9.8279999999999994</c:v>
                </c:pt>
                <c:pt idx="677">
                  <c:v>9.7859999999999996</c:v>
                </c:pt>
                <c:pt idx="678">
                  <c:v>10.079000000000001</c:v>
                </c:pt>
                <c:pt idx="679">
                  <c:v>9.7370000000000001</c:v>
                </c:pt>
                <c:pt idx="680">
                  <c:v>9.2620000000000005</c:v>
                </c:pt>
                <c:pt idx="681">
                  <c:v>8.02</c:v>
                </c:pt>
                <c:pt idx="682">
                  <c:v>7.8870000000000005</c:v>
                </c:pt>
                <c:pt idx="683">
                  <c:v>7.9779999999999998</c:v>
                </c:pt>
                <c:pt idx="684">
                  <c:v>7.7130000000000001</c:v>
                </c:pt>
                <c:pt idx="685">
                  <c:v>7.9359999999999999</c:v>
                </c:pt>
                <c:pt idx="686">
                  <c:v>7.6429999999999998</c:v>
                </c:pt>
                <c:pt idx="687">
                  <c:v>7.4059999999999997</c:v>
                </c:pt>
                <c:pt idx="688">
                  <c:v>7.2309999999999999</c:v>
                </c:pt>
                <c:pt idx="689">
                  <c:v>6.7219999999999995</c:v>
                </c:pt>
                <c:pt idx="690">
                  <c:v>7.1820000000000004</c:v>
                </c:pt>
                <c:pt idx="691">
                  <c:v>6.98</c:v>
                </c:pt>
                <c:pt idx="692">
                  <c:v>6.819</c:v>
                </c:pt>
                <c:pt idx="693">
                  <c:v>7.1050000000000004</c:v>
                </c:pt>
                <c:pt idx="694">
                  <c:v>6.9240000000000004</c:v>
                </c:pt>
                <c:pt idx="695">
                  <c:v>7.2240000000000002</c:v>
                </c:pt>
                <c:pt idx="696">
                  <c:v>7.6289999999999996</c:v>
                </c:pt>
                <c:pt idx="697">
                  <c:v>7.6219999999999999</c:v>
                </c:pt>
                <c:pt idx="698">
                  <c:v>7.3010000000000002</c:v>
                </c:pt>
                <c:pt idx="699">
                  <c:v>7.4749999999999996</c:v>
                </c:pt>
                <c:pt idx="700">
                  <c:v>7.4409999999999998</c:v>
                </c:pt>
                <c:pt idx="701">
                  <c:v>7.8100000000000005</c:v>
                </c:pt>
                <c:pt idx="702">
                  <c:v>8.0830000000000002</c:v>
                </c:pt>
                <c:pt idx="703">
                  <c:v>8.3829999999999991</c:v>
                </c:pt>
                <c:pt idx="704">
                  <c:v>8.8710000000000004</c:v>
                </c:pt>
                <c:pt idx="705">
                  <c:v>8.6690000000000005</c:v>
                </c:pt>
                <c:pt idx="706">
                  <c:v>8.9759999999999991</c:v>
                </c:pt>
                <c:pt idx="707">
                  <c:v>9.73</c:v>
                </c:pt>
                <c:pt idx="708">
                  <c:v>10.554</c:v>
                </c:pt>
                <c:pt idx="709">
                  <c:v>9.548</c:v>
                </c:pt>
                <c:pt idx="710">
                  <c:v>9.2899999999999991</c:v>
                </c:pt>
                <c:pt idx="711">
                  <c:v>8.8290000000000006</c:v>
                </c:pt>
                <c:pt idx="712">
                  <c:v>9.1370000000000005</c:v>
                </c:pt>
                <c:pt idx="713">
                  <c:v>8.7319999999999993</c:v>
                </c:pt>
                <c:pt idx="714">
                  <c:v>9.0039999999999996</c:v>
                </c:pt>
                <c:pt idx="715">
                  <c:v>8.9759999999999991</c:v>
                </c:pt>
                <c:pt idx="716">
                  <c:v>8.8019999999999996</c:v>
                </c:pt>
                <c:pt idx="717">
                  <c:v>9.0389999999999997</c:v>
                </c:pt>
                <c:pt idx="718">
                  <c:v>8.9619999999999997</c:v>
                </c:pt>
                <c:pt idx="719">
                  <c:v>10.749000000000001</c:v>
                </c:pt>
                <c:pt idx="720">
                  <c:v>10.818999999999999</c:v>
                </c:pt>
                <c:pt idx="721">
                  <c:v>10.420999999999999</c:v>
                </c:pt>
                <c:pt idx="722">
                  <c:v>9.8420000000000005</c:v>
                </c:pt>
                <c:pt idx="723">
                  <c:v>9.8209999999999997</c:v>
                </c:pt>
                <c:pt idx="724">
                  <c:v>10.239000000000001</c:v>
                </c:pt>
                <c:pt idx="725">
                  <c:v>9.7789999999999999</c:v>
                </c:pt>
                <c:pt idx="726">
                  <c:v>10.156000000000001</c:v>
                </c:pt>
                <c:pt idx="727">
                  <c:v>10.114000000000001</c:v>
                </c:pt>
                <c:pt idx="728">
                  <c:v>10.016</c:v>
                </c:pt>
                <c:pt idx="729">
                  <c:v>9.2829999999999995</c:v>
                </c:pt>
                <c:pt idx="730">
                  <c:v>9.5619999999999994</c:v>
                </c:pt>
                <c:pt idx="731">
                  <c:v>9.1780000000000008</c:v>
                </c:pt>
                <c:pt idx="732">
                  <c:v>9.4580000000000002</c:v>
                </c:pt>
                <c:pt idx="733">
                  <c:v>9.423</c:v>
                </c:pt>
                <c:pt idx="734">
                  <c:v>9.8420000000000005</c:v>
                </c:pt>
                <c:pt idx="735">
                  <c:v>10.141999999999999</c:v>
                </c:pt>
                <c:pt idx="736">
                  <c:v>10.302</c:v>
                </c:pt>
                <c:pt idx="737">
                  <c:v>10.308999999999999</c:v>
                </c:pt>
                <c:pt idx="738">
                  <c:v>10.295</c:v>
                </c:pt>
                <c:pt idx="739">
                  <c:v>10.058</c:v>
                </c:pt>
                <c:pt idx="740">
                  <c:v>9.7370000000000001</c:v>
                </c:pt>
                <c:pt idx="741">
                  <c:v>9.3810000000000002</c:v>
                </c:pt>
                <c:pt idx="742">
                  <c:v>8.9060000000000006</c:v>
                </c:pt>
                <c:pt idx="743">
                  <c:v>8.9339999999999993</c:v>
                </c:pt>
                <c:pt idx="744">
                  <c:v>8.8640000000000008</c:v>
                </c:pt>
                <c:pt idx="745">
                  <c:v>9.0039999999999996</c:v>
                </c:pt>
                <c:pt idx="746">
                  <c:v>9.1440000000000001</c:v>
                </c:pt>
                <c:pt idx="747">
                  <c:v>9.423</c:v>
                </c:pt>
                <c:pt idx="748">
                  <c:v>9.9320000000000004</c:v>
                </c:pt>
                <c:pt idx="749">
                  <c:v>10.295</c:v>
                </c:pt>
                <c:pt idx="750">
                  <c:v>10.239000000000001</c:v>
                </c:pt>
                <c:pt idx="751">
                  <c:v>10.198</c:v>
                </c:pt>
                <c:pt idx="752">
                  <c:v>10.4</c:v>
                </c:pt>
                <c:pt idx="753">
                  <c:v>10.393000000000001</c:v>
                </c:pt>
                <c:pt idx="754">
                  <c:v>10.435</c:v>
                </c:pt>
                <c:pt idx="755">
                  <c:v>10.644</c:v>
                </c:pt>
                <c:pt idx="756">
                  <c:v>10.316000000000001</c:v>
                </c:pt>
                <c:pt idx="757">
                  <c:v>10.071999999999999</c:v>
                </c:pt>
                <c:pt idx="758">
                  <c:v>9.8759999999999994</c:v>
                </c:pt>
                <c:pt idx="759">
                  <c:v>9.8629999999999995</c:v>
                </c:pt>
                <c:pt idx="760">
                  <c:v>9.6389999999999993</c:v>
                </c:pt>
                <c:pt idx="761">
                  <c:v>9.6180000000000003</c:v>
                </c:pt>
                <c:pt idx="762">
                  <c:v>9.36</c:v>
                </c:pt>
                <c:pt idx="763">
                  <c:v>9.3109999999999999</c:v>
                </c:pt>
                <c:pt idx="764">
                  <c:v>9.1850000000000005</c:v>
                </c:pt>
                <c:pt idx="765">
                  <c:v>9.43</c:v>
                </c:pt>
                <c:pt idx="766">
                  <c:v>9.2479999999999993</c:v>
                </c:pt>
                <c:pt idx="767">
                  <c:v>9.2690000000000001</c:v>
                </c:pt>
                <c:pt idx="768">
                  <c:v>9.0459999999999994</c:v>
                </c:pt>
                <c:pt idx="769">
                  <c:v>8.5500000000000007</c:v>
                </c:pt>
                <c:pt idx="770">
                  <c:v>8.4529999999999994</c:v>
                </c:pt>
                <c:pt idx="771">
                  <c:v>8.2010000000000005</c:v>
                </c:pt>
                <c:pt idx="772">
                  <c:v>8.2850000000000001</c:v>
                </c:pt>
                <c:pt idx="773">
                  <c:v>8.8990000000000009</c:v>
                </c:pt>
                <c:pt idx="774">
                  <c:v>8.6760000000000002</c:v>
                </c:pt>
                <c:pt idx="775">
                  <c:v>9.1720000000000006</c:v>
                </c:pt>
                <c:pt idx="776">
                  <c:v>9.2620000000000005</c:v>
                </c:pt>
                <c:pt idx="777">
                  <c:v>9.6319999999999997</c:v>
                </c:pt>
                <c:pt idx="778">
                  <c:v>9.7720000000000002</c:v>
                </c:pt>
                <c:pt idx="779">
                  <c:v>9.7720000000000002</c:v>
                </c:pt>
                <c:pt idx="780">
                  <c:v>9.6669999999999998</c:v>
                </c:pt>
                <c:pt idx="781">
                  <c:v>10.016</c:v>
                </c:pt>
                <c:pt idx="782">
                  <c:v>9.7720000000000002</c:v>
                </c:pt>
                <c:pt idx="783">
                  <c:v>9.6039999999999992</c:v>
                </c:pt>
                <c:pt idx="784">
                  <c:v>9.6039999999999992</c:v>
                </c:pt>
                <c:pt idx="785">
                  <c:v>9.73</c:v>
                </c:pt>
                <c:pt idx="786">
                  <c:v>9.5139999999999993</c:v>
                </c:pt>
                <c:pt idx="787">
                  <c:v>9.625</c:v>
                </c:pt>
                <c:pt idx="788">
                  <c:v>9.7789999999999999</c:v>
                </c:pt>
                <c:pt idx="789">
                  <c:v>9.9600000000000009</c:v>
                </c:pt>
                <c:pt idx="790">
                  <c:v>9.9600000000000009</c:v>
                </c:pt>
                <c:pt idx="791">
                  <c:v>9.8279999999999994</c:v>
                </c:pt>
                <c:pt idx="792">
                  <c:v>9.6389999999999993</c:v>
                </c:pt>
                <c:pt idx="793">
                  <c:v>9.5069999999999997</c:v>
                </c:pt>
                <c:pt idx="794">
                  <c:v>9.5139999999999993</c:v>
                </c:pt>
                <c:pt idx="795">
                  <c:v>9.8000000000000007</c:v>
                </c:pt>
                <c:pt idx="796">
                  <c:v>9.6460000000000008</c:v>
                </c:pt>
                <c:pt idx="797">
                  <c:v>9.5069999999999997</c:v>
                </c:pt>
                <c:pt idx="798">
                  <c:v>9.2970000000000006</c:v>
                </c:pt>
                <c:pt idx="799">
                  <c:v>9.4649999999999999</c:v>
                </c:pt>
                <c:pt idx="800">
                  <c:v>9.6039999999999992</c:v>
                </c:pt>
                <c:pt idx="801">
                  <c:v>9.4090000000000007</c:v>
                </c:pt>
                <c:pt idx="802">
                  <c:v>9.2200000000000006</c:v>
                </c:pt>
                <c:pt idx="803">
                  <c:v>9.1300000000000008</c:v>
                </c:pt>
                <c:pt idx="804">
                  <c:v>9.0809999999999995</c:v>
                </c:pt>
                <c:pt idx="805">
                  <c:v>9.0739999999999998</c:v>
                </c:pt>
                <c:pt idx="806">
                  <c:v>9.0039999999999996</c:v>
                </c:pt>
                <c:pt idx="807">
                  <c:v>9.0739999999999998</c:v>
                </c:pt>
                <c:pt idx="808">
                  <c:v>8.8990000000000009</c:v>
                </c:pt>
                <c:pt idx="809">
                  <c:v>9.1020000000000003</c:v>
                </c:pt>
                <c:pt idx="810">
                  <c:v>9.2270000000000003</c:v>
                </c:pt>
                <c:pt idx="811">
                  <c:v>9.5760000000000005</c:v>
                </c:pt>
                <c:pt idx="812">
                  <c:v>9.3040000000000003</c:v>
                </c:pt>
                <c:pt idx="813">
                  <c:v>9.4719999999999995</c:v>
                </c:pt>
                <c:pt idx="814">
                  <c:v>9.3670000000000009</c:v>
                </c:pt>
                <c:pt idx="815">
                  <c:v>9.4860000000000007</c:v>
                </c:pt>
                <c:pt idx="816">
                  <c:v>9.234</c:v>
                </c:pt>
                <c:pt idx="817">
                  <c:v>9.2970000000000006</c:v>
                </c:pt>
                <c:pt idx="818">
                  <c:v>9.2129999999999992</c:v>
                </c:pt>
                <c:pt idx="819">
                  <c:v>9.548</c:v>
                </c:pt>
                <c:pt idx="820">
                  <c:v>9.5069999999999997</c:v>
                </c:pt>
                <c:pt idx="821">
                  <c:v>9.7370000000000001</c:v>
                </c:pt>
                <c:pt idx="822">
                  <c:v>9.7370000000000001</c:v>
                </c:pt>
                <c:pt idx="823">
                  <c:v>9.6460000000000008</c:v>
                </c:pt>
                <c:pt idx="824">
                  <c:v>9.7929999999999993</c:v>
                </c:pt>
                <c:pt idx="825">
                  <c:v>9.6669999999999998</c:v>
                </c:pt>
                <c:pt idx="826">
                  <c:v>9.4510000000000005</c:v>
                </c:pt>
                <c:pt idx="827">
                  <c:v>9.3179999999999996</c:v>
                </c:pt>
                <c:pt idx="828">
                  <c:v>9.2690000000000001</c:v>
                </c:pt>
                <c:pt idx="829">
                  <c:v>9.66</c:v>
                </c:pt>
                <c:pt idx="830">
                  <c:v>9.6460000000000008</c:v>
                </c:pt>
                <c:pt idx="831">
                  <c:v>9.6460000000000008</c:v>
                </c:pt>
                <c:pt idx="832">
                  <c:v>9.6389999999999993</c:v>
                </c:pt>
                <c:pt idx="833">
                  <c:v>9.4930000000000003</c:v>
                </c:pt>
                <c:pt idx="834">
                  <c:v>9.702</c:v>
                </c:pt>
                <c:pt idx="835">
                  <c:v>9.702</c:v>
                </c:pt>
                <c:pt idx="836">
                  <c:v>9.8279999999999994</c:v>
                </c:pt>
                <c:pt idx="837">
                  <c:v>9.6880000000000006</c:v>
                </c:pt>
                <c:pt idx="838">
                  <c:v>9.9390000000000001</c:v>
                </c:pt>
                <c:pt idx="839">
                  <c:v>9.7159999999999993</c:v>
                </c:pt>
                <c:pt idx="840">
                  <c:v>9.8759999999999994</c:v>
                </c:pt>
                <c:pt idx="841">
                  <c:v>9.7720000000000002</c:v>
                </c:pt>
                <c:pt idx="842">
                  <c:v>9.6669999999999998</c:v>
                </c:pt>
                <c:pt idx="843">
                  <c:v>9.2829999999999995</c:v>
                </c:pt>
                <c:pt idx="844">
                  <c:v>8.7110000000000003</c:v>
                </c:pt>
                <c:pt idx="845">
                  <c:v>8.4250000000000007</c:v>
                </c:pt>
                <c:pt idx="846">
                  <c:v>8.4740000000000002</c:v>
                </c:pt>
                <c:pt idx="847">
                  <c:v>8.0690000000000008</c:v>
                </c:pt>
                <c:pt idx="848">
                  <c:v>8.2780000000000005</c:v>
                </c:pt>
                <c:pt idx="849">
                  <c:v>7.9850000000000003</c:v>
                </c:pt>
                <c:pt idx="850">
                  <c:v>7.8730000000000002</c:v>
                </c:pt>
                <c:pt idx="851">
                  <c:v>7.9850000000000003</c:v>
                </c:pt>
                <c:pt idx="852">
                  <c:v>7.8100000000000005</c:v>
                </c:pt>
                <c:pt idx="853">
                  <c:v>7.7130000000000001</c:v>
                </c:pt>
                <c:pt idx="854">
                  <c:v>7.8449999999999998</c:v>
                </c:pt>
                <c:pt idx="855">
                  <c:v>7.859</c:v>
                </c:pt>
                <c:pt idx="856">
                  <c:v>8.0129999999999999</c:v>
                </c:pt>
                <c:pt idx="857">
                  <c:v>7.65</c:v>
                </c:pt>
                <c:pt idx="858">
                  <c:v>7.9989999999999997</c:v>
                </c:pt>
                <c:pt idx="859">
                  <c:v>8.2010000000000005</c:v>
                </c:pt>
                <c:pt idx="860">
                  <c:v>8.0619999999999994</c:v>
                </c:pt>
                <c:pt idx="861">
                  <c:v>8.2219999999999995</c:v>
                </c:pt>
                <c:pt idx="862">
                  <c:v>8.3480000000000008</c:v>
                </c:pt>
                <c:pt idx="863">
                  <c:v>8.25</c:v>
                </c:pt>
                <c:pt idx="864">
                  <c:v>8.1319999999999997</c:v>
                </c:pt>
                <c:pt idx="865">
                  <c:v>8.1660000000000004</c:v>
                </c:pt>
                <c:pt idx="866">
                  <c:v>8.0830000000000002</c:v>
                </c:pt>
                <c:pt idx="867">
                  <c:v>8.2080000000000002</c:v>
                </c:pt>
                <c:pt idx="868">
                  <c:v>7.9640000000000004</c:v>
                </c:pt>
                <c:pt idx="869">
                  <c:v>7.7409999999999997</c:v>
                </c:pt>
                <c:pt idx="870">
                  <c:v>8.1319999999999997</c:v>
                </c:pt>
                <c:pt idx="871">
                  <c:v>8.125</c:v>
                </c:pt>
                <c:pt idx="872">
                  <c:v>8.5150000000000006</c:v>
                </c:pt>
                <c:pt idx="873">
                  <c:v>8.3130000000000006</c:v>
                </c:pt>
                <c:pt idx="874">
                  <c:v>8.2010000000000005</c:v>
                </c:pt>
                <c:pt idx="875">
                  <c:v>8.3059999999999992</c:v>
                </c:pt>
                <c:pt idx="876">
                  <c:v>8.1869999999999994</c:v>
                </c:pt>
                <c:pt idx="877">
                  <c:v>8.0760000000000005</c:v>
                </c:pt>
                <c:pt idx="878">
                  <c:v>8.1110000000000007</c:v>
                </c:pt>
                <c:pt idx="879">
                  <c:v>8.0969999999999995</c:v>
                </c:pt>
                <c:pt idx="880">
                  <c:v>8.32</c:v>
                </c:pt>
                <c:pt idx="881">
                  <c:v>8.2149999999999999</c:v>
                </c:pt>
                <c:pt idx="882">
                  <c:v>8.1379999999999999</c:v>
                </c:pt>
                <c:pt idx="883">
                  <c:v>8.1110000000000007</c:v>
                </c:pt>
                <c:pt idx="884">
                  <c:v>8.5289999999999999</c:v>
                </c:pt>
                <c:pt idx="885">
                  <c:v>8.7949999999999999</c:v>
                </c:pt>
                <c:pt idx="886">
                  <c:v>8.8569999999999993</c:v>
                </c:pt>
                <c:pt idx="887">
                  <c:v>9.0459999999999994</c:v>
                </c:pt>
                <c:pt idx="888">
                  <c:v>8.718</c:v>
                </c:pt>
                <c:pt idx="889">
                  <c:v>8.7249999999999996</c:v>
                </c:pt>
                <c:pt idx="890">
                  <c:v>8.6620000000000008</c:v>
                </c:pt>
                <c:pt idx="891">
                  <c:v>8.1940000000000008</c:v>
                </c:pt>
                <c:pt idx="892">
                  <c:v>8.1590000000000007</c:v>
                </c:pt>
                <c:pt idx="893">
                  <c:v>8.6059999999999999</c:v>
                </c:pt>
                <c:pt idx="894">
                  <c:v>8.4039999999999999</c:v>
                </c:pt>
                <c:pt idx="895">
                  <c:v>8.4600000000000009</c:v>
                </c:pt>
                <c:pt idx="896">
                  <c:v>7.9779999999999998</c:v>
                </c:pt>
                <c:pt idx="897">
                  <c:v>7.95</c:v>
                </c:pt>
                <c:pt idx="898">
                  <c:v>7.8100000000000005</c:v>
                </c:pt>
                <c:pt idx="899">
                  <c:v>7.8170000000000002</c:v>
                </c:pt>
                <c:pt idx="900">
                  <c:v>7.992</c:v>
                </c:pt>
                <c:pt idx="901">
                  <c:v>7.8309999999999995</c:v>
                </c:pt>
                <c:pt idx="902">
                  <c:v>7.6779999999999999</c:v>
                </c:pt>
                <c:pt idx="903">
                  <c:v>7.14</c:v>
                </c:pt>
                <c:pt idx="904">
                  <c:v>7.0359999999999996</c:v>
                </c:pt>
                <c:pt idx="905">
                  <c:v>7.0919999999999996</c:v>
                </c:pt>
                <c:pt idx="906">
                  <c:v>6.77</c:v>
                </c:pt>
                <c:pt idx="907">
                  <c:v>6.6239999999999997</c:v>
                </c:pt>
                <c:pt idx="908">
                  <c:v>6.407</c:v>
                </c:pt>
                <c:pt idx="909">
                  <c:v>6.4349999999999996</c:v>
                </c:pt>
                <c:pt idx="910">
                  <c:v>3.0569999999999999</c:v>
                </c:pt>
                <c:pt idx="911">
                  <c:v>2.3029999999999999</c:v>
                </c:pt>
                <c:pt idx="912">
                  <c:v>1.8639999999999999</c:v>
                </c:pt>
                <c:pt idx="913">
                  <c:v>1.7869999999999999</c:v>
                </c:pt>
                <c:pt idx="914">
                  <c:v>2.0169999999999999</c:v>
                </c:pt>
                <c:pt idx="915">
                  <c:v>1.85</c:v>
                </c:pt>
                <c:pt idx="916">
                  <c:v>2.1709999999999998</c:v>
                </c:pt>
                <c:pt idx="917">
                  <c:v>2.0659999999999998</c:v>
                </c:pt>
                <c:pt idx="918">
                  <c:v>1.9470000000000001</c:v>
                </c:pt>
                <c:pt idx="919">
                  <c:v>1.982</c:v>
                </c:pt>
                <c:pt idx="920">
                  <c:v>2.0939999999999999</c:v>
                </c:pt>
                <c:pt idx="921">
                  <c:v>2.1080000000000001</c:v>
                </c:pt>
                <c:pt idx="922">
                  <c:v>1.871</c:v>
                </c:pt>
                <c:pt idx="923">
                  <c:v>1.794</c:v>
                </c:pt>
                <c:pt idx="924">
                  <c:v>1.71</c:v>
                </c:pt>
                <c:pt idx="925">
                  <c:v>1.6259999999999999</c:v>
                </c:pt>
                <c:pt idx="926">
                  <c:v>1.319</c:v>
                </c:pt>
                <c:pt idx="927">
                  <c:v>1.159</c:v>
                </c:pt>
                <c:pt idx="928">
                  <c:v>1.1870000000000001</c:v>
                </c:pt>
                <c:pt idx="929">
                  <c:v>1.208</c:v>
                </c:pt>
                <c:pt idx="930">
                  <c:v>1.319</c:v>
                </c:pt>
                <c:pt idx="931">
                  <c:v>1.919</c:v>
                </c:pt>
                <c:pt idx="932">
                  <c:v>2.2890000000000001</c:v>
                </c:pt>
                <c:pt idx="933">
                  <c:v>2.0030000000000001</c:v>
                </c:pt>
                <c:pt idx="934">
                  <c:v>1.8010000000000002</c:v>
                </c:pt>
                <c:pt idx="935">
                  <c:v>2.254</c:v>
                </c:pt>
                <c:pt idx="936">
                  <c:v>2.5060000000000002</c:v>
                </c:pt>
                <c:pt idx="937">
                  <c:v>2.4430000000000001</c:v>
                </c:pt>
                <c:pt idx="938">
                  <c:v>2.4359999999999999</c:v>
                </c:pt>
                <c:pt idx="939">
                  <c:v>2.3519999999999999</c:v>
                </c:pt>
                <c:pt idx="940">
                  <c:v>2.1989999999999998</c:v>
                </c:pt>
                <c:pt idx="941">
                  <c:v>2.2480000000000002</c:v>
                </c:pt>
                <c:pt idx="942">
                  <c:v>1.8010000000000002</c:v>
                </c:pt>
                <c:pt idx="943">
                  <c:v>2.0169999999999999</c:v>
                </c:pt>
                <c:pt idx="944">
                  <c:v>1.919</c:v>
                </c:pt>
                <c:pt idx="945">
                  <c:v>1.954</c:v>
                </c:pt>
                <c:pt idx="946">
                  <c:v>2.722</c:v>
                </c:pt>
                <c:pt idx="947">
                  <c:v>2.2679999999999998</c:v>
                </c:pt>
                <c:pt idx="948">
                  <c:v>2.31</c:v>
                </c:pt>
                <c:pt idx="949">
                  <c:v>3.42</c:v>
                </c:pt>
                <c:pt idx="950">
                  <c:v>3.0219999999999998</c:v>
                </c:pt>
                <c:pt idx="951">
                  <c:v>2.7919999999999998</c:v>
                </c:pt>
                <c:pt idx="952">
                  <c:v>2.827</c:v>
                </c:pt>
                <c:pt idx="953">
                  <c:v>2.952</c:v>
                </c:pt>
                <c:pt idx="954">
                  <c:v>3.218</c:v>
                </c:pt>
                <c:pt idx="955">
                  <c:v>3.0710000000000002</c:v>
                </c:pt>
                <c:pt idx="956">
                  <c:v>2.911</c:v>
                </c:pt>
                <c:pt idx="957">
                  <c:v>2.9319999999999999</c:v>
                </c:pt>
                <c:pt idx="958">
                  <c:v>2.952</c:v>
                </c:pt>
                <c:pt idx="959">
                  <c:v>2.855</c:v>
                </c:pt>
                <c:pt idx="960">
                  <c:v>2.82</c:v>
                </c:pt>
                <c:pt idx="961">
                  <c:v>2.7850000000000001</c:v>
                </c:pt>
                <c:pt idx="962">
                  <c:v>3.12</c:v>
                </c:pt>
                <c:pt idx="963">
                  <c:v>3.0569999999999999</c:v>
                </c:pt>
                <c:pt idx="964">
                  <c:v>3.1059999999999999</c:v>
                </c:pt>
                <c:pt idx="965">
                  <c:v>3.1970000000000001</c:v>
                </c:pt>
                <c:pt idx="966">
                  <c:v>3.0710000000000002</c:v>
                </c:pt>
                <c:pt idx="967">
                  <c:v>2.6659999999999999</c:v>
                </c:pt>
                <c:pt idx="968">
                  <c:v>2.68</c:v>
                </c:pt>
                <c:pt idx="969">
                  <c:v>2.601</c:v>
                </c:pt>
                <c:pt idx="970">
                  <c:v>2.7269999999999999</c:v>
                </c:pt>
                <c:pt idx="971">
                  <c:v>2.6219999999999999</c:v>
                </c:pt>
                <c:pt idx="972">
                  <c:v>2.762</c:v>
                </c:pt>
                <c:pt idx="973">
                  <c:v>2.6779999999999999</c:v>
                </c:pt>
                <c:pt idx="974">
                  <c:v>2.5169999999999999</c:v>
                </c:pt>
                <c:pt idx="975">
                  <c:v>2.4820000000000002</c:v>
                </c:pt>
                <c:pt idx="976">
                  <c:v>2.2789999999999999</c:v>
                </c:pt>
                <c:pt idx="977">
                  <c:v>2.1259999999999999</c:v>
                </c:pt>
                <c:pt idx="978">
                  <c:v>1.923</c:v>
                </c:pt>
                <c:pt idx="979">
                  <c:v>2.1120000000000001</c:v>
                </c:pt>
                <c:pt idx="980">
                  <c:v>2.1880000000000002</c:v>
                </c:pt>
                <c:pt idx="981">
                  <c:v>2.1949999999999998</c:v>
                </c:pt>
                <c:pt idx="982">
                  <c:v>2.0350000000000001</c:v>
                </c:pt>
                <c:pt idx="983">
                  <c:v>1.972</c:v>
                </c:pt>
                <c:pt idx="984">
                  <c:v>1.958</c:v>
                </c:pt>
                <c:pt idx="985">
                  <c:v>2.077</c:v>
                </c:pt>
                <c:pt idx="986">
                  <c:v>1.9510000000000001</c:v>
                </c:pt>
                <c:pt idx="987">
                  <c:v>1.8879999999999999</c:v>
                </c:pt>
                <c:pt idx="988">
                  <c:v>2.161</c:v>
                </c:pt>
                <c:pt idx="989">
                  <c:v>2.0630000000000002</c:v>
                </c:pt>
                <c:pt idx="990">
                  <c:v>2.0139999999999998</c:v>
                </c:pt>
                <c:pt idx="991">
                  <c:v>2.077</c:v>
                </c:pt>
                <c:pt idx="992">
                  <c:v>2.028</c:v>
                </c:pt>
                <c:pt idx="993">
                  <c:v>2.056</c:v>
                </c:pt>
                <c:pt idx="994">
                  <c:v>2.0910000000000002</c:v>
                </c:pt>
                <c:pt idx="995">
                  <c:v>2.0840000000000001</c:v>
                </c:pt>
                <c:pt idx="996">
                  <c:v>2.0419999999999998</c:v>
                </c:pt>
                <c:pt idx="997">
                  <c:v>2.028</c:v>
                </c:pt>
                <c:pt idx="998">
                  <c:v>1.909</c:v>
                </c:pt>
                <c:pt idx="999">
                  <c:v>1.9300000000000002</c:v>
                </c:pt>
                <c:pt idx="1000">
                  <c:v>1.8879999999999999</c:v>
                </c:pt>
                <c:pt idx="1001">
                  <c:v>1.6360000000000001</c:v>
                </c:pt>
                <c:pt idx="1002">
                  <c:v>1.573</c:v>
                </c:pt>
                <c:pt idx="1003">
                  <c:v>1.4259999999999999</c:v>
                </c:pt>
                <c:pt idx="1004">
                  <c:v>1.5310000000000001</c:v>
                </c:pt>
                <c:pt idx="1005">
                  <c:v>1.44</c:v>
                </c:pt>
                <c:pt idx="1006">
                  <c:v>1.3280000000000001</c:v>
                </c:pt>
                <c:pt idx="1007">
                  <c:v>1.363</c:v>
                </c:pt>
                <c:pt idx="1008">
                  <c:v>1.224</c:v>
                </c:pt>
                <c:pt idx="1009">
                  <c:v>1.252</c:v>
                </c:pt>
                <c:pt idx="1010">
                  <c:v>1.321</c:v>
                </c:pt>
                <c:pt idx="1011">
                  <c:v>1.2730000000000001</c:v>
                </c:pt>
                <c:pt idx="1012">
                  <c:v>1.21</c:v>
                </c:pt>
                <c:pt idx="1013">
                  <c:v>1.363</c:v>
                </c:pt>
                <c:pt idx="1014">
                  <c:v>1.3140000000000001</c:v>
                </c:pt>
                <c:pt idx="1015">
                  <c:v>1.2310000000000001</c:v>
                </c:pt>
                <c:pt idx="1016">
                  <c:v>1.133</c:v>
                </c:pt>
                <c:pt idx="1017">
                  <c:v>1.28</c:v>
                </c:pt>
                <c:pt idx="1018">
                  <c:v>1.266</c:v>
                </c:pt>
                <c:pt idx="1019">
                  <c:v>1.3140000000000001</c:v>
                </c:pt>
                <c:pt idx="1020">
                  <c:v>1.2589999999999999</c:v>
                </c:pt>
                <c:pt idx="1021">
                  <c:v>1.3009999999999999</c:v>
                </c:pt>
                <c:pt idx="1022">
                  <c:v>1.377</c:v>
                </c:pt>
                <c:pt idx="1023">
                  <c:v>1.3080000000000001</c:v>
                </c:pt>
                <c:pt idx="1024">
                  <c:v>1.3980000000000001</c:v>
                </c:pt>
                <c:pt idx="1025">
                  <c:v>1.419</c:v>
                </c:pt>
                <c:pt idx="1026">
                  <c:v>1.4750000000000001</c:v>
                </c:pt>
                <c:pt idx="1027">
                  <c:v>1.4259999999999999</c:v>
                </c:pt>
                <c:pt idx="1028">
                  <c:v>1.5030000000000001</c:v>
                </c:pt>
                <c:pt idx="1029">
                  <c:v>1.4750000000000001</c:v>
                </c:pt>
                <c:pt idx="1030">
                  <c:v>1.419</c:v>
                </c:pt>
                <c:pt idx="1031">
                  <c:v>1.363</c:v>
                </c:pt>
                <c:pt idx="1032">
                  <c:v>1.4259999999999999</c:v>
                </c:pt>
                <c:pt idx="1033">
                  <c:v>1.468</c:v>
                </c:pt>
                <c:pt idx="1034">
                  <c:v>1.4889999999999999</c:v>
                </c:pt>
                <c:pt idx="1035">
                  <c:v>1.552</c:v>
                </c:pt>
                <c:pt idx="1036">
                  <c:v>1.4330000000000001</c:v>
                </c:pt>
                <c:pt idx="1037">
                  <c:v>1.349</c:v>
                </c:pt>
                <c:pt idx="1038">
                  <c:v>1.43</c:v>
                </c:pt>
                <c:pt idx="1039">
                  <c:v>1.3900000000000001</c:v>
                </c:pt>
                <c:pt idx="1040">
                  <c:v>1.34</c:v>
                </c:pt>
                <c:pt idx="1041">
                  <c:v>1.5</c:v>
                </c:pt>
                <c:pt idx="1042">
                  <c:v>1.5899999999999999</c:v>
                </c:pt>
                <c:pt idx="1043">
                  <c:v>1.42</c:v>
                </c:pt>
                <c:pt idx="1044">
                  <c:v>1.43</c:v>
                </c:pt>
                <c:pt idx="1045">
                  <c:v>1.52</c:v>
                </c:pt>
                <c:pt idx="1046">
                  <c:v>1.58</c:v>
                </c:pt>
                <c:pt idx="1047">
                  <c:v>1.47</c:v>
                </c:pt>
                <c:pt idx="1048">
                  <c:v>1.5899999999999999</c:v>
                </c:pt>
                <c:pt idx="1049">
                  <c:v>1.67</c:v>
                </c:pt>
                <c:pt idx="1050">
                  <c:v>1.65</c:v>
                </c:pt>
                <c:pt idx="1051">
                  <c:v>1.7</c:v>
                </c:pt>
                <c:pt idx="1052">
                  <c:v>1.8199999999999998</c:v>
                </c:pt>
                <c:pt idx="1053">
                  <c:v>1.85</c:v>
                </c:pt>
                <c:pt idx="1054">
                  <c:v>1.9</c:v>
                </c:pt>
                <c:pt idx="1055">
                  <c:v>2.04</c:v>
                </c:pt>
                <c:pt idx="1056">
                  <c:v>2</c:v>
                </c:pt>
                <c:pt idx="1057">
                  <c:v>1.8199999999999998</c:v>
                </c:pt>
                <c:pt idx="1058">
                  <c:v>1.83</c:v>
                </c:pt>
                <c:pt idx="1059">
                  <c:v>1.71</c:v>
                </c:pt>
                <c:pt idx="1060">
                  <c:v>1.63</c:v>
                </c:pt>
                <c:pt idx="1061">
                  <c:v>1.77</c:v>
                </c:pt>
                <c:pt idx="1062">
                  <c:v>1.87</c:v>
                </c:pt>
                <c:pt idx="1063">
                  <c:v>1.9100000000000001</c:v>
                </c:pt>
                <c:pt idx="1064">
                  <c:v>2.02</c:v>
                </c:pt>
                <c:pt idx="1065">
                  <c:v>2.17</c:v>
                </c:pt>
                <c:pt idx="1066">
                  <c:v>2.0499999999999998</c:v>
                </c:pt>
                <c:pt idx="1067">
                  <c:v>2.06</c:v>
                </c:pt>
                <c:pt idx="1068">
                  <c:v>2.02</c:v>
                </c:pt>
                <c:pt idx="1069">
                  <c:v>2.06</c:v>
                </c:pt>
                <c:pt idx="1070">
                  <c:v>2.54</c:v>
                </c:pt>
                <c:pt idx="1071">
                  <c:v>2.5</c:v>
                </c:pt>
                <c:pt idx="1072">
                  <c:v>2.62</c:v>
                </c:pt>
                <c:pt idx="1073">
                  <c:v>2.64</c:v>
                </c:pt>
                <c:pt idx="1074">
                  <c:v>2.8</c:v>
                </c:pt>
                <c:pt idx="1075">
                  <c:v>2.83</c:v>
                </c:pt>
                <c:pt idx="1076">
                  <c:v>2.75</c:v>
                </c:pt>
                <c:pt idx="1077">
                  <c:v>2.76</c:v>
                </c:pt>
                <c:pt idx="1078">
                  <c:v>2.58</c:v>
                </c:pt>
                <c:pt idx="1079">
                  <c:v>2.7199999999999998</c:v>
                </c:pt>
                <c:pt idx="1080">
                  <c:v>2.74</c:v>
                </c:pt>
                <c:pt idx="1081">
                  <c:v>3.07</c:v>
                </c:pt>
                <c:pt idx="1082">
                  <c:v>3.05</c:v>
                </c:pt>
                <c:pt idx="1083">
                  <c:v>2.75</c:v>
                </c:pt>
                <c:pt idx="1084">
                  <c:v>2.69</c:v>
                </c:pt>
                <c:pt idx="1085">
                  <c:v>2.9</c:v>
                </c:pt>
                <c:pt idx="1086">
                  <c:v>2.74</c:v>
                </c:pt>
                <c:pt idx="1087">
                  <c:v>2.69</c:v>
                </c:pt>
                <c:pt idx="1088">
                  <c:v>2.77</c:v>
                </c:pt>
                <c:pt idx="1089">
                  <c:v>2.76</c:v>
                </c:pt>
                <c:pt idx="1090">
                  <c:v>2.88</c:v>
                </c:pt>
                <c:pt idx="1091">
                  <c:v>2.83</c:v>
                </c:pt>
                <c:pt idx="1092">
                  <c:v>2.84</c:v>
                </c:pt>
                <c:pt idx="1093">
                  <c:v>2.9</c:v>
                </c:pt>
                <c:pt idx="1094">
                  <c:v>2.87</c:v>
                </c:pt>
                <c:pt idx="1095">
                  <c:v>3.01</c:v>
                </c:pt>
                <c:pt idx="1096">
                  <c:v>3.03</c:v>
                </c:pt>
                <c:pt idx="1097">
                  <c:v>3.02</c:v>
                </c:pt>
                <c:pt idx="1098">
                  <c:v>3.06</c:v>
                </c:pt>
                <c:pt idx="1099">
                  <c:v>3.01</c:v>
                </c:pt>
                <c:pt idx="1100">
                  <c:v>2.83</c:v>
                </c:pt>
                <c:pt idx="1101">
                  <c:v>2.85</c:v>
                </c:pt>
                <c:pt idx="1102">
                  <c:v>2.73</c:v>
                </c:pt>
                <c:pt idx="1103">
                  <c:v>2.75</c:v>
                </c:pt>
                <c:pt idx="1104">
                  <c:v>2.82</c:v>
                </c:pt>
                <c:pt idx="1105">
                  <c:v>2.93</c:v>
                </c:pt>
                <c:pt idx="1106">
                  <c:v>2.94</c:v>
                </c:pt>
                <c:pt idx="1107">
                  <c:v>2.92</c:v>
                </c:pt>
                <c:pt idx="1108">
                  <c:v>3.02</c:v>
                </c:pt>
                <c:pt idx="1109">
                  <c:v>3.05</c:v>
                </c:pt>
                <c:pt idx="1110">
                  <c:v>3.04</c:v>
                </c:pt>
                <c:pt idx="1111">
                  <c:v>3.05</c:v>
                </c:pt>
                <c:pt idx="1112">
                  <c:v>3.01</c:v>
                </c:pt>
                <c:pt idx="1113">
                  <c:v>3</c:v>
                </c:pt>
                <c:pt idx="1114">
                  <c:v>2.92</c:v>
                </c:pt>
                <c:pt idx="1115">
                  <c:v>2.92</c:v>
                </c:pt>
                <c:pt idx="1116">
                  <c:v>2.92</c:v>
                </c:pt>
                <c:pt idx="1117">
                  <c:v>2.94</c:v>
                </c:pt>
                <c:pt idx="1118">
                  <c:v>3.13</c:v>
                </c:pt>
                <c:pt idx="1119">
                  <c:v>3.15</c:v>
                </c:pt>
                <c:pt idx="1120">
                  <c:v>3.43</c:v>
                </c:pt>
                <c:pt idx="1121">
                  <c:v>3.52</c:v>
                </c:pt>
                <c:pt idx="1122">
                  <c:v>3.65</c:v>
                </c:pt>
                <c:pt idx="1123">
                  <c:v>3.69</c:v>
                </c:pt>
                <c:pt idx="1124">
                  <c:v>3.58</c:v>
                </c:pt>
                <c:pt idx="1125">
                  <c:v>3.65</c:v>
                </c:pt>
                <c:pt idx="1126">
                  <c:v>3.62</c:v>
                </c:pt>
                <c:pt idx="1127">
                  <c:v>3.69</c:v>
                </c:pt>
                <c:pt idx="1128">
                  <c:v>3.56</c:v>
                </c:pt>
                <c:pt idx="1129">
                  <c:v>3.49</c:v>
                </c:pt>
                <c:pt idx="1130">
                  <c:v>3.38</c:v>
                </c:pt>
                <c:pt idx="1131">
                  <c:v>3.46</c:v>
                </c:pt>
                <c:pt idx="1132">
                  <c:v>3.55</c:v>
                </c:pt>
                <c:pt idx="1133">
                  <c:v>3.66</c:v>
                </c:pt>
                <c:pt idx="1134">
                  <c:v>3.7</c:v>
                </c:pt>
                <c:pt idx="1135">
                  <c:v>3.67</c:v>
                </c:pt>
                <c:pt idx="1136">
                  <c:v>3.56</c:v>
                </c:pt>
                <c:pt idx="1137">
                  <c:v>3.48</c:v>
                </c:pt>
                <c:pt idx="1138">
                  <c:v>3.33</c:v>
                </c:pt>
                <c:pt idx="1139">
                  <c:v>3.39</c:v>
                </c:pt>
                <c:pt idx="1140">
                  <c:v>3.56</c:v>
                </c:pt>
                <c:pt idx="1141">
                  <c:v>3.74</c:v>
                </c:pt>
                <c:pt idx="1142">
                  <c:v>3.88</c:v>
                </c:pt>
                <c:pt idx="1143">
                  <c:v>3.97</c:v>
                </c:pt>
                <c:pt idx="1144">
                  <c:v>3.97</c:v>
                </c:pt>
                <c:pt idx="1145">
                  <c:v>3.91</c:v>
                </c:pt>
                <c:pt idx="1146">
                  <c:v>3.76</c:v>
                </c:pt>
                <c:pt idx="1147">
                  <c:v>3.88</c:v>
                </c:pt>
                <c:pt idx="1148">
                  <c:v>3.72</c:v>
                </c:pt>
                <c:pt idx="1149">
                  <c:v>3.78</c:v>
                </c:pt>
                <c:pt idx="1150">
                  <c:v>3.9</c:v>
                </c:pt>
                <c:pt idx="1151">
                  <c:v>4.0999999999999996</c:v>
                </c:pt>
                <c:pt idx="1152">
                  <c:v>4.3600000000000003</c:v>
                </c:pt>
                <c:pt idx="1153">
                  <c:v>4.16</c:v>
                </c:pt>
                <c:pt idx="1154">
                  <c:v>4.21</c:v>
                </c:pt>
                <c:pt idx="1155">
                  <c:v>4.04</c:v>
                </c:pt>
                <c:pt idx="1156">
                  <c:v>3.81</c:v>
                </c:pt>
                <c:pt idx="1157">
                  <c:v>3.59</c:v>
                </c:pt>
                <c:pt idx="1158">
                  <c:v>3.64</c:v>
                </c:pt>
                <c:pt idx="1159">
                  <c:v>3.7</c:v>
                </c:pt>
                <c:pt idx="1160">
                  <c:v>3.63</c:v>
                </c:pt>
                <c:pt idx="1161">
                  <c:v>3.43</c:v>
                </c:pt>
                <c:pt idx="1162">
                  <c:v>3.26</c:v>
                </c:pt>
                <c:pt idx="1163">
                  <c:v>3.35</c:v>
                </c:pt>
                <c:pt idx="1164">
                  <c:v>3.45</c:v>
                </c:pt>
                <c:pt idx="1165">
                  <c:v>3.38</c:v>
                </c:pt>
                <c:pt idx="1166">
                  <c:v>3.38</c:v>
                </c:pt>
                <c:pt idx="1167">
                  <c:v>3.23</c:v>
                </c:pt>
                <c:pt idx="1168">
                  <c:v>3.25</c:v>
                </c:pt>
                <c:pt idx="1169">
                  <c:v>3.19</c:v>
                </c:pt>
                <c:pt idx="1170">
                  <c:v>3.36</c:v>
                </c:pt>
                <c:pt idx="1171">
                  <c:v>3.34</c:v>
                </c:pt>
                <c:pt idx="1172">
                  <c:v>3.35</c:v>
                </c:pt>
                <c:pt idx="1173">
                  <c:v>3.45</c:v>
                </c:pt>
                <c:pt idx="1174">
                  <c:v>3.45</c:v>
                </c:pt>
                <c:pt idx="1175">
                  <c:v>3.39</c:v>
                </c:pt>
                <c:pt idx="1176">
                  <c:v>3.25</c:v>
                </c:pt>
                <c:pt idx="1177">
                  <c:v>3.28</c:v>
                </c:pt>
                <c:pt idx="1178">
                  <c:v>3.07</c:v>
                </c:pt>
                <c:pt idx="1179">
                  <c:v>2.97</c:v>
                </c:pt>
                <c:pt idx="1180">
                  <c:v>2.83</c:v>
                </c:pt>
                <c:pt idx="1181">
                  <c:v>2.8</c:v>
                </c:pt>
                <c:pt idx="1182">
                  <c:v>2.84</c:v>
                </c:pt>
                <c:pt idx="1183">
                  <c:v>2.9</c:v>
                </c:pt>
                <c:pt idx="1184">
                  <c:v>2.84</c:v>
                </c:pt>
                <c:pt idx="1185">
                  <c:v>3</c:v>
                </c:pt>
                <c:pt idx="1186">
                  <c:v>3.08</c:v>
                </c:pt>
                <c:pt idx="1187">
                  <c:v>3.14</c:v>
                </c:pt>
                <c:pt idx="1188">
                  <c:v>3.08</c:v>
                </c:pt>
                <c:pt idx="1189">
                  <c:v>3.04</c:v>
                </c:pt>
                <c:pt idx="1190">
                  <c:v>3.1</c:v>
                </c:pt>
                <c:pt idx="1191">
                  <c:v>2.77</c:v>
                </c:pt>
                <c:pt idx="1192">
                  <c:v>3</c:v>
                </c:pt>
                <c:pt idx="1193">
                  <c:v>2.89</c:v>
                </c:pt>
                <c:pt idx="1194">
                  <c:v>2.72</c:v>
                </c:pt>
                <c:pt idx="1195">
                  <c:v>2.68</c:v>
                </c:pt>
                <c:pt idx="1196">
                  <c:v>2.6</c:v>
                </c:pt>
                <c:pt idx="1197">
                  <c:v>2.63</c:v>
                </c:pt>
                <c:pt idx="1198">
                  <c:v>2.6</c:v>
                </c:pt>
                <c:pt idx="1199">
                  <c:v>2.63</c:v>
                </c:pt>
                <c:pt idx="1200">
                  <c:v>2.6</c:v>
                </c:pt>
                <c:pt idx="1201">
                  <c:v>2.4700000000000002</c:v>
                </c:pt>
                <c:pt idx="1202">
                  <c:v>2.4900000000000002</c:v>
                </c:pt>
                <c:pt idx="1203">
                  <c:v>2.38</c:v>
                </c:pt>
                <c:pt idx="1204">
                  <c:v>2.56</c:v>
                </c:pt>
                <c:pt idx="1205">
                  <c:v>2.44</c:v>
                </c:pt>
                <c:pt idx="1206">
                  <c:v>2.19</c:v>
                </c:pt>
                <c:pt idx="1207">
                  <c:v>2.1800000000000002</c:v>
                </c:pt>
                <c:pt idx="1208">
                  <c:v>2.06</c:v>
                </c:pt>
                <c:pt idx="1209">
                  <c:v>2.0099999999999998</c:v>
                </c:pt>
                <c:pt idx="1210">
                  <c:v>2.0699999999999998</c:v>
                </c:pt>
                <c:pt idx="1211">
                  <c:v>2.0299999999999998</c:v>
                </c:pt>
                <c:pt idx="1212">
                  <c:v>1.95</c:v>
                </c:pt>
                <c:pt idx="1213">
                  <c:v>1.88</c:v>
                </c:pt>
                <c:pt idx="1214">
                  <c:v>1.78</c:v>
                </c:pt>
                <c:pt idx="1215">
                  <c:v>2.0099999999999998</c:v>
                </c:pt>
                <c:pt idx="1216">
                  <c:v>1.95</c:v>
                </c:pt>
                <c:pt idx="1217">
                  <c:v>1.88</c:v>
                </c:pt>
                <c:pt idx="1218">
                  <c:v>2.08</c:v>
                </c:pt>
                <c:pt idx="1219">
                  <c:v>2.25</c:v>
                </c:pt>
                <c:pt idx="1220">
                  <c:v>2.23</c:v>
                </c:pt>
                <c:pt idx="1221">
                  <c:v>2.23</c:v>
                </c:pt>
                <c:pt idx="1222">
                  <c:v>2.25</c:v>
                </c:pt>
                <c:pt idx="1223">
                  <c:v>2.2599999999999998</c:v>
                </c:pt>
                <c:pt idx="1224">
                  <c:v>2.2400000000000002</c:v>
                </c:pt>
                <c:pt idx="1225">
                  <c:v>2.13</c:v>
                </c:pt>
                <c:pt idx="1226">
                  <c:v>2.11</c:v>
                </c:pt>
                <c:pt idx="1227">
                  <c:v>2.21</c:v>
                </c:pt>
                <c:pt idx="1228">
                  <c:v>2.27</c:v>
                </c:pt>
                <c:pt idx="1229">
                  <c:v>2.21</c:v>
                </c:pt>
                <c:pt idx="1230">
                  <c:v>2.12</c:v>
                </c:pt>
                <c:pt idx="1231">
                  <c:v>2.12</c:v>
                </c:pt>
                <c:pt idx="1232">
                  <c:v>2.08</c:v>
                </c:pt>
                <c:pt idx="1233">
                  <c:v>2.0699999999999998</c:v>
                </c:pt>
                <c:pt idx="1234">
                  <c:v>2.1</c:v>
                </c:pt>
                <c:pt idx="1235">
                  <c:v>2.11</c:v>
                </c:pt>
                <c:pt idx="1236">
                  <c:v>2.12</c:v>
                </c:pt>
                <c:pt idx="1237">
                  <c:v>2.04</c:v>
                </c:pt>
                <c:pt idx="1238">
                  <c:v>2.02</c:v>
                </c:pt>
                <c:pt idx="1239">
                  <c:v>1.89</c:v>
                </c:pt>
                <c:pt idx="1240">
                  <c:v>1.76</c:v>
                </c:pt>
                <c:pt idx="1241">
                  <c:v>1.87</c:v>
                </c:pt>
                <c:pt idx="1242">
                  <c:v>1.86</c:v>
                </c:pt>
                <c:pt idx="1243">
                  <c:v>1.99</c:v>
                </c:pt>
                <c:pt idx="1244">
                  <c:v>2</c:v>
                </c:pt>
                <c:pt idx="1245">
                  <c:v>2.15</c:v>
                </c:pt>
                <c:pt idx="1246">
                  <c:v>2.0499999999999998</c:v>
                </c:pt>
                <c:pt idx="1247">
                  <c:v>1.91</c:v>
                </c:pt>
                <c:pt idx="1248">
                  <c:v>1.88</c:v>
                </c:pt>
                <c:pt idx="1249">
                  <c:v>1.81</c:v>
                </c:pt>
                <c:pt idx="1250">
                  <c:v>1.83</c:v>
                </c:pt>
                <c:pt idx="1251">
                  <c:v>1.81</c:v>
                </c:pt>
                <c:pt idx="1252">
                  <c:v>1.8</c:v>
                </c:pt>
                <c:pt idx="1253">
                  <c:v>1.77</c:v>
                </c:pt>
                <c:pt idx="1254">
                  <c:v>1.78</c:v>
                </c:pt>
                <c:pt idx="1255">
                  <c:v>1.78</c:v>
                </c:pt>
                <c:pt idx="1256">
                  <c:v>1.84</c:v>
                </c:pt>
                <c:pt idx="1257">
                  <c:v>1.82</c:v>
                </c:pt>
                <c:pt idx="1258">
                  <c:v>1.82</c:v>
                </c:pt>
                <c:pt idx="1259">
                  <c:v>1.82</c:v>
                </c:pt>
                <c:pt idx="1260">
                  <c:v>1.83</c:v>
                </c:pt>
                <c:pt idx="1261">
                  <c:v>1.82</c:v>
                </c:pt>
                <c:pt idx="1262">
                  <c:v>1.8</c:v>
                </c:pt>
                <c:pt idx="1263">
                  <c:v>1.8</c:v>
                </c:pt>
                <c:pt idx="1264">
                  <c:v>1.77</c:v>
                </c:pt>
                <c:pt idx="1265">
                  <c:v>1.81</c:v>
                </c:pt>
                <c:pt idx="1266">
                  <c:v>1.77</c:v>
                </c:pt>
                <c:pt idx="1267">
                  <c:v>1.77</c:v>
                </c:pt>
                <c:pt idx="1268">
                  <c:v>1.77</c:v>
                </c:pt>
                <c:pt idx="1269">
                  <c:v>1.81</c:v>
                </c:pt>
                <c:pt idx="1270">
                  <c:v>1.91</c:v>
                </c:pt>
                <c:pt idx="1271">
                  <c:v>2.0499999999999998</c:v>
                </c:pt>
                <c:pt idx="1272">
                  <c:v>2.0099999999999998</c:v>
                </c:pt>
                <c:pt idx="1273">
                  <c:v>2.1</c:v>
                </c:pt>
                <c:pt idx="1274">
                  <c:v>2.02</c:v>
                </c:pt>
                <c:pt idx="1275">
                  <c:v>2.04</c:v>
                </c:pt>
                <c:pt idx="1276">
                  <c:v>2.09</c:v>
                </c:pt>
                <c:pt idx="1277">
                  <c:v>2.0299999999999998</c:v>
                </c:pt>
                <c:pt idx="1278">
                  <c:v>2.02</c:v>
                </c:pt>
                <c:pt idx="1279">
                  <c:v>1.96</c:v>
                </c:pt>
                <c:pt idx="1280">
                  <c:v>1.99</c:v>
                </c:pt>
                <c:pt idx="1281">
                  <c:v>1.95</c:v>
                </c:pt>
                <c:pt idx="1282">
                  <c:v>1.96</c:v>
                </c:pt>
                <c:pt idx="1283">
                  <c:v>1.96</c:v>
                </c:pt>
                <c:pt idx="1284">
                  <c:v>1.91</c:v>
                </c:pt>
                <c:pt idx="1285">
                  <c:v>1.95</c:v>
                </c:pt>
                <c:pt idx="1286">
                  <c:v>1.91</c:v>
                </c:pt>
                <c:pt idx="1287">
                  <c:v>1.9</c:v>
                </c:pt>
                <c:pt idx="1288">
                  <c:v>1.91</c:v>
                </c:pt>
                <c:pt idx="1289">
                  <c:v>1.89</c:v>
                </c:pt>
                <c:pt idx="1290">
                  <c:v>1.84</c:v>
                </c:pt>
                <c:pt idx="1291">
                  <c:v>1.86</c:v>
                </c:pt>
                <c:pt idx="1292">
                  <c:v>1.82</c:v>
                </c:pt>
                <c:pt idx="1293">
                  <c:v>1.8</c:v>
                </c:pt>
                <c:pt idx="1294">
                  <c:v>1.8</c:v>
                </c:pt>
                <c:pt idx="1295">
                  <c:v>1.8</c:v>
                </c:pt>
                <c:pt idx="1296">
                  <c:v>1.75</c:v>
                </c:pt>
                <c:pt idx="1297">
                  <c:v>1.75</c:v>
                </c:pt>
                <c:pt idx="1298">
                  <c:v>1.75</c:v>
                </c:pt>
                <c:pt idx="1299">
                  <c:v>1.75</c:v>
                </c:pt>
                <c:pt idx="1300">
                  <c:v>1.7</c:v>
                </c:pt>
                <c:pt idx="1301">
                  <c:v>1.74</c:v>
                </c:pt>
                <c:pt idx="1302">
                  <c:v>1.75</c:v>
                </c:pt>
                <c:pt idx="1303">
                  <c:v>1.69</c:v>
                </c:pt>
                <c:pt idx="1304">
                  <c:v>1.59</c:v>
                </c:pt>
                <c:pt idx="1305">
                  <c:v>1.62</c:v>
                </c:pt>
                <c:pt idx="1306">
                  <c:v>1.62</c:v>
                </c:pt>
                <c:pt idx="1307">
                  <c:v>1.65</c:v>
                </c:pt>
                <c:pt idx="1308">
                  <c:v>1.57</c:v>
                </c:pt>
                <c:pt idx="1309">
                  <c:v>1.61</c:v>
                </c:pt>
                <c:pt idx="1310">
                  <c:v>1.59</c:v>
                </c:pt>
                <c:pt idx="1311">
                  <c:v>1.5</c:v>
                </c:pt>
                <c:pt idx="1312">
                  <c:v>1.5</c:v>
                </c:pt>
                <c:pt idx="1313">
                  <c:v>1.47</c:v>
                </c:pt>
                <c:pt idx="1314">
                  <c:v>1.41</c:v>
                </c:pt>
                <c:pt idx="1315">
                  <c:v>1.54</c:v>
                </c:pt>
                <c:pt idx="1316">
                  <c:v>1.43</c:v>
                </c:pt>
                <c:pt idx="1317">
                  <c:v>1.46</c:v>
                </c:pt>
                <c:pt idx="1318">
                  <c:v>1.48</c:v>
                </c:pt>
                <c:pt idx="1319">
                  <c:v>1.45</c:v>
                </c:pt>
                <c:pt idx="1320">
                  <c:v>1.37</c:v>
                </c:pt>
                <c:pt idx="1321">
                  <c:v>1.4</c:v>
                </c:pt>
                <c:pt idx="1322">
                  <c:v>1.36</c:v>
                </c:pt>
                <c:pt idx="1323">
                  <c:v>1.34</c:v>
                </c:pt>
                <c:pt idx="1324">
                  <c:v>1.33</c:v>
                </c:pt>
                <c:pt idx="1325">
                  <c:v>1.48</c:v>
                </c:pt>
                <c:pt idx="1326">
                  <c:v>1.45</c:v>
                </c:pt>
                <c:pt idx="1327">
                  <c:v>1.41</c:v>
                </c:pt>
                <c:pt idx="1328">
                  <c:v>1.36</c:v>
                </c:pt>
                <c:pt idx="1329">
                  <c:v>1.38</c:v>
                </c:pt>
                <c:pt idx="1330">
                  <c:v>1.37</c:v>
                </c:pt>
                <c:pt idx="1331">
                  <c:v>1.32</c:v>
                </c:pt>
                <c:pt idx="1332">
                  <c:v>1.28</c:v>
                </c:pt>
                <c:pt idx="1333">
                  <c:v>1.23</c:v>
                </c:pt>
                <c:pt idx="1334">
                  <c:v>1.23</c:v>
                </c:pt>
                <c:pt idx="1335">
                  <c:v>1.26</c:v>
                </c:pt>
                <c:pt idx="1336">
                  <c:v>1.32</c:v>
                </c:pt>
                <c:pt idx="1337">
                  <c:v>1.37</c:v>
                </c:pt>
                <c:pt idx="1338">
                  <c:v>1.62</c:v>
                </c:pt>
                <c:pt idx="1339">
                  <c:v>1.5</c:v>
                </c:pt>
                <c:pt idx="1340">
                  <c:v>1.51</c:v>
                </c:pt>
                <c:pt idx="1341">
                  <c:v>1.47</c:v>
                </c:pt>
                <c:pt idx="1342">
                  <c:v>1.43</c:v>
                </c:pt>
                <c:pt idx="1343">
                  <c:v>1.42</c:v>
                </c:pt>
                <c:pt idx="1344">
                  <c:v>1.45</c:v>
                </c:pt>
                <c:pt idx="1345">
                  <c:v>1.47</c:v>
                </c:pt>
                <c:pt idx="1346">
                  <c:v>1.41</c:v>
                </c:pt>
                <c:pt idx="1347">
                  <c:v>1.43</c:v>
                </c:pt>
                <c:pt idx="1348">
                  <c:v>1.35</c:v>
                </c:pt>
                <c:pt idx="1349">
                  <c:v>1.34</c:v>
                </c:pt>
                <c:pt idx="1350">
                  <c:v>1.27</c:v>
                </c:pt>
                <c:pt idx="1351">
                  <c:v>1.27</c:v>
                </c:pt>
                <c:pt idx="1352">
                  <c:v>1.26</c:v>
                </c:pt>
                <c:pt idx="1353">
                  <c:v>1.3</c:v>
                </c:pt>
                <c:pt idx="1354">
                  <c:v>1.28</c:v>
                </c:pt>
                <c:pt idx="1355">
                  <c:v>1.28</c:v>
                </c:pt>
                <c:pt idx="1356">
                  <c:v>1.28</c:v>
                </c:pt>
                <c:pt idx="1357">
                  <c:v>1.26</c:v>
                </c:pt>
                <c:pt idx="1358">
                  <c:v>1.29</c:v>
                </c:pt>
                <c:pt idx="1359">
                  <c:v>1.29</c:v>
                </c:pt>
                <c:pt idx="1360">
                  <c:v>1.32</c:v>
                </c:pt>
                <c:pt idx="1361">
                  <c:v>1.35</c:v>
                </c:pt>
                <c:pt idx="1362">
                  <c:v>1.37</c:v>
                </c:pt>
                <c:pt idx="1363">
                  <c:v>1.32</c:v>
                </c:pt>
                <c:pt idx="1364">
                  <c:v>1.35</c:v>
                </c:pt>
                <c:pt idx="1365">
                  <c:v>1.37</c:v>
                </c:pt>
                <c:pt idx="1366">
                  <c:v>1.44</c:v>
                </c:pt>
                <c:pt idx="1367">
                  <c:v>1.45</c:v>
                </c:pt>
                <c:pt idx="1368">
                  <c:v>1.44</c:v>
                </c:pt>
                <c:pt idx="1369">
                  <c:v>1.41</c:v>
                </c:pt>
                <c:pt idx="1370">
                  <c:v>1.4</c:v>
                </c:pt>
                <c:pt idx="1371">
                  <c:v>1.41</c:v>
                </c:pt>
                <c:pt idx="1372">
                  <c:v>1.41</c:v>
                </c:pt>
                <c:pt idx="1373">
                  <c:v>1.05</c:v>
                </c:pt>
                <c:pt idx="1374">
                  <c:v>1.08</c:v>
                </c:pt>
                <c:pt idx="1375">
                  <c:v>1.1100000000000001</c:v>
                </c:pt>
                <c:pt idx="1376">
                  <c:v>1.1000000000000001</c:v>
                </c:pt>
                <c:pt idx="1377">
                  <c:v>1.0900000000000001</c:v>
                </c:pt>
                <c:pt idx="1378">
                  <c:v>1.05</c:v>
                </c:pt>
                <c:pt idx="1379">
                  <c:v>1.05</c:v>
                </c:pt>
                <c:pt idx="1380">
                  <c:v>1.05</c:v>
                </c:pt>
                <c:pt idx="1381">
                  <c:v>1.06</c:v>
                </c:pt>
                <c:pt idx="1382">
                  <c:v>1.07</c:v>
                </c:pt>
                <c:pt idx="1383">
                  <c:v>1.05</c:v>
                </c:pt>
                <c:pt idx="1384">
                  <c:v>1.04</c:v>
                </c:pt>
                <c:pt idx="1385">
                  <c:v>1.01</c:v>
                </c:pt>
                <c:pt idx="1386">
                  <c:v>0.92</c:v>
                </c:pt>
                <c:pt idx="1387">
                  <c:v>1.02</c:v>
                </c:pt>
                <c:pt idx="1388">
                  <c:v>0.98</c:v>
                </c:pt>
                <c:pt idx="1389">
                  <c:v>0.96</c:v>
                </c:pt>
                <c:pt idx="1390">
                  <c:v>0.94</c:v>
                </c:pt>
                <c:pt idx="1391">
                  <c:v>0.94</c:v>
                </c:pt>
                <c:pt idx="1392">
                  <c:v>0.99</c:v>
                </c:pt>
                <c:pt idx="1393">
                  <c:v>0.97</c:v>
                </c:pt>
                <c:pt idx="1394">
                  <c:v>0.96</c:v>
                </c:pt>
                <c:pt idx="1395">
                  <c:v>0.95</c:v>
                </c:pt>
                <c:pt idx="1396">
                  <c:v>0.93</c:v>
                </c:pt>
                <c:pt idx="1397">
                  <c:v>0.96</c:v>
                </c:pt>
                <c:pt idx="1398">
                  <c:v>0.95</c:v>
                </c:pt>
                <c:pt idx="1399">
                  <c:v>0.97</c:v>
                </c:pt>
                <c:pt idx="1400">
                  <c:v>1</c:v>
                </c:pt>
                <c:pt idx="1401">
                  <c:v>0.98</c:v>
                </c:pt>
                <c:pt idx="1402">
                  <c:v>1.02</c:v>
                </c:pt>
                <c:pt idx="1403">
                  <c:v>0.99</c:v>
                </c:pt>
                <c:pt idx="1404">
                  <c:v>1.05</c:v>
                </c:pt>
                <c:pt idx="1405">
                  <c:v>0.99</c:v>
                </c:pt>
                <c:pt idx="1406">
                  <c:v>1.02</c:v>
                </c:pt>
                <c:pt idx="1407">
                  <c:v>1.04</c:v>
                </c:pt>
                <c:pt idx="1408">
                  <c:v>1.04</c:v>
                </c:pt>
                <c:pt idx="1409">
                  <c:v>1.05</c:v>
                </c:pt>
                <c:pt idx="1410">
                  <c:v>1.03</c:v>
                </c:pt>
                <c:pt idx="1411">
                  <c:v>1.04</c:v>
                </c:pt>
                <c:pt idx="1412">
                  <c:v>1.05</c:v>
                </c:pt>
                <c:pt idx="1413">
                  <c:v>1.05</c:v>
                </c:pt>
                <c:pt idx="1414">
                  <c:v>1.03</c:v>
                </c:pt>
                <c:pt idx="1415">
                  <c:v>1.02</c:v>
                </c:pt>
                <c:pt idx="1416">
                  <c:v>0.97</c:v>
                </c:pt>
                <c:pt idx="1417">
                  <c:v>0.94</c:v>
                </c:pt>
                <c:pt idx="1418">
                  <c:v>0.9</c:v>
                </c:pt>
                <c:pt idx="1419">
                  <c:v>0.93</c:v>
                </c:pt>
                <c:pt idx="1420">
                  <c:v>0.91</c:v>
                </c:pt>
                <c:pt idx="1421">
                  <c:v>0.87</c:v>
                </c:pt>
                <c:pt idx="1422">
                  <c:v>0.85</c:v>
                </c:pt>
                <c:pt idx="1423">
                  <c:v>0.82</c:v>
                </c:pt>
                <c:pt idx="1424">
                  <c:v>0.87</c:v>
                </c:pt>
                <c:pt idx="1425">
                  <c:v>0.92</c:v>
                </c:pt>
                <c:pt idx="1426">
                  <c:v>0.91</c:v>
                </c:pt>
                <c:pt idx="1427">
                  <c:v>0.9</c:v>
                </c:pt>
                <c:pt idx="1428">
                  <c:v>0.88</c:v>
                </c:pt>
                <c:pt idx="1429">
                  <c:v>0.91</c:v>
                </c:pt>
                <c:pt idx="1430">
                  <c:v>0.92</c:v>
                </c:pt>
                <c:pt idx="1431">
                  <c:v>0.94</c:v>
                </c:pt>
                <c:pt idx="1432">
                  <c:v>0.94</c:v>
                </c:pt>
                <c:pt idx="1433">
                  <c:v>1</c:v>
                </c:pt>
                <c:pt idx="1434">
                  <c:v>1</c:v>
                </c:pt>
                <c:pt idx="1435">
                  <c:v>1.05</c:v>
                </c:pt>
                <c:pt idx="1436">
                  <c:v>1.17</c:v>
                </c:pt>
                <c:pt idx="1437">
                  <c:v>1.28</c:v>
                </c:pt>
                <c:pt idx="1438">
                  <c:v>1.1100000000000001</c:v>
                </c:pt>
                <c:pt idx="1439">
                  <c:v>1.0900000000000001</c:v>
                </c:pt>
                <c:pt idx="1440">
                  <c:v>1.0900000000000001</c:v>
                </c:pt>
                <c:pt idx="1441">
                  <c:v>1.07</c:v>
                </c:pt>
                <c:pt idx="1442">
                  <c:v>1.06</c:v>
                </c:pt>
                <c:pt idx="1443">
                  <c:v>1.1100000000000001</c:v>
                </c:pt>
                <c:pt idx="1444">
                  <c:v>1.1299999999999999</c:v>
                </c:pt>
                <c:pt idx="1445">
                  <c:v>1.26</c:v>
                </c:pt>
                <c:pt idx="1446">
                  <c:v>1.26</c:v>
                </c:pt>
                <c:pt idx="1447">
                  <c:v>1.3</c:v>
                </c:pt>
                <c:pt idx="1448">
                  <c:v>1.25</c:v>
                </c:pt>
                <c:pt idx="1449">
                  <c:v>1.41</c:v>
                </c:pt>
                <c:pt idx="1450">
                  <c:v>1.39</c:v>
                </c:pt>
                <c:pt idx="1451">
                  <c:v>1.51</c:v>
                </c:pt>
                <c:pt idx="1452">
                  <c:v>1.57</c:v>
                </c:pt>
                <c:pt idx="1453">
                  <c:v>1.47</c:v>
                </c:pt>
                <c:pt idx="1454">
                  <c:v>1.59</c:v>
                </c:pt>
                <c:pt idx="1455">
                  <c:v>1.51</c:v>
                </c:pt>
                <c:pt idx="1456">
                  <c:v>1.7</c:v>
                </c:pt>
                <c:pt idx="1457">
                  <c:v>1.74</c:v>
                </c:pt>
                <c:pt idx="1458">
                  <c:v>1.65</c:v>
                </c:pt>
                <c:pt idx="1459">
                  <c:v>1.84</c:v>
                </c:pt>
                <c:pt idx="1460">
                  <c:v>1.77</c:v>
                </c:pt>
                <c:pt idx="1461">
                  <c:v>1.83</c:v>
                </c:pt>
                <c:pt idx="1462">
                  <c:v>1.82</c:v>
                </c:pt>
              </c:numCache>
            </c:numRef>
          </c:val>
          <c:smooth val="0"/>
          <c:extLst>
            <c:ext xmlns:c16="http://schemas.microsoft.com/office/drawing/2014/chart" uri="{C3380CC4-5D6E-409C-BE32-E72D297353CC}">
              <c16:uniqueId val="{00000000-EEC0-499D-A42E-7C0C44587E33}"/>
            </c:ext>
          </c:extLst>
        </c:ser>
        <c:ser>
          <c:idx val="1"/>
          <c:order val="1"/>
          <c:tx>
            <c:v>unkorrigierter Kurs</c:v>
          </c:tx>
          <c:spPr>
            <a:ln w="19050">
              <a:solidFill>
                <a:srgbClr val="009DFE"/>
              </a:solidFill>
            </a:ln>
          </c:spPr>
          <c:marker>
            <c:symbol val="none"/>
          </c:marker>
          <c:cat>
            <c:numRef>
              <c:f>'6.7 Premiere Kurse'!$A$2:$A$1464</c:f>
              <c:numCache>
                <c:formatCode>m/d/yyyy</c:formatCode>
                <c:ptCount val="1463"/>
                <c:pt idx="0">
                  <c:v>38419</c:v>
                </c:pt>
                <c:pt idx="1">
                  <c:v>38420</c:v>
                </c:pt>
                <c:pt idx="2">
                  <c:v>38421</c:v>
                </c:pt>
                <c:pt idx="3">
                  <c:v>38422</c:v>
                </c:pt>
                <c:pt idx="4">
                  <c:v>38425</c:v>
                </c:pt>
                <c:pt idx="5">
                  <c:v>38426</c:v>
                </c:pt>
                <c:pt idx="6">
                  <c:v>38427</c:v>
                </c:pt>
                <c:pt idx="7">
                  <c:v>38428</c:v>
                </c:pt>
                <c:pt idx="8">
                  <c:v>38429</c:v>
                </c:pt>
                <c:pt idx="9">
                  <c:v>38432</c:v>
                </c:pt>
                <c:pt idx="10">
                  <c:v>38433</c:v>
                </c:pt>
                <c:pt idx="11">
                  <c:v>38434</c:v>
                </c:pt>
                <c:pt idx="12">
                  <c:v>38435</c:v>
                </c:pt>
                <c:pt idx="13">
                  <c:v>38440</c:v>
                </c:pt>
                <c:pt idx="14">
                  <c:v>38441</c:v>
                </c:pt>
                <c:pt idx="15">
                  <c:v>38442</c:v>
                </c:pt>
                <c:pt idx="16">
                  <c:v>38443</c:v>
                </c:pt>
                <c:pt idx="17">
                  <c:v>38446</c:v>
                </c:pt>
                <c:pt idx="18">
                  <c:v>38447</c:v>
                </c:pt>
                <c:pt idx="19">
                  <c:v>38448</c:v>
                </c:pt>
                <c:pt idx="20">
                  <c:v>38449</c:v>
                </c:pt>
                <c:pt idx="21">
                  <c:v>38450</c:v>
                </c:pt>
                <c:pt idx="22">
                  <c:v>38453</c:v>
                </c:pt>
                <c:pt idx="23">
                  <c:v>38454</c:v>
                </c:pt>
                <c:pt idx="24">
                  <c:v>38455</c:v>
                </c:pt>
                <c:pt idx="25">
                  <c:v>38456</c:v>
                </c:pt>
                <c:pt idx="26">
                  <c:v>38457</c:v>
                </c:pt>
                <c:pt idx="27">
                  <c:v>38460</c:v>
                </c:pt>
                <c:pt idx="28">
                  <c:v>38461</c:v>
                </c:pt>
                <c:pt idx="29">
                  <c:v>38462</c:v>
                </c:pt>
                <c:pt idx="30">
                  <c:v>38463</c:v>
                </c:pt>
                <c:pt idx="31">
                  <c:v>38464</c:v>
                </c:pt>
                <c:pt idx="32">
                  <c:v>38467</c:v>
                </c:pt>
                <c:pt idx="33">
                  <c:v>38468</c:v>
                </c:pt>
                <c:pt idx="34">
                  <c:v>38469</c:v>
                </c:pt>
                <c:pt idx="35">
                  <c:v>38470</c:v>
                </c:pt>
                <c:pt idx="36">
                  <c:v>38471</c:v>
                </c:pt>
                <c:pt idx="37">
                  <c:v>38474</c:v>
                </c:pt>
                <c:pt idx="38">
                  <c:v>38475</c:v>
                </c:pt>
                <c:pt idx="39">
                  <c:v>38476</c:v>
                </c:pt>
                <c:pt idx="40">
                  <c:v>38477</c:v>
                </c:pt>
                <c:pt idx="41">
                  <c:v>38478</c:v>
                </c:pt>
                <c:pt idx="42">
                  <c:v>38481</c:v>
                </c:pt>
                <c:pt idx="43">
                  <c:v>38482</c:v>
                </c:pt>
                <c:pt idx="44">
                  <c:v>38483</c:v>
                </c:pt>
                <c:pt idx="45">
                  <c:v>38484</c:v>
                </c:pt>
                <c:pt idx="46">
                  <c:v>38485</c:v>
                </c:pt>
                <c:pt idx="47">
                  <c:v>38488</c:v>
                </c:pt>
                <c:pt idx="48">
                  <c:v>38489</c:v>
                </c:pt>
                <c:pt idx="49">
                  <c:v>38490</c:v>
                </c:pt>
                <c:pt idx="50">
                  <c:v>38491</c:v>
                </c:pt>
                <c:pt idx="51">
                  <c:v>38492</c:v>
                </c:pt>
                <c:pt idx="52">
                  <c:v>38495</c:v>
                </c:pt>
                <c:pt idx="53">
                  <c:v>38496</c:v>
                </c:pt>
                <c:pt idx="54">
                  <c:v>38497</c:v>
                </c:pt>
                <c:pt idx="55">
                  <c:v>38498</c:v>
                </c:pt>
                <c:pt idx="56">
                  <c:v>38499</c:v>
                </c:pt>
                <c:pt idx="57">
                  <c:v>38502</c:v>
                </c:pt>
                <c:pt idx="58">
                  <c:v>38503</c:v>
                </c:pt>
                <c:pt idx="59">
                  <c:v>38505</c:v>
                </c:pt>
                <c:pt idx="60">
                  <c:v>38506</c:v>
                </c:pt>
                <c:pt idx="61">
                  <c:v>38509</c:v>
                </c:pt>
                <c:pt idx="62">
                  <c:v>38510</c:v>
                </c:pt>
                <c:pt idx="63">
                  <c:v>38511</c:v>
                </c:pt>
                <c:pt idx="64">
                  <c:v>38512</c:v>
                </c:pt>
                <c:pt idx="65">
                  <c:v>38516</c:v>
                </c:pt>
                <c:pt idx="66">
                  <c:v>38517</c:v>
                </c:pt>
                <c:pt idx="67">
                  <c:v>38518</c:v>
                </c:pt>
                <c:pt idx="68">
                  <c:v>38519</c:v>
                </c:pt>
                <c:pt idx="69">
                  <c:v>38520</c:v>
                </c:pt>
                <c:pt idx="70">
                  <c:v>38523</c:v>
                </c:pt>
                <c:pt idx="71">
                  <c:v>38524</c:v>
                </c:pt>
                <c:pt idx="72">
                  <c:v>38525</c:v>
                </c:pt>
                <c:pt idx="73">
                  <c:v>38526</c:v>
                </c:pt>
                <c:pt idx="74">
                  <c:v>38527</c:v>
                </c:pt>
                <c:pt idx="75">
                  <c:v>38530</c:v>
                </c:pt>
                <c:pt idx="76">
                  <c:v>38531</c:v>
                </c:pt>
                <c:pt idx="77">
                  <c:v>38532</c:v>
                </c:pt>
                <c:pt idx="78">
                  <c:v>38533</c:v>
                </c:pt>
                <c:pt idx="79">
                  <c:v>38534</c:v>
                </c:pt>
                <c:pt idx="80">
                  <c:v>38537</c:v>
                </c:pt>
                <c:pt idx="81">
                  <c:v>38538</c:v>
                </c:pt>
                <c:pt idx="82">
                  <c:v>38539</c:v>
                </c:pt>
                <c:pt idx="83">
                  <c:v>38540</c:v>
                </c:pt>
                <c:pt idx="84">
                  <c:v>38541</c:v>
                </c:pt>
                <c:pt idx="85">
                  <c:v>38544</c:v>
                </c:pt>
                <c:pt idx="86">
                  <c:v>38545</c:v>
                </c:pt>
                <c:pt idx="87">
                  <c:v>38546</c:v>
                </c:pt>
                <c:pt idx="88">
                  <c:v>38547</c:v>
                </c:pt>
                <c:pt idx="89">
                  <c:v>38548</c:v>
                </c:pt>
                <c:pt idx="90">
                  <c:v>38551</c:v>
                </c:pt>
                <c:pt idx="91">
                  <c:v>38552</c:v>
                </c:pt>
                <c:pt idx="92">
                  <c:v>38553</c:v>
                </c:pt>
                <c:pt idx="93">
                  <c:v>38554</c:v>
                </c:pt>
                <c:pt idx="94">
                  <c:v>38555</c:v>
                </c:pt>
                <c:pt idx="95">
                  <c:v>38558</c:v>
                </c:pt>
                <c:pt idx="96">
                  <c:v>38559</c:v>
                </c:pt>
                <c:pt idx="97">
                  <c:v>38560</c:v>
                </c:pt>
                <c:pt idx="98">
                  <c:v>38561</c:v>
                </c:pt>
                <c:pt idx="99">
                  <c:v>38562</c:v>
                </c:pt>
                <c:pt idx="100">
                  <c:v>38565</c:v>
                </c:pt>
                <c:pt idx="101">
                  <c:v>38566</c:v>
                </c:pt>
                <c:pt idx="102">
                  <c:v>38567</c:v>
                </c:pt>
                <c:pt idx="103">
                  <c:v>38568</c:v>
                </c:pt>
                <c:pt idx="104">
                  <c:v>38569</c:v>
                </c:pt>
                <c:pt idx="105">
                  <c:v>38572</c:v>
                </c:pt>
                <c:pt idx="106">
                  <c:v>38573</c:v>
                </c:pt>
                <c:pt idx="107">
                  <c:v>38574</c:v>
                </c:pt>
                <c:pt idx="108">
                  <c:v>38575</c:v>
                </c:pt>
                <c:pt idx="109">
                  <c:v>38576</c:v>
                </c:pt>
                <c:pt idx="110">
                  <c:v>38579</c:v>
                </c:pt>
                <c:pt idx="111">
                  <c:v>38580</c:v>
                </c:pt>
                <c:pt idx="112">
                  <c:v>38581</c:v>
                </c:pt>
                <c:pt idx="113">
                  <c:v>38582</c:v>
                </c:pt>
                <c:pt idx="114">
                  <c:v>38583</c:v>
                </c:pt>
                <c:pt idx="115">
                  <c:v>38586</c:v>
                </c:pt>
                <c:pt idx="116">
                  <c:v>38587</c:v>
                </c:pt>
                <c:pt idx="117">
                  <c:v>38588</c:v>
                </c:pt>
                <c:pt idx="118">
                  <c:v>38589</c:v>
                </c:pt>
                <c:pt idx="119">
                  <c:v>38590</c:v>
                </c:pt>
                <c:pt idx="120">
                  <c:v>38593</c:v>
                </c:pt>
                <c:pt idx="121">
                  <c:v>38594</c:v>
                </c:pt>
                <c:pt idx="122">
                  <c:v>38595</c:v>
                </c:pt>
                <c:pt idx="123">
                  <c:v>38596</c:v>
                </c:pt>
                <c:pt idx="124">
                  <c:v>38597</c:v>
                </c:pt>
                <c:pt idx="125">
                  <c:v>38600</c:v>
                </c:pt>
                <c:pt idx="126">
                  <c:v>38601</c:v>
                </c:pt>
                <c:pt idx="127">
                  <c:v>38602</c:v>
                </c:pt>
                <c:pt idx="128">
                  <c:v>38603</c:v>
                </c:pt>
                <c:pt idx="129">
                  <c:v>38604</c:v>
                </c:pt>
                <c:pt idx="130">
                  <c:v>38607</c:v>
                </c:pt>
                <c:pt idx="131">
                  <c:v>38608</c:v>
                </c:pt>
                <c:pt idx="132">
                  <c:v>38609</c:v>
                </c:pt>
                <c:pt idx="133">
                  <c:v>38610</c:v>
                </c:pt>
                <c:pt idx="134">
                  <c:v>38611</c:v>
                </c:pt>
                <c:pt idx="135">
                  <c:v>38614</c:v>
                </c:pt>
                <c:pt idx="136">
                  <c:v>38615</c:v>
                </c:pt>
                <c:pt idx="137">
                  <c:v>38616</c:v>
                </c:pt>
                <c:pt idx="138">
                  <c:v>38617</c:v>
                </c:pt>
                <c:pt idx="139">
                  <c:v>38618</c:v>
                </c:pt>
                <c:pt idx="140">
                  <c:v>38621</c:v>
                </c:pt>
                <c:pt idx="141">
                  <c:v>38622</c:v>
                </c:pt>
                <c:pt idx="142">
                  <c:v>38623</c:v>
                </c:pt>
                <c:pt idx="143">
                  <c:v>38624</c:v>
                </c:pt>
                <c:pt idx="144">
                  <c:v>38625</c:v>
                </c:pt>
                <c:pt idx="145">
                  <c:v>38628</c:v>
                </c:pt>
                <c:pt idx="146">
                  <c:v>38629</c:v>
                </c:pt>
                <c:pt idx="147">
                  <c:v>38630</c:v>
                </c:pt>
                <c:pt idx="148">
                  <c:v>38631</c:v>
                </c:pt>
                <c:pt idx="149">
                  <c:v>38632</c:v>
                </c:pt>
                <c:pt idx="150">
                  <c:v>38635</c:v>
                </c:pt>
                <c:pt idx="151">
                  <c:v>38636</c:v>
                </c:pt>
                <c:pt idx="152">
                  <c:v>38637</c:v>
                </c:pt>
                <c:pt idx="153">
                  <c:v>38638</c:v>
                </c:pt>
                <c:pt idx="154">
                  <c:v>38639</c:v>
                </c:pt>
                <c:pt idx="155">
                  <c:v>38642</c:v>
                </c:pt>
                <c:pt idx="156">
                  <c:v>38643</c:v>
                </c:pt>
                <c:pt idx="157">
                  <c:v>38644</c:v>
                </c:pt>
                <c:pt idx="158">
                  <c:v>38645</c:v>
                </c:pt>
                <c:pt idx="159">
                  <c:v>38646</c:v>
                </c:pt>
                <c:pt idx="160">
                  <c:v>38649</c:v>
                </c:pt>
                <c:pt idx="161">
                  <c:v>38650</c:v>
                </c:pt>
                <c:pt idx="162">
                  <c:v>38651</c:v>
                </c:pt>
                <c:pt idx="163">
                  <c:v>38652</c:v>
                </c:pt>
                <c:pt idx="164">
                  <c:v>38653</c:v>
                </c:pt>
                <c:pt idx="165">
                  <c:v>38656</c:v>
                </c:pt>
                <c:pt idx="166">
                  <c:v>38657</c:v>
                </c:pt>
                <c:pt idx="167">
                  <c:v>38658</c:v>
                </c:pt>
                <c:pt idx="168">
                  <c:v>38659</c:v>
                </c:pt>
                <c:pt idx="169">
                  <c:v>38660</c:v>
                </c:pt>
                <c:pt idx="170">
                  <c:v>38663</c:v>
                </c:pt>
                <c:pt idx="171">
                  <c:v>38664</c:v>
                </c:pt>
                <c:pt idx="172">
                  <c:v>38665</c:v>
                </c:pt>
                <c:pt idx="173">
                  <c:v>38666</c:v>
                </c:pt>
                <c:pt idx="174">
                  <c:v>38667</c:v>
                </c:pt>
                <c:pt idx="175">
                  <c:v>38670</c:v>
                </c:pt>
                <c:pt idx="176">
                  <c:v>38671</c:v>
                </c:pt>
                <c:pt idx="177">
                  <c:v>38672</c:v>
                </c:pt>
                <c:pt idx="178">
                  <c:v>38673</c:v>
                </c:pt>
                <c:pt idx="179">
                  <c:v>38674</c:v>
                </c:pt>
                <c:pt idx="180">
                  <c:v>38677</c:v>
                </c:pt>
                <c:pt idx="181">
                  <c:v>38678</c:v>
                </c:pt>
                <c:pt idx="182">
                  <c:v>38679</c:v>
                </c:pt>
                <c:pt idx="183">
                  <c:v>38680</c:v>
                </c:pt>
                <c:pt idx="184">
                  <c:v>38681</c:v>
                </c:pt>
                <c:pt idx="185">
                  <c:v>38684</c:v>
                </c:pt>
                <c:pt idx="186">
                  <c:v>38685</c:v>
                </c:pt>
                <c:pt idx="187">
                  <c:v>38686</c:v>
                </c:pt>
                <c:pt idx="188">
                  <c:v>38687</c:v>
                </c:pt>
                <c:pt idx="189">
                  <c:v>38688</c:v>
                </c:pt>
                <c:pt idx="190">
                  <c:v>38691</c:v>
                </c:pt>
                <c:pt idx="191">
                  <c:v>38692</c:v>
                </c:pt>
                <c:pt idx="192">
                  <c:v>38693</c:v>
                </c:pt>
                <c:pt idx="193">
                  <c:v>38694</c:v>
                </c:pt>
                <c:pt idx="194">
                  <c:v>38695</c:v>
                </c:pt>
                <c:pt idx="195">
                  <c:v>38698</c:v>
                </c:pt>
                <c:pt idx="196">
                  <c:v>38699</c:v>
                </c:pt>
                <c:pt idx="197">
                  <c:v>38700</c:v>
                </c:pt>
                <c:pt idx="198">
                  <c:v>38701</c:v>
                </c:pt>
                <c:pt idx="199">
                  <c:v>38702</c:v>
                </c:pt>
                <c:pt idx="200">
                  <c:v>38705</c:v>
                </c:pt>
                <c:pt idx="201">
                  <c:v>38706</c:v>
                </c:pt>
                <c:pt idx="202">
                  <c:v>38707</c:v>
                </c:pt>
                <c:pt idx="203">
                  <c:v>38708</c:v>
                </c:pt>
                <c:pt idx="204">
                  <c:v>38709</c:v>
                </c:pt>
                <c:pt idx="205">
                  <c:v>38713</c:v>
                </c:pt>
                <c:pt idx="206">
                  <c:v>38714</c:v>
                </c:pt>
                <c:pt idx="207">
                  <c:v>38715</c:v>
                </c:pt>
                <c:pt idx="208">
                  <c:v>38716</c:v>
                </c:pt>
                <c:pt idx="209">
                  <c:v>38719</c:v>
                </c:pt>
                <c:pt idx="210">
                  <c:v>38720</c:v>
                </c:pt>
                <c:pt idx="211">
                  <c:v>38721</c:v>
                </c:pt>
                <c:pt idx="212">
                  <c:v>38722</c:v>
                </c:pt>
                <c:pt idx="213">
                  <c:v>38723</c:v>
                </c:pt>
                <c:pt idx="214">
                  <c:v>38726</c:v>
                </c:pt>
                <c:pt idx="215">
                  <c:v>38727</c:v>
                </c:pt>
                <c:pt idx="216">
                  <c:v>38728</c:v>
                </c:pt>
                <c:pt idx="217">
                  <c:v>38729</c:v>
                </c:pt>
                <c:pt idx="218">
                  <c:v>38730</c:v>
                </c:pt>
                <c:pt idx="219">
                  <c:v>38733</c:v>
                </c:pt>
                <c:pt idx="220">
                  <c:v>38734</c:v>
                </c:pt>
                <c:pt idx="221">
                  <c:v>38735</c:v>
                </c:pt>
                <c:pt idx="222">
                  <c:v>38736</c:v>
                </c:pt>
                <c:pt idx="223">
                  <c:v>38737</c:v>
                </c:pt>
                <c:pt idx="224">
                  <c:v>38740</c:v>
                </c:pt>
                <c:pt idx="225">
                  <c:v>38741</c:v>
                </c:pt>
                <c:pt idx="226">
                  <c:v>38742</c:v>
                </c:pt>
                <c:pt idx="227">
                  <c:v>38743</c:v>
                </c:pt>
                <c:pt idx="228">
                  <c:v>38744</c:v>
                </c:pt>
                <c:pt idx="229">
                  <c:v>38747</c:v>
                </c:pt>
                <c:pt idx="230">
                  <c:v>38748</c:v>
                </c:pt>
                <c:pt idx="231">
                  <c:v>38749</c:v>
                </c:pt>
                <c:pt idx="232">
                  <c:v>38750</c:v>
                </c:pt>
                <c:pt idx="233">
                  <c:v>38751</c:v>
                </c:pt>
                <c:pt idx="234">
                  <c:v>38754</c:v>
                </c:pt>
                <c:pt idx="235">
                  <c:v>38755</c:v>
                </c:pt>
                <c:pt idx="236">
                  <c:v>38756</c:v>
                </c:pt>
                <c:pt idx="237">
                  <c:v>38757</c:v>
                </c:pt>
                <c:pt idx="238">
                  <c:v>38758</c:v>
                </c:pt>
                <c:pt idx="239">
                  <c:v>38761</c:v>
                </c:pt>
                <c:pt idx="240">
                  <c:v>38762</c:v>
                </c:pt>
                <c:pt idx="241">
                  <c:v>38763</c:v>
                </c:pt>
                <c:pt idx="242">
                  <c:v>38764</c:v>
                </c:pt>
                <c:pt idx="243">
                  <c:v>38765</c:v>
                </c:pt>
                <c:pt idx="244">
                  <c:v>38768</c:v>
                </c:pt>
                <c:pt idx="245">
                  <c:v>38769</c:v>
                </c:pt>
                <c:pt idx="246">
                  <c:v>38770</c:v>
                </c:pt>
                <c:pt idx="247">
                  <c:v>38771</c:v>
                </c:pt>
                <c:pt idx="248">
                  <c:v>38772</c:v>
                </c:pt>
                <c:pt idx="249">
                  <c:v>38775</c:v>
                </c:pt>
                <c:pt idx="250">
                  <c:v>38776</c:v>
                </c:pt>
                <c:pt idx="251">
                  <c:v>38777</c:v>
                </c:pt>
                <c:pt idx="252">
                  <c:v>38778</c:v>
                </c:pt>
                <c:pt idx="253">
                  <c:v>38779</c:v>
                </c:pt>
                <c:pt idx="254">
                  <c:v>38782</c:v>
                </c:pt>
                <c:pt idx="255">
                  <c:v>38783</c:v>
                </c:pt>
                <c:pt idx="256">
                  <c:v>38784</c:v>
                </c:pt>
                <c:pt idx="257">
                  <c:v>38785</c:v>
                </c:pt>
                <c:pt idx="258">
                  <c:v>38786</c:v>
                </c:pt>
                <c:pt idx="259">
                  <c:v>38789</c:v>
                </c:pt>
                <c:pt idx="260">
                  <c:v>38790</c:v>
                </c:pt>
                <c:pt idx="261">
                  <c:v>38791</c:v>
                </c:pt>
                <c:pt idx="262">
                  <c:v>38792</c:v>
                </c:pt>
                <c:pt idx="263">
                  <c:v>38793</c:v>
                </c:pt>
                <c:pt idx="264">
                  <c:v>38796</c:v>
                </c:pt>
                <c:pt idx="265">
                  <c:v>38797</c:v>
                </c:pt>
                <c:pt idx="266">
                  <c:v>38798</c:v>
                </c:pt>
                <c:pt idx="267">
                  <c:v>38799</c:v>
                </c:pt>
                <c:pt idx="268">
                  <c:v>38800</c:v>
                </c:pt>
                <c:pt idx="269">
                  <c:v>38803</c:v>
                </c:pt>
                <c:pt idx="270">
                  <c:v>38804</c:v>
                </c:pt>
                <c:pt idx="271">
                  <c:v>38805</c:v>
                </c:pt>
                <c:pt idx="272">
                  <c:v>38806</c:v>
                </c:pt>
                <c:pt idx="273">
                  <c:v>38807</c:v>
                </c:pt>
                <c:pt idx="274">
                  <c:v>38810</c:v>
                </c:pt>
                <c:pt idx="275">
                  <c:v>38811</c:v>
                </c:pt>
                <c:pt idx="276">
                  <c:v>38812</c:v>
                </c:pt>
                <c:pt idx="277">
                  <c:v>38813</c:v>
                </c:pt>
                <c:pt idx="278">
                  <c:v>38814</c:v>
                </c:pt>
                <c:pt idx="279">
                  <c:v>38817</c:v>
                </c:pt>
                <c:pt idx="280">
                  <c:v>38818</c:v>
                </c:pt>
                <c:pt idx="281">
                  <c:v>38819</c:v>
                </c:pt>
                <c:pt idx="282">
                  <c:v>38820</c:v>
                </c:pt>
                <c:pt idx="283">
                  <c:v>38825</c:v>
                </c:pt>
                <c:pt idx="284">
                  <c:v>38826</c:v>
                </c:pt>
                <c:pt idx="285">
                  <c:v>38827</c:v>
                </c:pt>
                <c:pt idx="286">
                  <c:v>38828</c:v>
                </c:pt>
                <c:pt idx="287">
                  <c:v>38831</c:v>
                </c:pt>
                <c:pt idx="288">
                  <c:v>38832</c:v>
                </c:pt>
                <c:pt idx="289">
                  <c:v>38833</c:v>
                </c:pt>
                <c:pt idx="290">
                  <c:v>38834</c:v>
                </c:pt>
                <c:pt idx="291">
                  <c:v>38835</c:v>
                </c:pt>
                <c:pt idx="292">
                  <c:v>38839</c:v>
                </c:pt>
                <c:pt idx="293">
                  <c:v>38840</c:v>
                </c:pt>
                <c:pt idx="294">
                  <c:v>38841</c:v>
                </c:pt>
                <c:pt idx="295">
                  <c:v>38842</c:v>
                </c:pt>
                <c:pt idx="296">
                  <c:v>38845</c:v>
                </c:pt>
                <c:pt idx="297">
                  <c:v>38846</c:v>
                </c:pt>
                <c:pt idx="298">
                  <c:v>38847</c:v>
                </c:pt>
                <c:pt idx="299">
                  <c:v>38848</c:v>
                </c:pt>
                <c:pt idx="300">
                  <c:v>38849</c:v>
                </c:pt>
                <c:pt idx="301">
                  <c:v>38852</c:v>
                </c:pt>
                <c:pt idx="302">
                  <c:v>38853</c:v>
                </c:pt>
                <c:pt idx="303">
                  <c:v>38854</c:v>
                </c:pt>
                <c:pt idx="304">
                  <c:v>38855</c:v>
                </c:pt>
                <c:pt idx="305">
                  <c:v>38856</c:v>
                </c:pt>
                <c:pt idx="306">
                  <c:v>38859</c:v>
                </c:pt>
                <c:pt idx="307">
                  <c:v>38860</c:v>
                </c:pt>
                <c:pt idx="308">
                  <c:v>38861</c:v>
                </c:pt>
                <c:pt idx="309">
                  <c:v>38862</c:v>
                </c:pt>
                <c:pt idx="310">
                  <c:v>38863</c:v>
                </c:pt>
                <c:pt idx="311">
                  <c:v>38866</c:v>
                </c:pt>
                <c:pt idx="312">
                  <c:v>38867</c:v>
                </c:pt>
                <c:pt idx="313">
                  <c:v>38868</c:v>
                </c:pt>
                <c:pt idx="314">
                  <c:v>38869</c:v>
                </c:pt>
                <c:pt idx="315">
                  <c:v>38870</c:v>
                </c:pt>
                <c:pt idx="316">
                  <c:v>38873</c:v>
                </c:pt>
                <c:pt idx="317">
                  <c:v>38874</c:v>
                </c:pt>
                <c:pt idx="318">
                  <c:v>38875</c:v>
                </c:pt>
                <c:pt idx="319">
                  <c:v>38876</c:v>
                </c:pt>
                <c:pt idx="320">
                  <c:v>38877</c:v>
                </c:pt>
                <c:pt idx="321">
                  <c:v>38880</c:v>
                </c:pt>
                <c:pt idx="322">
                  <c:v>38881</c:v>
                </c:pt>
                <c:pt idx="323">
                  <c:v>38882</c:v>
                </c:pt>
                <c:pt idx="324">
                  <c:v>38883</c:v>
                </c:pt>
                <c:pt idx="325">
                  <c:v>38884</c:v>
                </c:pt>
                <c:pt idx="326">
                  <c:v>38887</c:v>
                </c:pt>
                <c:pt idx="327">
                  <c:v>38888</c:v>
                </c:pt>
                <c:pt idx="328">
                  <c:v>38889</c:v>
                </c:pt>
                <c:pt idx="329">
                  <c:v>38890</c:v>
                </c:pt>
                <c:pt idx="330">
                  <c:v>38891</c:v>
                </c:pt>
                <c:pt idx="331">
                  <c:v>38894</c:v>
                </c:pt>
                <c:pt idx="332">
                  <c:v>38895</c:v>
                </c:pt>
                <c:pt idx="333">
                  <c:v>38896</c:v>
                </c:pt>
                <c:pt idx="334">
                  <c:v>38897</c:v>
                </c:pt>
                <c:pt idx="335">
                  <c:v>38898</c:v>
                </c:pt>
                <c:pt idx="336">
                  <c:v>38901</c:v>
                </c:pt>
                <c:pt idx="337">
                  <c:v>38902</c:v>
                </c:pt>
                <c:pt idx="338">
                  <c:v>38903</c:v>
                </c:pt>
                <c:pt idx="339">
                  <c:v>38904</c:v>
                </c:pt>
                <c:pt idx="340">
                  <c:v>38905</c:v>
                </c:pt>
                <c:pt idx="341">
                  <c:v>38908</c:v>
                </c:pt>
                <c:pt idx="342">
                  <c:v>38909</c:v>
                </c:pt>
                <c:pt idx="343">
                  <c:v>38910</c:v>
                </c:pt>
                <c:pt idx="344">
                  <c:v>38911</c:v>
                </c:pt>
                <c:pt idx="345">
                  <c:v>38912</c:v>
                </c:pt>
                <c:pt idx="346">
                  <c:v>38915</c:v>
                </c:pt>
                <c:pt idx="347">
                  <c:v>38916</c:v>
                </c:pt>
                <c:pt idx="348">
                  <c:v>38917</c:v>
                </c:pt>
                <c:pt idx="349">
                  <c:v>38918</c:v>
                </c:pt>
                <c:pt idx="350">
                  <c:v>38919</c:v>
                </c:pt>
                <c:pt idx="351">
                  <c:v>38922</c:v>
                </c:pt>
                <c:pt idx="352">
                  <c:v>38923</c:v>
                </c:pt>
                <c:pt idx="353">
                  <c:v>38924</c:v>
                </c:pt>
                <c:pt idx="354">
                  <c:v>38925</c:v>
                </c:pt>
                <c:pt idx="355">
                  <c:v>38926</c:v>
                </c:pt>
                <c:pt idx="356">
                  <c:v>38929</c:v>
                </c:pt>
                <c:pt idx="357">
                  <c:v>38930</c:v>
                </c:pt>
                <c:pt idx="358">
                  <c:v>38931</c:v>
                </c:pt>
                <c:pt idx="359">
                  <c:v>38932</c:v>
                </c:pt>
                <c:pt idx="360">
                  <c:v>38933</c:v>
                </c:pt>
                <c:pt idx="361">
                  <c:v>38936</c:v>
                </c:pt>
                <c:pt idx="362">
                  <c:v>38937</c:v>
                </c:pt>
                <c:pt idx="363">
                  <c:v>38938</c:v>
                </c:pt>
                <c:pt idx="364">
                  <c:v>38939</c:v>
                </c:pt>
                <c:pt idx="365">
                  <c:v>38940</c:v>
                </c:pt>
                <c:pt idx="366">
                  <c:v>38943</c:v>
                </c:pt>
                <c:pt idx="367">
                  <c:v>38944</c:v>
                </c:pt>
                <c:pt idx="368">
                  <c:v>38945</c:v>
                </c:pt>
                <c:pt idx="369">
                  <c:v>38946</c:v>
                </c:pt>
                <c:pt idx="370">
                  <c:v>38947</c:v>
                </c:pt>
                <c:pt idx="371">
                  <c:v>38950</c:v>
                </c:pt>
                <c:pt idx="372">
                  <c:v>38951</c:v>
                </c:pt>
                <c:pt idx="373">
                  <c:v>38952</c:v>
                </c:pt>
                <c:pt idx="374">
                  <c:v>38953</c:v>
                </c:pt>
                <c:pt idx="375">
                  <c:v>38954</c:v>
                </c:pt>
                <c:pt idx="376">
                  <c:v>38957</c:v>
                </c:pt>
                <c:pt idx="377">
                  <c:v>38958</c:v>
                </c:pt>
                <c:pt idx="378">
                  <c:v>38959</c:v>
                </c:pt>
                <c:pt idx="379">
                  <c:v>38960</c:v>
                </c:pt>
                <c:pt idx="380">
                  <c:v>38961</c:v>
                </c:pt>
                <c:pt idx="381">
                  <c:v>38964</c:v>
                </c:pt>
                <c:pt idx="382">
                  <c:v>38965</c:v>
                </c:pt>
                <c:pt idx="383">
                  <c:v>38966</c:v>
                </c:pt>
                <c:pt idx="384">
                  <c:v>38967</c:v>
                </c:pt>
                <c:pt idx="385">
                  <c:v>38968</c:v>
                </c:pt>
                <c:pt idx="386">
                  <c:v>38971</c:v>
                </c:pt>
                <c:pt idx="387">
                  <c:v>38972</c:v>
                </c:pt>
                <c:pt idx="388">
                  <c:v>38973</c:v>
                </c:pt>
                <c:pt idx="389">
                  <c:v>38974</c:v>
                </c:pt>
                <c:pt idx="390">
                  <c:v>38975</c:v>
                </c:pt>
                <c:pt idx="391">
                  <c:v>38978</c:v>
                </c:pt>
                <c:pt idx="392">
                  <c:v>38979</c:v>
                </c:pt>
                <c:pt idx="393">
                  <c:v>38980</c:v>
                </c:pt>
                <c:pt idx="394">
                  <c:v>38981</c:v>
                </c:pt>
                <c:pt idx="395">
                  <c:v>38982</c:v>
                </c:pt>
                <c:pt idx="396">
                  <c:v>38985</c:v>
                </c:pt>
                <c:pt idx="397">
                  <c:v>38986</c:v>
                </c:pt>
                <c:pt idx="398">
                  <c:v>38987</c:v>
                </c:pt>
                <c:pt idx="399">
                  <c:v>38988</c:v>
                </c:pt>
                <c:pt idx="400">
                  <c:v>38989</c:v>
                </c:pt>
                <c:pt idx="401">
                  <c:v>38992</c:v>
                </c:pt>
                <c:pt idx="402">
                  <c:v>38993</c:v>
                </c:pt>
                <c:pt idx="403">
                  <c:v>38994</c:v>
                </c:pt>
                <c:pt idx="404">
                  <c:v>38995</c:v>
                </c:pt>
                <c:pt idx="405">
                  <c:v>38996</c:v>
                </c:pt>
                <c:pt idx="406">
                  <c:v>38999</c:v>
                </c:pt>
                <c:pt idx="407">
                  <c:v>39000</c:v>
                </c:pt>
                <c:pt idx="408">
                  <c:v>39001</c:v>
                </c:pt>
                <c:pt idx="409">
                  <c:v>39002</c:v>
                </c:pt>
                <c:pt idx="410">
                  <c:v>39003</c:v>
                </c:pt>
                <c:pt idx="411">
                  <c:v>39006</c:v>
                </c:pt>
                <c:pt idx="412">
                  <c:v>39007</c:v>
                </c:pt>
                <c:pt idx="413">
                  <c:v>39008</c:v>
                </c:pt>
                <c:pt idx="414">
                  <c:v>39009</c:v>
                </c:pt>
                <c:pt idx="415">
                  <c:v>39010</c:v>
                </c:pt>
                <c:pt idx="416">
                  <c:v>39013</c:v>
                </c:pt>
                <c:pt idx="417">
                  <c:v>39014</c:v>
                </c:pt>
                <c:pt idx="418">
                  <c:v>39015</c:v>
                </c:pt>
                <c:pt idx="419">
                  <c:v>39016</c:v>
                </c:pt>
                <c:pt idx="420">
                  <c:v>39017</c:v>
                </c:pt>
                <c:pt idx="421">
                  <c:v>39020</c:v>
                </c:pt>
                <c:pt idx="422">
                  <c:v>39021</c:v>
                </c:pt>
                <c:pt idx="423">
                  <c:v>39022</c:v>
                </c:pt>
                <c:pt idx="424">
                  <c:v>39023</c:v>
                </c:pt>
                <c:pt idx="425">
                  <c:v>39024</c:v>
                </c:pt>
                <c:pt idx="426">
                  <c:v>39027</c:v>
                </c:pt>
                <c:pt idx="427">
                  <c:v>39028</c:v>
                </c:pt>
                <c:pt idx="428">
                  <c:v>39029</c:v>
                </c:pt>
                <c:pt idx="429">
                  <c:v>39030</c:v>
                </c:pt>
                <c:pt idx="430">
                  <c:v>39031</c:v>
                </c:pt>
                <c:pt idx="431">
                  <c:v>39034</c:v>
                </c:pt>
                <c:pt idx="432">
                  <c:v>39035</c:v>
                </c:pt>
                <c:pt idx="433">
                  <c:v>39036</c:v>
                </c:pt>
                <c:pt idx="434">
                  <c:v>39037</c:v>
                </c:pt>
                <c:pt idx="435">
                  <c:v>39038</c:v>
                </c:pt>
                <c:pt idx="436">
                  <c:v>39041</c:v>
                </c:pt>
                <c:pt idx="437">
                  <c:v>39042</c:v>
                </c:pt>
                <c:pt idx="438">
                  <c:v>39043</c:v>
                </c:pt>
                <c:pt idx="439">
                  <c:v>39044</c:v>
                </c:pt>
                <c:pt idx="440">
                  <c:v>39045</c:v>
                </c:pt>
                <c:pt idx="441">
                  <c:v>39048</c:v>
                </c:pt>
                <c:pt idx="442">
                  <c:v>39049</c:v>
                </c:pt>
                <c:pt idx="443">
                  <c:v>39050</c:v>
                </c:pt>
                <c:pt idx="444">
                  <c:v>39051</c:v>
                </c:pt>
                <c:pt idx="445">
                  <c:v>39052</c:v>
                </c:pt>
                <c:pt idx="446">
                  <c:v>39055</c:v>
                </c:pt>
                <c:pt idx="447">
                  <c:v>39056</c:v>
                </c:pt>
                <c:pt idx="448">
                  <c:v>39057</c:v>
                </c:pt>
                <c:pt idx="449">
                  <c:v>39058</c:v>
                </c:pt>
                <c:pt idx="450">
                  <c:v>39059</c:v>
                </c:pt>
                <c:pt idx="451">
                  <c:v>39062</c:v>
                </c:pt>
                <c:pt idx="452">
                  <c:v>39063</c:v>
                </c:pt>
                <c:pt idx="453">
                  <c:v>39064</c:v>
                </c:pt>
                <c:pt idx="454">
                  <c:v>39065</c:v>
                </c:pt>
                <c:pt idx="455">
                  <c:v>39066</c:v>
                </c:pt>
                <c:pt idx="456">
                  <c:v>39069</c:v>
                </c:pt>
                <c:pt idx="457">
                  <c:v>39070</c:v>
                </c:pt>
                <c:pt idx="458">
                  <c:v>39071</c:v>
                </c:pt>
                <c:pt idx="459">
                  <c:v>39072</c:v>
                </c:pt>
                <c:pt idx="460">
                  <c:v>39073</c:v>
                </c:pt>
                <c:pt idx="461">
                  <c:v>39078</c:v>
                </c:pt>
                <c:pt idx="462">
                  <c:v>39079</c:v>
                </c:pt>
                <c:pt idx="463">
                  <c:v>39080</c:v>
                </c:pt>
                <c:pt idx="464">
                  <c:v>39084</c:v>
                </c:pt>
                <c:pt idx="465">
                  <c:v>39085</c:v>
                </c:pt>
                <c:pt idx="466">
                  <c:v>39086</c:v>
                </c:pt>
                <c:pt idx="467">
                  <c:v>39087</c:v>
                </c:pt>
                <c:pt idx="468">
                  <c:v>39090</c:v>
                </c:pt>
                <c:pt idx="469">
                  <c:v>39091</c:v>
                </c:pt>
                <c:pt idx="470">
                  <c:v>39092</c:v>
                </c:pt>
                <c:pt idx="471">
                  <c:v>39093</c:v>
                </c:pt>
                <c:pt idx="472">
                  <c:v>39094</c:v>
                </c:pt>
                <c:pt idx="473">
                  <c:v>39097</c:v>
                </c:pt>
                <c:pt idx="474">
                  <c:v>39098</c:v>
                </c:pt>
                <c:pt idx="475">
                  <c:v>39099</c:v>
                </c:pt>
                <c:pt idx="476">
                  <c:v>39100</c:v>
                </c:pt>
                <c:pt idx="477">
                  <c:v>39101</c:v>
                </c:pt>
                <c:pt idx="478">
                  <c:v>39104</c:v>
                </c:pt>
                <c:pt idx="479">
                  <c:v>39105</c:v>
                </c:pt>
                <c:pt idx="480">
                  <c:v>39106</c:v>
                </c:pt>
                <c:pt idx="481">
                  <c:v>39107</c:v>
                </c:pt>
                <c:pt idx="482">
                  <c:v>39108</c:v>
                </c:pt>
                <c:pt idx="483">
                  <c:v>39111</c:v>
                </c:pt>
                <c:pt idx="484">
                  <c:v>39112</c:v>
                </c:pt>
                <c:pt idx="485">
                  <c:v>39113</c:v>
                </c:pt>
                <c:pt idx="486">
                  <c:v>39114</c:v>
                </c:pt>
                <c:pt idx="487">
                  <c:v>39115</c:v>
                </c:pt>
                <c:pt idx="488">
                  <c:v>39118</c:v>
                </c:pt>
                <c:pt idx="489">
                  <c:v>39119</c:v>
                </c:pt>
                <c:pt idx="490">
                  <c:v>39120</c:v>
                </c:pt>
                <c:pt idx="491">
                  <c:v>39121</c:v>
                </c:pt>
                <c:pt idx="492">
                  <c:v>39122</c:v>
                </c:pt>
                <c:pt idx="493">
                  <c:v>39125</c:v>
                </c:pt>
                <c:pt idx="494">
                  <c:v>39126</c:v>
                </c:pt>
                <c:pt idx="495">
                  <c:v>39127</c:v>
                </c:pt>
                <c:pt idx="496">
                  <c:v>39128</c:v>
                </c:pt>
                <c:pt idx="497">
                  <c:v>39129</c:v>
                </c:pt>
                <c:pt idx="498">
                  <c:v>39132</c:v>
                </c:pt>
                <c:pt idx="499">
                  <c:v>39133</c:v>
                </c:pt>
                <c:pt idx="500">
                  <c:v>39134</c:v>
                </c:pt>
                <c:pt idx="501">
                  <c:v>39135</c:v>
                </c:pt>
                <c:pt idx="502">
                  <c:v>39136</c:v>
                </c:pt>
                <c:pt idx="503">
                  <c:v>39139</c:v>
                </c:pt>
                <c:pt idx="504">
                  <c:v>39140</c:v>
                </c:pt>
                <c:pt idx="505">
                  <c:v>39141</c:v>
                </c:pt>
                <c:pt idx="506">
                  <c:v>39142</c:v>
                </c:pt>
                <c:pt idx="507">
                  <c:v>39143</c:v>
                </c:pt>
                <c:pt idx="508">
                  <c:v>39146</c:v>
                </c:pt>
                <c:pt idx="509">
                  <c:v>39147</c:v>
                </c:pt>
                <c:pt idx="510">
                  <c:v>39148</c:v>
                </c:pt>
                <c:pt idx="511">
                  <c:v>39149</c:v>
                </c:pt>
                <c:pt idx="512">
                  <c:v>39150</c:v>
                </c:pt>
                <c:pt idx="513">
                  <c:v>39153</c:v>
                </c:pt>
                <c:pt idx="514">
                  <c:v>39154</c:v>
                </c:pt>
                <c:pt idx="515">
                  <c:v>39155</c:v>
                </c:pt>
                <c:pt idx="516">
                  <c:v>39156</c:v>
                </c:pt>
                <c:pt idx="517">
                  <c:v>39157</c:v>
                </c:pt>
                <c:pt idx="518">
                  <c:v>39160</c:v>
                </c:pt>
                <c:pt idx="519">
                  <c:v>39161</c:v>
                </c:pt>
                <c:pt idx="520">
                  <c:v>39162</c:v>
                </c:pt>
                <c:pt idx="521">
                  <c:v>39163</c:v>
                </c:pt>
                <c:pt idx="522">
                  <c:v>39164</c:v>
                </c:pt>
                <c:pt idx="523">
                  <c:v>39167</c:v>
                </c:pt>
                <c:pt idx="524">
                  <c:v>39168</c:v>
                </c:pt>
                <c:pt idx="525">
                  <c:v>39169</c:v>
                </c:pt>
                <c:pt idx="526">
                  <c:v>39170</c:v>
                </c:pt>
                <c:pt idx="527">
                  <c:v>39171</c:v>
                </c:pt>
                <c:pt idx="528">
                  <c:v>39174</c:v>
                </c:pt>
                <c:pt idx="529">
                  <c:v>39175</c:v>
                </c:pt>
                <c:pt idx="530">
                  <c:v>39176</c:v>
                </c:pt>
                <c:pt idx="531">
                  <c:v>39177</c:v>
                </c:pt>
                <c:pt idx="532">
                  <c:v>39182</c:v>
                </c:pt>
                <c:pt idx="533">
                  <c:v>39183</c:v>
                </c:pt>
                <c:pt idx="534">
                  <c:v>39184</c:v>
                </c:pt>
                <c:pt idx="535">
                  <c:v>39185</c:v>
                </c:pt>
                <c:pt idx="536">
                  <c:v>39188</c:v>
                </c:pt>
                <c:pt idx="537">
                  <c:v>39189</c:v>
                </c:pt>
                <c:pt idx="538">
                  <c:v>39190</c:v>
                </c:pt>
                <c:pt idx="539">
                  <c:v>39191</c:v>
                </c:pt>
                <c:pt idx="540">
                  <c:v>39192</c:v>
                </c:pt>
                <c:pt idx="541">
                  <c:v>39195</c:v>
                </c:pt>
                <c:pt idx="542">
                  <c:v>39196</c:v>
                </c:pt>
                <c:pt idx="543">
                  <c:v>39197</c:v>
                </c:pt>
                <c:pt idx="544">
                  <c:v>39198</c:v>
                </c:pt>
                <c:pt idx="545">
                  <c:v>39199</c:v>
                </c:pt>
                <c:pt idx="546">
                  <c:v>39202</c:v>
                </c:pt>
                <c:pt idx="547">
                  <c:v>39204</c:v>
                </c:pt>
                <c:pt idx="548">
                  <c:v>39205</c:v>
                </c:pt>
                <c:pt idx="549">
                  <c:v>39206</c:v>
                </c:pt>
                <c:pt idx="550">
                  <c:v>39209</c:v>
                </c:pt>
                <c:pt idx="551">
                  <c:v>39210</c:v>
                </c:pt>
                <c:pt idx="552">
                  <c:v>39211</c:v>
                </c:pt>
                <c:pt idx="553">
                  <c:v>39212</c:v>
                </c:pt>
                <c:pt idx="554">
                  <c:v>39213</c:v>
                </c:pt>
                <c:pt idx="555">
                  <c:v>39216</c:v>
                </c:pt>
                <c:pt idx="556">
                  <c:v>39217</c:v>
                </c:pt>
                <c:pt idx="557">
                  <c:v>39218</c:v>
                </c:pt>
                <c:pt idx="558">
                  <c:v>39219</c:v>
                </c:pt>
                <c:pt idx="559">
                  <c:v>39220</c:v>
                </c:pt>
                <c:pt idx="560">
                  <c:v>39223</c:v>
                </c:pt>
                <c:pt idx="561">
                  <c:v>39224</c:v>
                </c:pt>
                <c:pt idx="562">
                  <c:v>39225</c:v>
                </c:pt>
                <c:pt idx="563">
                  <c:v>39226</c:v>
                </c:pt>
                <c:pt idx="564">
                  <c:v>39227</c:v>
                </c:pt>
                <c:pt idx="565">
                  <c:v>39231</c:v>
                </c:pt>
                <c:pt idx="566">
                  <c:v>39232</c:v>
                </c:pt>
                <c:pt idx="567">
                  <c:v>39233</c:v>
                </c:pt>
                <c:pt idx="568">
                  <c:v>39234</c:v>
                </c:pt>
                <c:pt idx="569">
                  <c:v>39237</c:v>
                </c:pt>
                <c:pt idx="570">
                  <c:v>39238</c:v>
                </c:pt>
                <c:pt idx="571">
                  <c:v>39239</c:v>
                </c:pt>
                <c:pt idx="572">
                  <c:v>39240</c:v>
                </c:pt>
                <c:pt idx="573">
                  <c:v>39241</c:v>
                </c:pt>
                <c:pt idx="574">
                  <c:v>39244</c:v>
                </c:pt>
                <c:pt idx="575">
                  <c:v>39245</c:v>
                </c:pt>
                <c:pt idx="576">
                  <c:v>39246</c:v>
                </c:pt>
                <c:pt idx="577">
                  <c:v>39247</c:v>
                </c:pt>
                <c:pt idx="578">
                  <c:v>39248</c:v>
                </c:pt>
                <c:pt idx="579">
                  <c:v>39251</c:v>
                </c:pt>
                <c:pt idx="580">
                  <c:v>39252</c:v>
                </c:pt>
                <c:pt idx="581">
                  <c:v>39253</c:v>
                </c:pt>
                <c:pt idx="582">
                  <c:v>39254</c:v>
                </c:pt>
                <c:pt idx="583">
                  <c:v>39255</c:v>
                </c:pt>
                <c:pt idx="584">
                  <c:v>39258</c:v>
                </c:pt>
                <c:pt idx="585">
                  <c:v>39259</c:v>
                </c:pt>
                <c:pt idx="586">
                  <c:v>39260</c:v>
                </c:pt>
                <c:pt idx="587">
                  <c:v>39261</c:v>
                </c:pt>
                <c:pt idx="588">
                  <c:v>39262</c:v>
                </c:pt>
                <c:pt idx="589">
                  <c:v>39265</c:v>
                </c:pt>
                <c:pt idx="590">
                  <c:v>39266</c:v>
                </c:pt>
                <c:pt idx="591">
                  <c:v>39267</c:v>
                </c:pt>
                <c:pt idx="592">
                  <c:v>39268</c:v>
                </c:pt>
                <c:pt idx="593">
                  <c:v>39269</c:v>
                </c:pt>
                <c:pt idx="594">
                  <c:v>39272</c:v>
                </c:pt>
                <c:pt idx="595">
                  <c:v>39273</c:v>
                </c:pt>
                <c:pt idx="596">
                  <c:v>39274</c:v>
                </c:pt>
                <c:pt idx="597">
                  <c:v>39275</c:v>
                </c:pt>
                <c:pt idx="598">
                  <c:v>39276</c:v>
                </c:pt>
                <c:pt idx="599">
                  <c:v>39279</c:v>
                </c:pt>
                <c:pt idx="600">
                  <c:v>39280</c:v>
                </c:pt>
                <c:pt idx="601">
                  <c:v>39281</c:v>
                </c:pt>
                <c:pt idx="602">
                  <c:v>39282</c:v>
                </c:pt>
                <c:pt idx="603">
                  <c:v>39283</c:v>
                </c:pt>
                <c:pt idx="604">
                  <c:v>39286</c:v>
                </c:pt>
                <c:pt idx="605">
                  <c:v>39287</c:v>
                </c:pt>
                <c:pt idx="606">
                  <c:v>39288</c:v>
                </c:pt>
                <c:pt idx="607">
                  <c:v>39289</c:v>
                </c:pt>
                <c:pt idx="608">
                  <c:v>39290</c:v>
                </c:pt>
                <c:pt idx="609">
                  <c:v>39293</c:v>
                </c:pt>
                <c:pt idx="610">
                  <c:v>39294</c:v>
                </c:pt>
                <c:pt idx="611">
                  <c:v>39295</c:v>
                </c:pt>
                <c:pt idx="612">
                  <c:v>39296</c:v>
                </c:pt>
                <c:pt idx="613">
                  <c:v>39297</c:v>
                </c:pt>
                <c:pt idx="614">
                  <c:v>39300</c:v>
                </c:pt>
                <c:pt idx="615">
                  <c:v>39301</c:v>
                </c:pt>
                <c:pt idx="616">
                  <c:v>39302</c:v>
                </c:pt>
                <c:pt idx="617">
                  <c:v>39303</c:v>
                </c:pt>
                <c:pt idx="618">
                  <c:v>39304</c:v>
                </c:pt>
                <c:pt idx="619">
                  <c:v>39307</c:v>
                </c:pt>
                <c:pt idx="620">
                  <c:v>39308</c:v>
                </c:pt>
                <c:pt idx="621">
                  <c:v>39309</c:v>
                </c:pt>
                <c:pt idx="622">
                  <c:v>39310</c:v>
                </c:pt>
                <c:pt idx="623">
                  <c:v>39311</c:v>
                </c:pt>
                <c:pt idx="624">
                  <c:v>39314</c:v>
                </c:pt>
                <c:pt idx="625">
                  <c:v>39315</c:v>
                </c:pt>
                <c:pt idx="626">
                  <c:v>39316</c:v>
                </c:pt>
                <c:pt idx="627">
                  <c:v>39317</c:v>
                </c:pt>
                <c:pt idx="628">
                  <c:v>39318</c:v>
                </c:pt>
                <c:pt idx="629">
                  <c:v>39321</c:v>
                </c:pt>
                <c:pt idx="630">
                  <c:v>39322</c:v>
                </c:pt>
                <c:pt idx="631">
                  <c:v>39323</c:v>
                </c:pt>
                <c:pt idx="632">
                  <c:v>39324</c:v>
                </c:pt>
                <c:pt idx="633">
                  <c:v>39325</c:v>
                </c:pt>
                <c:pt idx="634">
                  <c:v>39328</c:v>
                </c:pt>
                <c:pt idx="635">
                  <c:v>39329</c:v>
                </c:pt>
                <c:pt idx="636">
                  <c:v>39330</c:v>
                </c:pt>
                <c:pt idx="637">
                  <c:v>39331</c:v>
                </c:pt>
                <c:pt idx="638">
                  <c:v>39332</c:v>
                </c:pt>
                <c:pt idx="639">
                  <c:v>39335</c:v>
                </c:pt>
                <c:pt idx="640">
                  <c:v>39336</c:v>
                </c:pt>
                <c:pt idx="641">
                  <c:v>39337</c:v>
                </c:pt>
                <c:pt idx="642">
                  <c:v>39338</c:v>
                </c:pt>
                <c:pt idx="643">
                  <c:v>39339</c:v>
                </c:pt>
                <c:pt idx="644">
                  <c:v>39342</c:v>
                </c:pt>
                <c:pt idx="645">
                  <c:v>39343</c:v>
                </c:pt>
                <c:pt idx="646">
                  <c:v>39344</c:v>
                </c:pt>
                <c:pt idx="647">
                  <c:v>39345</c:v>
                </c:pt>
                <c:pt idx="648">
                  <c:v>39346</c:v>
                </c:pt>
                <c:pt idx="649">
                  <c:v>39349</c:v>
                </c:pt>
                <c:pt idx="650">
                  <c:v>39350</c:v>
                </c:pt>
                <c:pt idx="651">
                  <c:v>39351</c:v>
                </c:pt>
                <c:pt idx="652">
                  <c:v>39352</c:v>
                </c:pt>
                <c:pt idx="653">
                  <c:v>39353</c:v>
                </c:pt>
                <c:pt idx="654">
                  <c:v>39356</c:v>
                </c:pt>
                <c:pt idx="655">
                  <c:v>39357</c:v>
                </c:pt>
                <c:pt idx="656">
                  <c:v>39358</c:v>
                </c:pt>
                <c:pt idx="657">
                  <c:v>39359</c:v>
                </c:pt>
                <c:pt idx="658">
                  <c:v>39360</c:v>
                </c:pt>
                <c:pt idx="659">
                  <c:v>39363</c:v>
                </c:pt>
                <c:pt idx="660">
                  <c:v>39364</c:v>
                </c:pt>
                <c:pt idx="661">
                  <c:v>39365</c:v>
                </c:pt>
                <c:pt idx="662">
                  <c:v>39366</c:v>
                </c:pt>
                <c:pt idx="663">
                  <c:v>39367</c:v>
                </c:pt>
                <c:pt idx="664">
                  <c:v>39370</c:v>
                </c:pt>
                <c:pt idx="665">
                  <c:v>39371</c:v>
                </c:pt>
                <c:pt idx="666">
                  <c:v>39372</c:v>
                </c:pt>
                <c:pt idx="667">
                  <c:v>39373</c:v>
                </c:pt>
                <c:pt idx="668">
                  <c:v>39374</c:v>
                </c:pt>
                <c:pt idx="669">
                  <c:v>39377</c:v>
                </c:pt>
                <c:pt idx="670">
                  <c:v>39378</c:v>
                </c:pt>
                <c:pt idx="671">
                  <c:v>39379</c:v>
                </c:pt>
                <c:pt idx="672">
                  <c:v>39380</c:v>
                </c:pt>
                <c:pt idx="673">
                  <c:v>39381</c:v>
                </c:pt>
                <c:pt idx="674">
                  <c:v>39384</c:v>
                </c:pt>
                <c:pt idx="675">
                  <c:v>39385</c:v>
                </c:pt>
                <c:pt idx="676">
                  <c:v>39386</c:v>
                </c:pt>
                <c:pt idx="677">
                  <c:v>39387</c:v>
                </c:pt>
                <c:pt idx="678">
                  <c:v>39388</c:v>
                </c:pt>
                <c:pt idx="679">
                  <c:v>39391</c:v>
                </c:pt>
                <c:pt idx="680">
                  <c:v>39392</c:v>
                </c:pt>
                <c:pt idx="681">
                  <c:v>39393</c:v>
                </c:pt>
                <c:pt idx="682">
                  <c:v>39394</c:v>
                </c:pt>
                <c:pt idx="683">
                  <c:v>39395</c:v>
                </c:pt>
                <c:pt idx="684">
                  <c:v>39398</c:v>
                </c:pt>
                <c:pt idx="685">
                  <c:v>39399</c:v>
                </c:pt>
                <c:pt idx="686">
                  <c:v>39400</c:v>
                </c:pt>
                <c:pt idx="687">
                  <c:v>39401</c:v>
                </c:pt>
                <c:pt idx="688">
                  <c:v>39402</c:v>
                </c:pt>
                <c:pt idx="689">
                  <c:v>39405</c:v>
                </c:pt>
                <c:pt idx="690">
                  <c:v>39406</c:v>
                </c:pt>
                <c:pt idx="691">
                  <c:v>39407</c:v>
                </c:pt>
                <c:pt idx="692">
                  <c:v>39408</c:v>
                </c:pt>
                <c:pt idx="693">
                  <c:v>39409</c:v>
                </c:pt>
                <c:pt idx="694">
                  <c:v>39412</c:v>
                </c:pt>
                <c:pt idx="695">
                  <c:v>39413</c:v>
                </c:pt>
                <c:pt idx="696">
                  <c:v>39414</c:v>
                </c:pt>
                <c:pt idx="697">
                  <c:v>39415</c:v>
                </c:pt>
                <c:pt idx="698">
                  <c:v>39416</c:v>
                </c:pt>
                <c:pt idx="699">
                  <c:v>39419</c:v>
                </c:pt>
                <c:pt idx="700">
                  <c:v>39420</c:v>
                </c:pt>
                <c:pt idx="701">
                  <c:v>39421</c:v>
                </c:pt>
                <c:pt idx="702">
                  <c:v>39422</c:v>
                </c:pt>
                <c:pt idx="703">
                  <c:v>39423</c:v>
                </c:pt>
                <c:pt idx="704">
                  <c:v>39426</c:v>
                </c:pt>
                <c:pt idx="705">
                  <c:v>39427</c:v>
                </c:pt>
                <c:pt idx="706">
                  <c:v>39428</c:v>
                </c:pt>
                <c:pt idx="707">
                  <c:v>39429</c:v>
                </c:pt>
                <c:pt idx="708">
                  <c:v>39430</c:v>
                </c:pt>
                <c:pt idx="709">
                  <c:v>39433</c:v>
                </c:pt>
                <c:pt idx="710">
                  <c:v>39434</c:v>
                </c:pt>
                <c:pt idx="711">
                  <c:v>39435</c:v>
                </c:pt>
                <c:pt idx="712">
                  <c:v>39436</c:v>
                </c:pt>
                <c:pt idx="713">
                  <c:v>39437</c:v>
                </c:pt>
                <c:pt idx="714">
                  <c:v>39443</c:v>
                </c:pt>
                <c:pt idx="715">
                  <c:v>39444</c:v>
                </c:pt>
                <c:pt idx="716">
                  <c:v>39449</c:v>
                </c:pt>
                <c:pt idx="717">
                  <c:v>39450</c:v>
                </c:pt>
                <c:pt idx="718">
                  <c:v>39451</c:v>
                </c:pt>
                <c:pt idx="719">
                  <c:v>39454</c:v>
                </c:pt>
                <c:pt idx="720">
                  <c:v>39455</c:v>
                </c:pt>
                <c:pt idx="721">
                  <c:v>39456</c:v>
                </c:pt>
                <c:pt idx="722">
                  <c:v>39457</c:v>
                </c:pt>
                <c:pt idx="723">
                  <c:v>39458</c:v>
                </c:pt>
                <c:pt idx="724">
                  <c:v>39461</c:v>
                </c:pt>
                <c:pt idx="725">
                  <c:v>39462</c:v>
                </c:pt>
                <c:pt idx="726">
                  <c:v>39463</c:v>
                </c:pt>
                <c:pt idx="727">
                  <c:v>39464</c:v>
                </c:pt>
                <c:pt idx="728">
                  <c:v>39465</c:v>
                </c:pt>
                <c:pt idx="729">
                  <c:v>39468</c:v>
                </c:pt>
                <c:pt idx="730">
                  <c:v>39469</c:v>
                </c:pt>
                <c:pt idx="731">
                  <c:v>39470</c:v>
                </c:pt>
                <c:pt idx="732">
                  <c:v>39471</c:v>
                </c:pt>
                <c:pt idx="733">
                  <c:v>39472</c:v>
                </c:pt>
                <c:pt idx="734">
                  <c:v>39475</c:v>
                </c:pt>
                <c:pt idx="735">
                  <c:v>39476</c:v>
                </c:pt>
                <c:pt idx="736">
                  <c:v>39477</c:v>
                </c:pt>
                <c:pt idx="737">
                  <c:v>39478</c:v>
                </c:pt>
                <c:pt idx="738">
                  <c:v>39479</c:v>
                </c:pt>
                <c:pt idx="739">
                  <c:v>39482</c:v>
                </c:pt>
                <c:pt idx="740">
                  <c:v>39483</c:v>
                </c:pt>
                <c:pt idx="741">
                  <c:v>39484</c:v>
                </c:pt>
                <c:pt idx="742">
                  <c:v>39485</c:v>
                </c:pt>
                <c:pt idx="743">
                  <c:v>39486</c:v>
                </c:pt>
                <c:pt idx="744">
                  <c:v>39489</c:v>
                </c:pt>
                <c:pt idx="745">
                  <c:v>39490</c:v>
                </c:pt>
                <c:pt idx="746">
                  <c:v>39491</c:v>
                </c:pt>
                <c:pt idx="747">
                  <c:v>39492</c:v>
                </c:pt>
                <c:pt idx="748">
                  <c:v>39493</c:v>
                </c:pt>
                <c:pt idx="749">
                  <c:v>39496</c:v>
                </c:pt>
                <c:pt idx="750">
                  <c:v>39497</c:v>
                </c:pt>
                <c:pt idx="751">
                  <c:v>39498</c:v>
                </c:pt>
                <c:pt idx="752">
                  <c:v>39499</c:v>
                </c:pt>
                <c:pt idx="753">
                  <c:v>39500</c:v>
                </c:pt>
                <c:pt idx="754">
                  <c:v>39503</c:v>
                </c:pt>
                <c:pt idx="755">
                  <c:v>39504</c:v>
                </c:pt>
                <c:pt idx="756">
                  <c:v>39505</c:v>
                </c:pt>
                <c:pt idx="757">
                  <c:v>39506</c:v>
                </c:pt>
                <c:pt idx="758">
                  <c:v>39507</c:v>
                </c:pt>
                <c:pt idx="759">
                  <c:v>39510</c:v>
                </c:pt>
                <c:pt idx="760">
                  <c:v>39511</c:v>
                </c:pt>
                <c:pt idx="761">
                  <c:v>39512</c:v>
                </c:pt>
                <c:pt idx="762">
                  <c:v>39513</c:v>
                </c:pt>
                <c:pt idx="763">
                  <c:v>39514</c:v>
                </c:pt>
                <c:pt idx="764">
                  <c:v>39517</c:v>
                </c:pt>
                <c:pt idx="765">
                  <c:v>39518</c:v>
                </c:pt>
                <c:pt idx="766">
                  <c:v>39519</c:v>
                </c:pt>
                <c:pt idx="767">
                  <c:v>39520</c:v>
                </c:pt>
                <c:pt idx="768">
                  <c:v>39521</c:v>
                </c:pt>
                <c:pt idx="769">
                  <c:v>39524</c:v>
                </c:pt>
                <c:pt idx="770">
                  <c:v>39525</c:v>
                </c:pt>
                <c:pt idx="771">
                  <c:v>39526</c:v>
                </c:pt>
                <c:pt idx="772">
                  <c:v>39527</c:v>
                </c:pt>
                <c:pt idx="773">
                  <c:v>39532</c:v>
                </c:pt>
                <c:pt idx="774">
                  <c:v>39533</c:v>
                </c:pt>
                <c:pt idx="775">
                  <c:v>39534</c:v>
                </c:pt>
                <c:pt idx="776">
                  <c:v>39535</c:v>
                </c:pt>
                <c:pt idx="777">
                  <c:v>39538</c:v>
                </c:pt>
                <c:pt idx="778">
                  <c:v>39539</c:v>
                </c:pt>
                <c:pt idx="779">
                  <c:v>39540</c:v>
                </c:pt>
                <c:pt idx="780">
                  <c:v>39541</c:v>
                </c:pt>
                <c:pt idx="781">
                  <c:v>39542</c:v>
                </c:pt>
                <c:pt idx="782">
                  <c:v>39545</c:v>
                </c:pt>
                <c:pt idx="783">
                  <c:v>39546</c:v>
                </c:pt>
                <c:pt idx="784">
                  <c:v>39547</c:v>
                </c:pt>
                <c:pt idx="785">
                  <c:v>39548</c:v>
                </c:pt>
                <c:pt idx="786">
                  <c:v>39549</c:v>
                </c:pt>
                <c:pt idx="787">
                  <c:v>39552</c:v>
                </c:pt>
                <c:pt idx="788">
                  <c:v>39553</c:v>
                </c:pt>
                <c:pt idx="789">
                  <c:v>39554</c:v>
                </c:pt>
                <c:pt idx="790">
                  <c:v>39555</c:v>
                </c:pt>
                <c:pt idx="791">
                  <c:v>39556</c:v>
                </c:pt>
                <c:pt idx="792">
                  <c:v>39559</c:v>
                </c:pt>
                <c:pt idx="793">
                  <c:v>39560</c:v>
                </c:pt>
                <c:pt idx="794">
                  <c:v>39561</c:v>
                </c:pt>
                <c:pt idx="795">
                  <c:v>39562</c:v>
                </c:pt>
                <c:pt idx="796">
                  <c:v>39563</c:v>
                </c:pt>
                <c:pt idx="797">
                  <c:v>39566</c:v>
                </c:pt>
                <c:pt idx="798">
                  <c:v>39567</c:v>
                </c:pt>
                <c:pt idx="799">
                  <c:v>39568</c:v>
                </c:pt>
                <c:pt idx="800">
                  <c:v>39570</c:v>
                </c:pt>
                <c:pt idx="801">
                  <c:v>39573</c:v>
                </c:pt>
                <c:pt idx="802">
                  <c:v>39574</c:v>
                </c:pt>
                <c:pt idx="803">
                  <c:v>39575</c:v>
                </c:pt>
                <c:pt idx="804">
                  <c:v>39576</c:v>
                </c:pt>
                <c:pt idx="805">
                  <c:v>39577</c:v>
                </c:pt>
                <c:pt idx="806">
                  <c:v>39580</c:v>
                </c:pt>
                <c:pt idx="807">
                  <c:v>39581</c:v>
                </c:pt>
                <c:pt idx="808">
                  <c:v>39582</c:v>
                </c:pt>
                <c:pt idx="809">
                  <c:v>39583</c:v>
                </c:pt>
                <c:pt idx="810">
                  <c:v>39584</c:v>
                </c:pt>
                <c:pt idx="811">
                  <c:v>39587</c:v>
                </c:pt>
                <c:pt idx="812">
                  <c:v>39588</c:v>
                </c:pt>
                <c:pt idx="813">
                  <c:v>39589</c:v>
                </c:pt>
                <c:pt idx="814">
                  <c:v>39590</c:v>
                </c:pt>
                <c:pt idx="815">
                  <c:v>39591</c:v>
                </c:pt>
                <c:pt idx="816">
                  <c:v>39594</c:v>
                </c:pt>
                <c:pt idx="817">
                  <c:v>39595</c:v>
                </c:pt>
                <c:pt idx="818">
                  <c:v>39596</c:v>
                </c:pt>
                <c:pt idx="819">
                  <c:v>39597</c:v>
                </c:pt>
                <c:pt idx="820">
                  <c:v>39598</c:v>
                </c:pt>
                <c:pt idx="821">
                  <c:v>39601</c:v>
                </c:pt>
                <c:pt idx="822">
                  <c:v>39602</c:v>
                </c:pt>
                <c:pt idx="823">
                  <c:v>39603</c:v>
                </c:pt>
                <c:pt idx="824">
                  <c:v>39604</c:v>
                </c:pt>
                <c:pt idx="825">
                  <c:v>39605</c:v>
                </c:pt>
                <c:pt idx="826">
                  <c:v>39608</c:v>
                </c:pt>
                <c:pt idx="827">
                  <c:v>39609</c:v>
                </c:pt>
                <c:pt idx="828">
                  <c:v>39610</c:v>
                </c:pt>
                <c:pt idx="829">
                  <c:v>39611</c:v>
                </c:pt>
                <c:pt idx="830">
                  <c:v>39612</c:v>
                </c:pt>
                <c:pt idx="831">
                  <c:v>39615</c:v>
                </c:pt>
                <c:pt idx="832">
                  <c:v>39616</c:v>
                </c:pt>
                <c:pt idx="833">
                  <c:v>39617</c:v>
                </c:pt>
                <c:pt idx="834">
                  <c:v>39618</c:v>
                </c:pt>
                <c:pt idx="835">
                  <c:v>39619</c:v>
                </c:pt>
                <c:pt idx="836">
                  <c:v>39622</c:v>
                </c:pt>
                <c:pt idx="837">
                  <c:v>39623</c:v>
                </c:pt>
                <c:pt idx="838">
                  <c:v>39624</c:v>
                </c:pt>
                <c:pt idx="839">
                  <c:v>39625</c:v>
                </c:pt>
                <c:pt idx="840">
                  <c:v>39626</c:v>
                </c:pt>
                <c:pt idx="841">
                  <c:v>39629</c:v>
                </c:pt>
                <c:pt idx="842">
                  <c:v>39630</c:v>
                </c:pt>
                <c:pt idx="843">
                  <c:v>39631</c:v>
                </c:pt>
                <c:pt idx="844">
                  <c:v>39632</c:v>
                </c:pt>
                <c:pt idx="845">
                  <c:v>39633</c:v>
                </c:pt>
                <c:pt idx="846">
                  <c:v>39636</c:v>
                </c:pt>
                <c:pt idx="847">
                  <c:v>39637</c:v>
                </c:pt>
                <c:pt idx="848">
                  <c:v>39638</c:v>
                </c:pt>
                <c:pt idx="849">
                  <c:v>39639</c:v>
                </c:pt>
                <c:pt idx="850">
                  <c:v>39640</c:v>
                </c:pt>
                <c:pt idx="851">
                  <c:v>39643</c:v>
                </c:pt>
                <c:pt idx="852">
                  <c:v>39644</c:v>
                </c:pt>
                <c:pt idx="853">
                  <c:v>39645</c:v>
                </c:pt>
                <c:pt idx="854">
                  <c:v>39646</c:v>
                </c:pt>
                <c:pt idx="855">
                  <c:v>39647</c:v>
                </c:pt>
                <c:pt idx="856">
                  <c:v>39650</c:v>
                </c:pt>
                <c:pt idx="857">
                  <c:v>39651</c:v>
                </c:pt>
                <c:pt idx="858">
                  <c:v>39652</c:v>
                </c:pt>
                <c:pt idx="859">
                  <c:v>39653</c:v>
                </c:pt>
                <c:pt idx="860">
                  <c:v>39654</c:v>
                </c:pt>
                <c:pt idx="861">
                  <c:v>39657</c:v>
                </c:pt>
                <c:pt idx="862">
                  <c:v>39658</c:v>
                </c:pt>
                <c:pt idx="863">
                  <c:v>39659</c:v>
                </c:pt>
                <c:pt idx="864">
                  <c:v>39660</c:v>
                </c:pt>
                <c:pt idx="865">
                  <c:v>39661</c:v>
                </c:pt>
                <c:pt idx="866">
                  <c:v>39664</c:v>
                </c:pt>
                <c:pt idx="867">
                  <c:v>39665</c:v>
                </c:pt>
                <c:pt idx="868">
                  <c:v>39666</c:v>
                </c:pt>
                <c:pt idx="869">
                  <c:v>39667</c:v>
                </c:pt>
                <c:pt idx="870">
                  <c:v>39668</c:v>
                </c:pt>
                <c:pt idx="871">
                  <c:v>39671</c:v>
                </c:pt>
                <c:pt idx="872">
                  <c:v>39672</c:v>
                </c:pt>
                <c:pt idx="873">
                  <c:v>39673</c:v>
                </c:pt>
                <c:pt idx="874">
                  <c:v>39674</c:v>
                </c:pt>
                <c:pt idx="875">
                  <c:v>39675</c:v>
                </c:pt>
                <c:pt idx="876">
                  <c:v>39678</c:v>
                </c:pt>
                <c:pt idx="877">
                  <c:v>39679</c:v>
                </c:pt>
                <c:pt idx="878">
                  <c:v>39680</c:v>
                </c:pt>
                <c:pt idx="879">
                  <c:v>39681</c:v>
                </c:pt>
                <c:pt idx="880">
                  <c:v>39682</c:v>
                </c:pt>
                <c:pt idx="881">
                  <c:v>39685</c:v>
                </c:pt>
                <c:pt idx="882">
                  <c:v>39686</c:v>
                </c:pt>
                <c:pt idx="883">
                  <c:v>39687</c:v>
                </c:pt>
                <c:pt idx="884">
                  <c:v>39688</c:v>
                </c:pt>
                <c:pt idx="885">
                  <c:v>39689</c:v>
                </c:pt>
                <c:pt idx="886">
                  <c:v>39692</c:v>
                </c:pt>
                <c:pt idx="887">
                  <c:v>39693</c:v>
                </c:pt>
                <c:pt idx="888">
                  <c:v>39694</c:v>
                </c:pt>
                <c:pt idx="889">
                  <c:v>39695</c:v>
                </c:pt>
                <c:pt idx="890">
                  <c:v>39696</c:v>
                </c:pt>
                <c:pt idx="891">
                  <c:v>39699</c:v>
                </c:pt>
                <c:pt idx="892">
                  <c:v>39700</c:v>
                </c:pt>
                <c:pt idx="893">
                  <c:v>39701</c:v>
                </c:pt>
                <c:pt idx="894">
                  <c:v>39702</c:v>
                </c:pt>
                <c:pt idx="895">
                  <c:v>39703</c:v>
                </c:pt>
                <c:pt idx="896">
                  <c:v>39706</c:v>
                </c:pt>
                <c:pt idx="897">
                  <c:v>39707</c:v>
                </c:pt>
                <c:pt idx="898">
                  <c:v>39708</c:v>
                </c:pt>
                <c:pt idx="899">
                  <c:v>39709</c:v>
                </c:pt>
                <c:pt idx="900">
                  <c:v>39710</c:v>
                </c:pt>
                <c:pt idx="901">
                  <c:v>39713</c:v>
                </c:pt>
                <c:pt idx="902">
                  <c:v>39714</c:v>
                </c:pt>
                <c:pt idx="903">
                  <c:v>39715</c:v>
                </c:pt>
                <c:pt idx="904">
                  <c:v>39716</c:v>
                </c:pt>
                <c:pt idx="905">
                  <c:v>39717</c:v>
                </c:pt>
                <c:pt idx="906">
                  <c:v>39720</c:v>
                </c:pt>
                <c:pt idx="907">
                  <c:v>39721</c:v>
                </c:pt>
                <c:pt idx="908">
                  <c:v>39722</c:v>
                </c:pt>
                <c:pt idx="909">
                  <c:v>39723</c:v>
                </c:pt>
                <c:pt idx="910">
                  <c:v>39724</c:v>
                </c:pt>
                <c:pt idx="911">
                  <c:v>39727</c:v>
                </c:pt>
                <c:pt idx="912">
                  <c:v>39728</c:v>
                </c:pt>
                <c:pt idx="913">
                  <c:v>39729</c:v>
                </c:pt>
                <c:pt idx="914">
                  <c:v>39730</c:v>
                </c:pt>
                <c:pt idx="915">
                  <c:v>39731</c:v>
                </c:pt>
                <c:pt idx="916">
                  <c:v>39734</c:v>
                </c:pt>
                <c:pt idx="917">
                  <c:v>39735</c:v>
                </c:pt>
                <c:pt idx="918">
                  <c:v>39736</c:v>
                </c:pt>
                <c:pt idx="919">
                  <c:v>39737</c:v>
                </c:pt>
                <c:pt idx="920">
                  <c:v>39738</c:v>
                </c:pt>
                <c:pt idx="921">
                  <c:v>39741</c:v>
                </c:pt>
                <c:pt idx="922">
                  <c:v>39742</c:v>
                </c:pt>
                <c:pt idx="923">
                  <c:v>39743</c:v>
                </c:pt>
                <c:pt idx="924">
                  <c:v>39744</c:v>
                </c:pt>
                <c:pt idx="925">
                  <c:v>39745</c:v>
                </c:pt>
                <c:pt idx="926">
                  <c:v>39748</c:v>
                </c:pt>
                <c:pt idx="927">
                  <c:v>39749</c:v>
                </c:pt>
                <c:pt idx="928">
                  <c:v>39750</c:v>
                </c:pt>
                <c:pt idx="929">
                  <c:v>39751</c:v>
                </c:pt>
                <c:pt idx="930">
                  <c:v>39752</c:v>
                </c:pt>
                <c:pt idx="931">
                  <c:v>39755</c:v>
                </c:pt>
                <c:pt idx="932">
                  <c:v>39756</c:v>
                </c:pt>
                <c:pt idx="933">
                  <c:v>39757</c:v>
                </c:pt>
                <c:pt idx="934">
                  <c:v>39758</c:v>
                </c:pt>
                <c:pt idx="935">
                  <c:v>39759</c:v>
                </c:pt>
                <c:pt idx="936">
                  <c:v>39762</c:v>
                </c:pt>
                <c:pt idx="937">
                  <c:v>39763</c:v>
                </c:pt>
                <c:pt idx="938">
                  <c:v>39764</c:v>
                </c:pt>
                <c:pt idx="939">
                  <c:v>39765</c:v>
                </c:pt>
                <c:pt idx="940">
                  <c:v>39766</c:v>
                </c:pt>
                <c:pt idx="941">
                  <c:v>39769</c:v>
                </c:pt>
                <c:pt idx="942">
                  <c:v>39770</c:v>
                </c:pt>
                <c:pt idx="943">
                  <c:v>39771</c:v>
                </c:pt>
                <c:pt idx="944">
                  <c:v>39772</c:v>
                </c:pt>
                <c:pt idx="945">
                  <c:v>39773</c:v>
                </c:pt>
                <c:pt idx="946">
                  <c:v>39776</c:v>
                </c:pt>
                <c:pt idx="947">
                  <c:v>39777</c:v>
                </c:pt>
                <c:pt idx="948">
                  <c:v>39778</c:v>
                </c:pt>
                <c:pt idx="949">
                  <c:v>39779</c:v>
                </c:pt>
                <c:pt idx="950">
                  <c:v>39780</c:v>
                </c:pt>
                <c:pt idx="951">
                  <c:v>39783</c:v>
                </c:pt>
                <c:pt idx="952">
                  <c:v>39784</c:v>
                </c:pt>
                <c:pt idx="953">
                  <c:v>39785</c:v>
                </c:pt>
                <c:pt idx="954">
                  <c:v>39786</c:v>
                </c:pt>
                <c:pt idx="955">
                  <c:v>39787</c:v>
                </c:pt>
                <c:pt idx="956">
                  <c:v>39790</c:v>
                </c:pt>
                <c:pt idx="957">
                  <c:v>39791</c:v>
                </c:pt>
                <c:pt idx="958">
                  <c:v>39792</c:v>
                </c:pt>
                <c:pt idx="959">
                  <c:v>39793</c:v>
                </c:pt>
                <c:pt idx="960">
                  <c:v>39794</c:v>
                </c:pt>
                <c:pt idx="961">
                  <c:v>39797</c:v>
                </c:pt>
                <c:pt idx="962">
                  <c:v>39798</c:v>
                </c:pt>
                <c:pt idx="963">
                  <c:v>39799</c:v>
                </c:pt>
                <c:pt idx="964">
                  <c:v>39800</c:v>
                </c:pt>
                <c:pt idx="965">
                  <c:v>39801</c:v>
                </c:pt>
                <c:pt idx="966">
                  <c:v>39804</c:v>
                </c:pt>
                <c:pt idx="967">
                  <c:v>39805</c:v>
                </c:pt>
                <c:pt idx="968">
                  <c:v>39811</c:v>
                </c:pt>
                <c:pt idx="969">
                  <c:v>39812</c:v>
                </c:pt>
                <c:pt idx="970">
                  <c:v>39815</c:v>
                </c:pt>
                <c:pt idx="971">
                  <c:v>39818</c:v>
                </c:pt>
                <c:pt idx="972">
                  <c:v>39819</c:v>
                </c:pt>
                <c:pt idx="973">
                  <c:v>39820</c:v>
                </c:pt>
                <c:pt idx="974">
                  <c:v>39821</c:v>
                </c:pt>
                <c:pt idx="975">
                  <c:v>39822</c:v>
                </c:pt>
                <c:pt idx="976">
                  <c:v>39825</c:v>
                </c:pt>
                <c:pt idx="977">
                  <c:v>39826</c:v>
                </c:pt>
                <c:pt idx="978">
                  <c:v>39827</c:v>
                </c:pt>
                <c:pt idx="979">
                  <c:v>39828</c:v>
                </c:pt>
                <c:pt idx="980">
                  <c:v>39829</c:v>
                </c:pt>
                <c:pt idx="981">
                  <c:v>39832</c:v>
                </c:pt>
                <c:pt idx="982">
                  <c:v>39833</c:v>
                </c:pt>
                <c:pt idx="983">
                  <c:v>39834</c:v>
                </c:pt>
                <c:pt idx="984">
                  <c:v>39835</c:v>
                </c:pt>
                <c:pt idx="985">
                  <c:v>39836</c:v>
                </c:pt>
                <c:pt idx="986">
                  <c:v>39839</c:v>
                </c:pt>
                <c:pt idx="987">
                  <c:v>39840</c:v>
                </c:pt>
                <c:pt idx="988">
                  <c:v>39841</c:v>
                </c:pt>
                <c:pt idx="989">
                  <c:v>39842</c:v>
                </c:pt>
                <c:pt idx="990">
                  <c:v>39843</c:v>
                </c:pt>
                <c:pt idx="991">
                  <c:v>39846</c:v>
                </c:pt>
                <c:pt idx="992">
                  <c:v>39847</c:v>
                </c:pt>
                <c:pt idx="993">
                  <c:v>39848</c:v>
                </c:pt>
                <c:pt idx="994">
                  <c:v>39849</c:v>
                </c:pt>
                <c:pt idx="995">
                  <c:v>39850</c:v>
                </c:pt>
                <c:pt idx="996">
                  <c:v>39853</c:v>
                </c:pt>
                <c:pt idx="997">
                  <c:v>39854</c:v>
                </c:pt>
                <c:pt idx="998">
                  <c:v>39855</c:v>
                </c:pt>
                <c:pt idx="999">
                  <c:v>39856</c:v>
                </c:pt>
                <c:pt idx="1000">
                  <c:v>39857</c:v>
                </c:pt>
                <c:pt idx="1001">
                  <c:v>39860</c:v>
                </c:pt>
                <c:pt idx="1002">
                  <c:v>39861</c:v>
                </c:pt>
                <c:pt idx="1003">
                  <c:v>39862</c:v>
                </c:pt>
                <c:pt idx="1004">
                  <c:v>39863</c:v>
                </c:pt>
                <c:pt idx="1005">
                  <c:v>39864</c:v>
                </c:pt>
                <c:pt idx="1006">
                  <c:v>39867</c:v>
                </c:pt>
                <c:pt idx="1007">
                  <c:v>39868</c:v>
                </c:pt>
                <c:pt idx="1008">
                  <c:v>39869</c:v>
                </c:pt>
                <c:pt idx="1009">
                  <c:v>39870</c:v>
                </c:pt>
                <c:pt idx="1010">
                  <c:v>39871</c:v>
                </c:pt>
                <c:pt idx="1011">
                  <c:v>39874</c:v>
                </c:pt>
                <c:pt idx="1012">
                  <c:v>39875</c:v>
                </c:pt>
                <c:pt idx="1013">
                  <c:v>39876</c:v>
                </c:pt>
                <c:pt idx="1014">
                  <c:v>39877</c:v>
                </c:pt>
                <c:pt idx="1015">
                  <c:v>39878</c:v>
                </c:pt>
                <c:pt idx="1016">
                  <c:v>39881</c:v>
                </c:pt>
                <c:pt idx="1017">
                  <c:v>39882</c:v>
                </c:pt>
                <c:pt idx="1018">
                  <c:v>39883</c:v>
                </c:pt>
                <c:pt idx="1019">
                  <c:v>39884</c:v>
                </c:pt>
                <c:pt idx="1020">
                  <c:v>39885</c:v>
                </c:pt>
                <c:pt idx="1021">
                  <c:v>39888</c:v>
                </c:pt>
                <c:pt idx="1022">
                  <c:v>39889</c:v>
                </c:pt>
                <c:pt idx="1023">
                  <c:v>39890</c:v>
                </c:pt>
                <c:pt idx="1024">
                  <c:v>39891</c:v>
                </c:pt>
                <c:pt idx="1025">
                  <c:v>39892</c:v>
                </c:pt>
                <c:pt idx="1026">
                  <c:v>39895</c:v>
                </c:pt>
                <c:pt idx="1027">
                  <c:v>39896</c:v>
                </c:pt>
                <c:pt idx="1028">
                  <c:v>39897</c:v>
                </c:pt>
                <c:pt idx="1029">
                  <c:v>39898</c:v>
                </c:pt>
                <c:pt idx="1030">
                  <c:v>39899</c:v>
                </c:pt>
                <c:pt idx="1031">
                  <c:v>39902</c:v>
                </c:pt>
                <c:pt idx="1032">
                  <c:v>39903</c:v>
                </c:pt>
                <c:pt idx="1033">
                  <c:v>39904</c:v>
                </c:pt>
                <c:pt idx="1034">
                  <c:v>39905</c:v>
                </c:pt>
                <c:pt idx="1035">
                  <c:v>39906</c:v>
                </c:pt>
                <c:pt idx="1036">
                  <c:v>39909</c:v>
                </c:pt>
                <c:pt idx="1037">
                  <c:v>39910</c:v>
                </c:pt>
                <c:pt idx="1038">
                  <c:v>39911</c:v>
                </c:pt>
                <c:pt idx="1039">
                  <c:v>39912</c:v>
                </c:pt>
                <c:pt idx="1040">
                  <c:v>39917</c:v>
                </c:pt>
                <c:pt idx="1041">
                  <c:v>39918</c:v>
                </c:pt>
                <c:pt idx="1042">
                  <c:v>39919</c:v>
                </c:pt>
                <c:pt idx="1043">
                  <c:v>39920</c:v>
                </c:pt>
                <c:pt idx="1044">
                  <c:v>39923</c:v>
                </c:pt>
                <c:pt idx="1045">
                  <c:v>39924</c:v>
                </c:pt>
                <c:pt idx="1046">
                  <c:v>39925</c:v>
                </c:pt>
                <c:pt idx="1047">
                  <c:v>39926</c:v>
                </c:pt>
                <c:pt idx="1048">
                  <c:v>39927</c:v>
                </c:pt>
                <c:pt idx="1049">
                  <c:v>39930</c:v>
                </c:pt>
                <c:pt idx="1050">
                  <c:v>39931</c:v>
                </c:pt>
                <c:pt idx="1051">
                  <c:v>39932</c:v>
                </c:pt>
                <c:pt idx="1052">
                  <c:v>39933</c:v>
                </c:pt>
                <c:pt idx="1053">
                  <c:v>39937</c:v>
                </c:pt>
                <c:pt idx="1054">
                  <c:v>39938</c:v>
                </c:pt>
                <c:pt idx="1055">
                  <c:v>39939</c:v>
                </c:pt>
                <c:pt idx="1056">
                  <c:v>39940</c:v>
                </c:pt>
                <c:pt idx="1057">
                  <c:v>39941</c:v>
                </c:pt>
                <c:pt idx="1058">
                  <c:v>39944</c:v>
                </c:pt>
                <c:pt idx="1059">
                  <c:v>39945</c:v>
                </c:pt>
                <c:pt idx="1060">
                  <c:v>39946</c:v>
                </c:pt>
                <c:pt idx="1061">
                  <c:v>39947</c:v>
                </c:pt>
                <c:pt idx="1062">
                  <c:v>39948</c:v>
                </c:pt>
                <c:pt idx="1063">
                  <c:v>39951</c:v>
                </c:pt>
                <c:pt idx="1064">
                  <c:v>39952</c:v>
                </c:pt>
                <c:pt idx="1065">
                  <c:v>39953</c:v>
                </c:pt>
                <c:pt idx="1066">
                  <c:v>39954</c:v>
                </c:pt>
                <c:pt idx="1067">
                  <c:v>39955</c:v>
                </c:pt>
                <c:pt idx="1068">
                  <c:v>39958</c:v>
                </c:pt>
                <c:pt idx="1069">
                  <c:v>39959</c:v>
                </c:pt>
                <c:pt idx="1070">
                  <c:v>39960</c:v>
                </c:pt>
                <c:pt idx="1071">
                  <c:v>39961</c:v>
                </c:pt>
                <c:pt idx="1072">
                  <c:v>39962</c:v>
                </c:pt>
                <c:pt idx="1073">
                  <c:v>39965</c:v>
                </c:pt>
                <c:pt idx="1074">
                  <c:v>39966</c:v>
                </c:pt>
                <c:pt idx="1075">
                  <c:v>39967</c:v>
                </c:pt>
                <c:pt idx="1076">
                  <c:v>39968</c:v>
                </c:pt>
                <c:pt idx="1077">
                  <c:v>39969</c:v>
                </c:pt>
                <c:pt idx="1078">
                  <c:v>39972</c:v>
                </c:pt>
                <c:pt idx="1079">
                  <c:v>39973</c:v>
                </c:pt>
                <c:pt idx="1080">
                  <c:v>39974</c:v>
                </c:pt>
                <c:pt idx="1081">
                  <c:v>39975</c:v>
                </c:pt>
                <c:pt idx="1082">
                  <c:v>39976</c:v>
                </c:pt>
                <c:pt idx="1083">
                  <c:v>39979</c:v>
                </c:pt>
                <c:pt idx="1084">
                  <c:v>39980</c:v>
                </c:pt>
                <c:pt idx="1085">
                  <c:v>39981</c:v>
                </c:pt>
                <c:pt idx="1086">
                  <c:v>39982</c:v>
                </c:pt>
                <c:pt idx="1087">
                  <c:v>39983</c:v>
                </c:pt>
                <c:pt idx="1088">
                  <c:v>39986</c:v>
                </c:pt>
                <c:pt idx="1089">
                  <c:v>39987</c:v>
                </c:pt>
                <c:pt idx="1090">
                  <c:v>39988</c:v>
                </c:pt>
                <c:pt idx="1091">
                  <c:v>39989</c:v>
                </c:pt>
                <c:pt idx="1092">
                  <c:v>39990</c:v>
                </c:pt>
                <c:pt idx="1093">
                  <c:v>39993</c:v>
                </c:pt>
                <c:pt idx="1094">
                  <c:v>39994</c:v>
                </c:pt>
                <c:pt idx="1095">
                  <c:v>39995</c:v>
                </c:pt>
                <c:pt idx="1096">
                  <c:v>39996</c:v>
                </c:pt>
                <c:pt idx="1097">
                  <c:v>39997</c:v>
                </c:pt>
                <c:pt idx="1098">
                  <c:v>40000</c:v>
                </c:pt>
                <c:pt idx="1099">
                  <c:v>40001</c:v>
                </c:pt>
                <c:pt idx="1100">
                  <c:v>40002</c:v>
                </c:pt>
                <c:pt idx="1101">
                  <c:v>40003</c:v>
                </c:pt>
                <c:pt idx="1102">
                  <c:v>40004</c:v>
                </c:pt>
                <c:pt idx="1103">
                  <c:v>40007</c:v>
                </c:pt>
                <c:pt idx="1104">
                  <c:v>40008</c:v>
                </c:pt>
                <c:pt idx="1105">
                  <c:v>40009</c:v>
                </c:pt>
                <c:pt idx="1106">
                  <c:v>40010</c:v>
                </c:pt>
                <c:pt idx="1107">
                  <c:v>40011</c:v>
                </c:pt>
                <c:pt idx="1108">
                  <c:v>40014</c:v>
                </c:pt>
                <c:pt idx="1109">
                  <c:v>40015</c:v>
                </c:pt>
                <c:pt idx="1110">
                  <c:v>40016</c:v>
                </c:pt>
                <c:pt idx="1111">
                  <c:v>40017</c:v>
                </c:pt>
                <c:pt idx="1112">
                  <c:v>40018</c:v>
                </c:pt>
                <c:pt idx="1113">
                  <c:v>40021</c:v>
                </c:pt>
                <c:pt idx="1114">
                  <c:v>40022</c:v>
                </c:pt>
                <c:pt idx="1115">
                  <c:v>40023</c:v>
                </c:pt>
                <c:pt idx="1116">
                  <c:v>40024</c:v>
                </c:pt>
                <c:pt idx="1117">
                  <c:v>40025</c:v>
                </c:pt>
                <c:pt idx="1118">
                  <c:v>40028</c:v>
                </c:pt>
                <c:pt idx="1119">
                  <c:v>40029</c:v>
                </c:pt>
                <c:pt idx="1120">
                  <c:v>40030</c:v>
                </c:pt>
                <c:pt idx="1121">
                  <c:v>40031</c:v>
                </c:pt>
                <c:pt idx="1122">
                  <c:v>40032</c:v>
                </c:pt>
                <c:pt idx="1123">
                  <c:v>40035</c:v>
                </c:pt>
                <c:pt idx="1124">
                  <c:v>40036</c:v>
                </c:pt>
                <c:pt idx="1125">
                  <c:v>40037</c:v>
                </c:pt>
                <c:pt idx="1126">
                  <c:v>40038</c:v>
                </c:pt>
                <c:pt idx="1127">
                  <c:v>40039</c:v>
                </c:pt>
                <c:pt idx="1128">
                  <c:v>40042</c:v>
                </c:pt>
                <c:pt idx="1129">
                  <c:v>40043</c:v>
                </c:pt>
                <c:pt idx="1130">
                  <c:v>40044</c:v>
                </c:pt>
                <c:pt idx="1131">
                  <c:v>40045</c:v>
                </c:pt>
                <c:pt idx="1132">
                  <c:v>40046</c:v>
                </c:pt>
                <c:pt idx="1133">
                  <c:v>40049</c:v>
                </c:pt>
                <c:pt idx="1134">
                  <c:v>40050</c:v>
                </c:pt>
                <c:pt idx="1135">
                  <c:v>40051</c:v>
                </c:pt>
                <c:pt idx="1136">
                  <c:v>40052</c:v>
                </c:pt>
                <c:pt idx="1137">
                  <c:v>40053</c:v>
                </c:pt>
                <c:pt idx="1138">
                  <c:v>40056</c:v>
                </c:pt>
                <c:pt idx="1139">
                  <c:v>40057</c:v>
                </c:pt>
                <c:pt idx="1140">
                  <c:v>40058</c:v>
                </c:pt>
                <c:pt idx="1141">
                  <c:v>40059</c:v>
                </c:pt>
                <c:pt idx="1142">
                  <c:v>40060</c:v>
                </c:pt>
                <c:pt idx="1143">
                  <c:v>40063</c:v>
                </c:pt>
                <c:pt idx="1144">
                  <c:v>40064</c:v>
                </c:pt>
                <c:pt idx="1145">
                  <c:v>40065</c:v>
                </c:pt>
                <c:pt idx="1146">
                  <c:v>40066</c:v>
                </c:pt>
                <c:pt idx="1147">
                  <c:v>40067</c:v>
                </c:pt>
                <c:pt idx="1148">
                  <c:v>40070</c:v>
                </c:pt>
                <c:pt idx="1149">
                  <c:v>40071</c:v>
                </c:pt>
                <c:pt idx="1150">
                  <c:v>40072</c:v>
                </c:pt>
                <c:pt idx="1151">
                  <c:v>40073</c:v>
                </c:pt>
                <c:pt idx="1152">
                  <c:v>40074</c:v>
                </c:pt>
                <c:pt idx="1153">
                  <c:v>40077</c:v>
                </c:pt>
                <c:pt idx="1154">
                  <c:v>40078</c:v>
                </c:pt>
                <c:pt idx="1155">
                  <c:v>40079</c:v>
                </c:pt>
                <c:pt idx="1156">
                  <c:v>40080</c:v>
                </c:pt>
                <c:pt idx="1157">
                  <c:v>40081</c:v>
                </c:pt>
                <c:pt idx="1158">
                  <c:v>40084</c:v>
                </c:pt>
                <c:pt idx="1159">
                  <c:v>40085</c:v>
                </c:pt>
                <c:pt idx="1160">
                  <c:v>40086</c:v>
                </c:pt>
                <c:pt idx="1161">
                  <c:v>40087</c:v>
                </c:pt>
                <c:pt idx="1162">
                  <c:v>40088</c:v>
                </c:pt>
                <c:pt idx="1163">
                  <c:v>40091</c:v>
                </c:pt>
                <c:pt idx="1164">
                  <c:v>40092</c:v>
                </c:pt>
                <c:pt idx="1165">
                  <c:v>40093</c:v>
                </c:pt>
                <c:pt idx="1166">
                  <c:v>40094</c:v>
                </c:pt>
                <c:pt idx="1167">
                  <c:v>40095</c:v>
                </c:pt>
                <c:pt idx="1168">
                  <c:v>40098</c:v>
                </c:pt>
                <c:pt idx="1169">
                  <c:v>40099</c:v>
                </c:pt>
                <c:pt idx="1170">
                  <c:v>40100</c:v>
                </c:pt>
                <c:pt idx="1171">
                  <c:v>40101</c:v>
                </c:pt>
                <c:pt idx="1172">
                  <c:v>40102</c:v>
                </c:pt>
                <c:pt idx="1173">
                  <c:v>40105</c:v>
                </c:pt>
                <c:pt idx="1174">
                  <c:v>40106</c:v>
                </c:pt>
                <c:pt idx="1175">
                  <c:v>40107</c:v>
                </c:pt>
                <c:pt idx="1176">
                  <c:v>40108</c:v>
                </c:pt>
                <c:pt idx="1177">
                  <c:v>40109</c:v>
                </c:pt>
                <c:pt idx="1178">
                  <c:v>40112</c:v>
                </c:pt>
                <c:pt idx="1179">
                  <c:v>40113</c:v>
                </c:pt>
                <c:pt idx="1180">
                  <c:v>40114</c:v>
                </c:pt>
                <c:pt idx="1181">
                  <c:v>40115</c:v>
                </c:pt>
                <c:pt idx="1182">
                  <c:v>40116</c:v>
                </c:pt>
                <c:pt idx="1183">
                  <c:v>40119</c:v>
                </c:pt>
                <c:pt idx="1184">
                  <c:v>40120</c:v>
                </c:pt>
                <c:pt idx="1185">
                  <c:v>40121</c:v>
                </c:pt>
                <c:pt idx="1186">
                  <c:v>40122</c:v>
                </c:pt>
                <c:pt idx="1187">
                  <c:v>40123</c:v>
                </c:pt>
                <c:pt idx="1188">
                  <c:v>40126</c:v>
                </c:pt>
                <c:pt idx="1189">
                  <c:v>40127</c:v>
                </c:pt>
                <c:pt idx="1190">
                  <c:v>40128</c:v>
                </c:pt>
                <c:pt idx="1191">
                  <c:v>40129</c:v>
                </c:pt>
                <c:pt idx="1192">
                  <c:v>40130</c:v>
                </c:pt>
                <c:pt idx="1193">
                  <c:v>40133</c:v>
                </c:pt>
                <c:pt idx="1194">
                  <c:v>40134</c:v>
                </c:pt>
                <c:pt idx="1195">
                  <c:v>40135</c:v>
                </c:pt>
                <c:pt idx="1196">
                  <c:v>40136</c:v>
                </c:pt>
                <c:pt idx="1197">
                  <c:v>40137</c:v>
                </c:pt>
                <c:pt idx="1198">
                  <c:v>40140</c:v>
                </c:pt>
                <c:pt idx="1199">
                  <c:v>40141</c:v>
                </c:pt>
                <c:pt idx="1200">
                  <c:v>40142</c:v>
                </c:pt>
                <c:pt idx="1201">
                  <c:v>40143</c:v>
                </c:pt>
                <c:pt idx="1202">
                  <c:v>40144</c:v>
                </c:pt>
                <c:pt idx="1203">
                  <c:v>40147</c:v>
                </c:pt>
                <c:pt idx="1204">
                  <c:v>40148</c:v>
                </c:pt>
                <c:pt idx="1205">
                  <c:v>40149</c:v>
                </c:pt>
                <c:pt idx="1206">
                  <c:v>40150</c:v>
                </c:pt>
                <c:pt idx="1207">
                  <c:v>40151</c:v>
                </c:pt>
                <c:pt idx="1208">
                  <c:v>40154</c:v>
                </c:pt>
                <c:pt idx="1209">
                  <c:v>40155</c:v>
                </c:pt>
                <c:pt idx="1210">
                  <c:v>40156</c:v>
                </c:pt>
                <c:pt idx="1211">
                  <c:v>40157</c:v>
                </c:pt>
                <c:pt idx="1212">
                  <c:v>40158</c:v>
                </c:pt>
                <c:pt idx="1213">
                  <c:v>40161</c:v>
                </c:pt>
                <c:pt idx="1214">
                  <c:v>40162</c:v>
                </c:pt>
                <c:pt idx="1215">
                  <c:v>40163</c:v>
                </c:pt>
                <c:pt idx="1216">
                  <c:v>40164</c:v>
                </c:pt>
                <c:pt idx="1217">
                  <c:v>40165</c:v>
                </c:pt>
                <c:pt idx="1218">
                  <c:v>40168</c:v>
                </c:pt>
                <c:pt idx="1219">
                  <c:v>40169</c:v>
                </c:pt>
                <c:pt idx="1220">
                  <c:v>40170</c:v>
                </c:pt>
                <c:pt idx="1221">
                  <c:v>40175</c:v>
                </c:pt>
                <c:pt idx="1222">
                  <c:v>40176</c:v>
                </c:pt>
                <c:pt idx="1223">
                  <c:v>40177</c:v>
                </c:pt>
                <c:pt idx="1224">
                  <c:v>40182</c:v>
                </c:pt>
                <c:pt idx="1225">
                  <c:v>40183</c:v>
                </c:pt>
                <c:pt idx="1226">
                  <c:v>40184</c:v>
                </c:pt>
                <c:pt idx="1227">
                  <c:v>40185</c:v>
                </c:pt>
                <c:pt idx="1228">
                  <c:v>40186</c:v>
                </c:pt>
                <c:pt idx="1229">
                  <c:v>40189</c:v>
                </c:pt>
                <c:pt idx="1230">
                  <c:v>40190</c:v>
                </c:pt>
                <c:pt idx="1231">
                  <c:v>40191</c:v>
                </c:pt>
                <c:pt idx="1232">
                  <c:v>40192</c:v>
                </c:pt>
                <c:pt idx="1233">
                  <c:v>40193</c:v>
                </c:pt>
                <c:pt idx="1234">
                  <c:v>40196</c:v>
                </c:pt>
                <c:pt idx="1235">
                  <c:v>40197</c:v>
                </c:pt>
                <c:pt idx="1236">
                  <c:v>40198</c:v>
                </c:pt>
                <c:pt idx="1237">
                  <c:v>40199</c:v>
                </c:pt>
                <c:pt idx="1238">
                  <c:v>40200</c:v>
                </c:pt>
                <c:pt idx="1239">
                  <c:v>40203</c:v>
                </c:pt>
                <c:pt idx="1240">
                  <c:v>40204</c:v>
                </c:pt>
                <c:pt idx="1241">
                  <c:v>40205</c:v>
                </c:pt>
                <c:pt idx="1242">
                  <c:v>40206</c:v>
                </c:pt>
                <c:pt idx="1243">
                  <c:v>40207</c:v>
                </c:pt>
                <c:pt idx="1244">
                  <c:v>40210</c:v>
                </c:pt>
                <c:pt idx="1245">
                  <c:v>40211</c:v>
                </c:pt>
                <c:pt idx="1246">
                  <c:v>40212</c:v>
                </c:pt>
                <c:pt idx="1247">
                  <c:v>40213</c:v>
                </c:pt>
                <c:pt idx="1248">
                  <c:v>40214</c:v>
                </c:pt>
                <c:pt idx="1249">
                  <c:v>40217</c:v>
                </c:pt>
                <c:pt idx="1250">
                  <c:v>40218</c:v>
                </c:pt>
                <c:pt idx="1251">
                  <c:v>40219</c:v>
                </c:pt>
                <c:pt idx="1252">
                  <c:v>40220</c:v>
                </c:pt>
                <c:pt idx="1253">
                  <c:v>40221</c:v>
                </c:pt>
                <c:pt idx="1254">
                  <c:v>40224</c:v>
                </c:pt>
                <c:pt idx="1255">
                  <c:v>40225</c:v>
                </c:pt>
                <c:pt idx="1256">
                  <c:v>40226</c:v>
                </c:pt>
                <c:pt idx="1257">
                  <c:v>40227</c:v>
                </c:pt>
                <c:pt idx="1258">
                  <c:v>40228</c:v>
                </c:pt>
                <c:pt idx="1259">
                  <c:v>40231</c:v>
                </c:pt>
                <c:pt idx="1260">
                  <c:v>40232</c:v>
                </c:pt>
                <c:pt idx="1261">
                  <c:v>40233</c:v>
                </c:pt>
                <c:pt idx="1262">
                  <c:v>40234</c:v>
                </c:pt>
                <c:pt idx="1263">
                  <c:v>40235</c:v>
                </c:pt>
                <c:pt idx="1264">
                  <c:v>40238</c:v>
                </c:pt>
                <c:pt idx="1265">
                  <c:v>40239</c:v>
                </c:pt>
                <c:pt idx="1266">
                  <c:v>40240</c:v>
                </c:pt>
                <c:pt idx="1267">
                  <c:v>40241</c:v>
                </c:pt>
                <c:pt idx="1268">
                  <c:v>40242</c:v>
                </c:pt>
                <c:pt idx="1269">
                  <c:v>40245</c:v>
                </c:pt>
                <c:pt idx="1270">
                  <c:v>40246</c:v>
                </c:pt>
                <c:pt idx="1271">
                  <c:v>40247</c:v>
                </c:pt>
                <c:pt idx="1272">
                  <c:v>40248</c:v>
                </c:pt>
                <c:pt idx="1273">
                  <c:v>40249</c:v>
                </c:pt>
                <c:pt idx="1274">
                  <c:v>40252</c:v>
                </c:pt>
                <c:pt idx="1275">
                  <c:v>40253</c:v>
                </c:pt>
                <c:pt idx="1276">
                  <c:v>40254</c:v>
                </c:pt>
                <c:pt idx="1277">
                  <c:v>40255</c:v>
                </c:pt>
                <c:pt idx="1278">
                  <c:v>40256</c:v>
                </c:pt>
                <c:pt idx="1279">
                  <c:v>40259</c:v>
                </c:pt>
                <c:pt idx="1280">
                  <c:v>40260</c:v>
                </c:pt>
                <c:pt idx="1281">
                  <c:v>40261</c:v>
                </c:pt>
                <c:pt idx="1282">
                  <c:v>40262</c:v>
                </c:pt>
                <c:pt idx="1283">
                  <c:v>40263</c:v>
                </c:pt>
                <c:pt idx="1284">
                  <c:v>40266</c:v>
                </c:pt>
                <c:pt idx="1285">
                  <c:v>40267</c:v>
                </c:pt>
                <c:pt idx="1286">
                  <c:v>40268</c:v>
                </c:pt>
                <c:pt idx="1287">
                  <c:v>40269</c:v>
                </c:pt>
                <c:pt idx="1288">
                  <c:v>40274</c:v>
                </c:pt>
                <c:pt idx="1289">
                  <c:v>40275</c:v>
                </c:pt>
                <c:pt idx="1290">
                  <c:v>40276</c:v>
                </c:pt>
                <c:pt idx="1291">
                  <c:v>40277</c:v>
                </c:pt>
                <c:pt idx="1292">
                  <c:v>40280</c:v>
                </c:pt>
                <c:pt idx="1293">
                  <c:v>40281</c:v>
                </c:pt>
                <c:pt idx="1294">
                  <c:v>40282</c:v>
                </c:pt>
                <c:pt idx="1295">
                  <c:v>40283</c:v>
                </c:pt>
                <c:pt idx="1296">
                  <c:v>40284</c:v>
                </c:pt>
                <c:pt idx="1297">
                  <c:v>40287</c:v>
                </c:pt>
                <c:pt idx="1298">
                  <c:v>40288</c:v>
                </c:pt>
                <c:pt idx="1299">
                  <c:v>40289</c:v>
                </c:pt>
                <c:pt idx="1300">
                  <c:v>40290</c:v>
                </c:pt>
                <c:pt idx="1301">
                  <c:v>40291</c:v>
                </c:pt>
                <c:pt idx="1302">
                  <c:v>40294</c:v>
                </c:pt>
                <c:pt idx="1303">
                  <c:v>40295</c:v>
                </c:pt>
                <c:pt idx="1304">
                  <c:v>40296</c:v>
                </c:pt>
                <c:pt idx="1305">
                  <c:v>40297</c:v>
                </c:pt>
                <c:pt idx="1306">
                  <c:v>40298</c:v>
                </c:pt>
                <c:pt idx="1307">
                  <c:v>40301</c:v>
                </c:pt>
                <c:pt idx="1308">
                  <c:v>40302</c:v>
                </c:pt>
                <c:pt idx="1309">
                  <c:v>40303</c:v>
                </c:pt>
                <c:pt idx="1310">
                  <c:v>40304</c:v>
                </c:pt>
                <c:pt idx="1311">
                  <c:v>40305</c:v>
                </c:pt>
                <c:pt idx="1312">
                  <c:v>40308</c:v>
                </c:pt>
                <c:pt idx="1313">
                  <c:v>40309</c:v>
                </c:pt>
                <c:pt idx="1314">
                  <c:v>40310</c:v>
                </c:pt>
                <c:pt idx="1315">
                  <c:v>40311</c:v>
                </c:pt>
                <c:pt idx="1316">
                  <c:v>40312</c:v>
                </c:pt>
                <c:pt idx="1317">
                  <c:v>40315</c:v>
                </c:pt>
                <c:pt idx="1318">
                  <c:v>40316</c:v>
                </c:pt>
                <c:pt idx="1319">
                  <c:v>40317</c:v>
                </c:pt>
                <c:pt idx="1320">
                  <c:v>40318</c:v>
                </c:pt>
                <c:pt idx="1321">
                  <c:v>40319</c:v>
                </c:pt>
                <c:pt idx="1322">
                  <c:v>40322</c:v>
                </c:pt>
                <c:pt idx="1323">
                  <c:v>40323</c:v>
                </c:pt>
                <c:pt idx="1324">
                  <c:v>40324</c:v>
                </c:pt>
                <c:pt idx="1325">
                  <c:v>40325</c:v>
                </c:pt>
                <c:pt idx="1326">
                  <c:v>40326</c:v>
                </c:pt>
                <c:pt idx="1327">
                  <c:v>40329</c:v>
                </c:pt>
                <c:pt idx="1328">
                  <c:v>40330</c:v>
                </c:pt>
                <c:pt idx="1329">
                  <c:v>40331</c:v>
                </c:pt>
                <c:pt idx="1330">
                  <c:v>40332</c:v>
                </c:pt>
                <c:pt idx="1331">
                  <c:v>40333</c:v>
                </c:pt>
                <c:pt idx="1332">
                  <c:v>40336</c:v>
                </c:pt>
                <c:pt idx="1333">
                  <c:v>40337</c:v>
                </c:pt>
                <c:pt idx="1334">
                  <c:v>40338</c:v>
                </c:pt>
                <c:pt idx="1335">
                  <c:v>40339</c:v>
                </c:pt>
                <c:pt idx="1336">
                  <c:v>40340</c:v>
                </c:pt>
                <c:pt idx="1337">
                  <c:v>40343</c:v>
                </c:pt>
                <c:pt idx="1338">
                  <c:v>40344</c:v>
                </c:pt>
                <c:pt idx="1339">
                  <c:v>40345</c:v>
                </c:pt>
                <c:pt idx="1340">
                  <c:v>40346</c:v>
                </c:pt>
                <c:pt idx="1341">
                  <c:v>40347</c:v>
                </c:pt>
                <c:pt idx="1342">
                  <c:v>40350</c:v>
                </c:pt>
                <c:pt idx="1343">
                  <c:v>40351</c:v>
                </c:pt>
                <c:pt idx="1344">
                  <c:v>40352</c:v>
                </c:pt>
                <c:pt idx="1345">
                  <c:v>40353</c:v>
                </c:pt>
                <c:pt idx="1346">
                  <c:v>40354</c:v>
                </c:pt>
                <c:pt idx="1347">
                  <c:v>40357</c:v>
                </c:pt>
                <c:pt idx="1348">
                  <c:v>40358</c:v>
                </c:pt>
                <c:pt idx="1349">
                  <c:v>40359</c:v>
                </c:pt>
                <c:pt idx="1350">
                  <c:v>40360</c:v>
                </c:pt>
                <c:pt idx="1351">
                  <c:v>40361</c:v>
                </c:pt>
                <c:pt idx="1352">
                  <c:v>40364</c:v>
                </c:pt>
                <c:pt idx="1353">
                  <c:v>40365</c:v>
                </c:pt>
                <c:pt idx="1354">
                  <c:v>40366</c:v>
                </c:pt>
                <c:pt idx="1355">
                  <c:v>40367</c:v>
                </c:pt>
                <c:pt idx="1356">
                  <c:v>40368</c:v>
                </c:pt>
                <c:pt idx="1357">
                  <c:v>40371</c:v>
                </c:pt>
                <c:pt idx="1358">
                  <c:v>40372</c:v>
                </c:pt>
                <c:pt idx="1359">
                  <c:v>40373</c:v>
                </c:pt>
                <c:pt idx="1360">
                  <c:v>40374</c:v>
                </c:pt>
                <c:pt idx="1361">
                  <c:v>40375</c:v>
                </c:pt>
                <c:pt idx="1362">
                  <c:v>40378</c:v>
                </c:pt>
                <c:pt idx="1363">
                  <c:v>40379</c:v>
                </c:pt>
                <c:pt idx="1364">
                  <c:v>40380</c:v>
                </c:pt>
                <c:pt idx="1365">
                  <c:v>40381</c:v>
                </c:pt>
                <c:pt idx="1366">
                  <c:v>40382</c:v>
                </c:pt>
                <c:pt idx="1367">
                  <c:v>40385</c:v>
                </c:pt>
                <c:pt idx="1368">
                  <c:v>40386</c:v>
                </c:pt>
                <c:pt idx="1369">
                  <c:v>40387</c:v>
                </c:pt>
                <c:pt idx="1370">
                  <c:v>40388</c:v>
                </c:pt>
                <c:pt idx="1371">
                  <c:v>40389</c:v>
                </c:pt>
                <c:pt idx="1372">
                  <c:v>40392</c:v>
                </c:pt>
                <c:pt idx="1373">
                  <c:v>40393</c:v>
                </c:pt>
                <c:pt idx="1374">
                  <c:v>40394</c:v>
                </c:pt>
                <c:pt idx="1375">
                  <c:v>40395</c:v>
                </c:pt>
                <c:pt idx="1376">
                  <c:v>40396</c:v>
                </c:pt>
                <c:pt idx="1377">
                  <c:v>40399</c:v>
                </c:pt>
                <c:pt idx="1378">
                  <c:v>40400</c:v>
                </c:pt>
                <c:pt idx="1379">
                  <c:v>40401</c:v>
                </c:pt>
                <c:pt idx="1380">
                  <c:v>40402</c:v>
                </c:pt>
                <c:pt idx="1381">
                  <c:v>40403</c:v>
                </c:pt>
                <c:pt idx="1382">
                  <c:v>40406</c:v>
                </c:pt>
                <c:pt idx="1383">
                  <c:v>40407</c:v>
                </c:pt>
                <c:pt idx="1384">
                  <c:v>40408</c:v>
                </c:pt>
                <c:pt idx="1385">
                  <c:v>40409</c:v>
                </c:pt>
                <c:pt idx="1386">
                  <c:v>40410</c:v>
                </c:pt>
                <c:pt idx="1387">
                  <c:v>40413</c:v>
                </c:pt>
                <c:pt idx="1388">
                  <c:v>40414</c:v>
                </c:pt>
                <c:pt idx="1389">
                  <c:v>40415</c:v>
                </c:pt>
                <c:pt idx="1390">
                  <c:v>40416</c:v>
                </c:pt>
                <c:pt idx="1391">
                  <c:v>40417</c:v>
                </c:pt>
                <c:pt idx="1392">
                  <c:v>40420</c:v>
                </c:pt>
                <c:pt idx="1393">
                  <c:v>40421</c:v>
                </c:pt>
                <c:pt idx="1394">
                  <c:v>40422</c:v>
                </c:pt>
                <c:pt idx="1395">
                  <c:v>40423</c:v>
                </c:pt>
                <c:pt idx="1396">
                  <c:v>40424</c:v>
                </c:pt>
                <c:pt idx="1397">
                  <c:v>40427</c:v>
                </c:pt>
                <c:pt idx="1398">
                  <c:v>40428</c:v>
                </c:pt>
                <c:pt idx="1399">
                  <c:v>40429</c:v>
                </c:pt>
                <c:pt idx="1400">
                  <c:v>40430</c:v>
                </c:pt>
                <c:pt idx="1401">
                  <c:v>40431</c:v>
                </c:pt>
                <c:pt idx="1402">
                  <c:v>40434</c:v>
                </c:pt>
                <c:pt idx="1403">
                  <c:v>40435</c:v>
                </c:pt>
                <c:pt idx="1404">
                  <c:v>40436</c:v>
                </c:pt>
                <c:pt idx="1405">
                  <c:v>40437</c:v>
                </c:pt>
                <c:pt idx="1406">
                  <c:v>40438</c:v>
                </c:pt>
                <c:pt idx="1407">
                  <c:v>40441</c:v>
                </c:pt>
                <c:pt idx="1408">
                  <c:v>40442</c:v>
                </c:pt>
                <c:pt idx="1409">
                  <c:v>40443</c:v>
                </c:pt>
                <c:pt idx="1410">
                  <c:v>40444</c:v>
                </c:pt>
                <c:pt idx="1411">
                  <c:v>40445</c:v>
                </c:pt>
                <c:pt idx="1412">
                  <c:v>40448</c:v>
                </c:pt>
                <c:pt idx="1413">
                  <c:v>40449</c:v>
                </c:pt>
                <c:pt idx="1414">
                  <c:v>40450</c:v>
                </c:pt>
                <c:pt idx="1415">
                  <c:v>40451</c:v>
                </c:pt>
                <c:pt idx="1416">
                  <c:v>40452</c:v>
                </c:pt>
                <c:pt idx="1417">
                  <c:v>40455</c:v>
                </c:pt>
                <c:pt idx="1418">
                  <c:v>40456</c:v>
                </c:pt>
                <c:pt idx="1419">
                  <c:v>40457</c:v>
                </c:pt>
                <c:pt idx="1420">
                  <c:v>40458</c:v>
                </c:pt>
                <c:pt idx="1421">
                  <c:v>40459</c:v>
                </c:pt>
                <c:pt idx="1422">
                  <c:v>40462</c:v>
                </c:pt>
                <c:pt idx="1423">
                  <c:v>40463</c:v>
                </c:pt>
                <c:pt idx="1424">
                  <c:v>40464</c:v>
                </c:pt>
                <c:pt idx="1425">
                  <c:v>40465</c:v>
                </c:pt>
                <c:pt idx="1426">
                  <c:v>40466</c:v>
                </c:pt>
                <c:pt idx="1427">
                  <c:v>40469</c:v>
                </c:pt>
                <c:pt idx="1428">
                  <c:v>40470</c:v>
                </c:pt>
                <c:pt idx="1429">
                  <c:v>40471</c:v>
                </c:pt>
                <c:pt idx="1430">
                  <c:v>40472</c:v>
                </c:pt>
                <c:pt idx="1431">
                  <c:v>40473</c:v>
                </c:pt>
                <c:pt idx="1432">
                  <c:v>40476</c:v>
                </c:pt>
                <c:pt idx="1433">
                  <c:v>40477</c:v>
                </c:pt>
                <c:pt idx="1434">
                  <c:v>40478</c:v>
                </c:pt>
                <c:pt idx="1435">
                  <c:v>40479</c:v>
                </c:pt>
                <c:pt idx="1436">
                  <c:v>40480</c:v>
                </c:pt>
                <c:pt idx="1437">
                  <c:v>40483</c:v>
                </c:pt>
                <c:pt idx="1438">
                  <c:v>40484</c:v>
                </c:pt>
                <c:pt idx="1439">
                  <c:v>40485</c:v>
                </c:pt>
                <c:pt idx="1440">
                  <c:v>40486</c:v>
                </c:pt>
                <c:pt idx="1441">
                  <c:v>40487</c:v>
                </c:pt>
                <c:pt idx="1442">
                  <c:v>40490</c:v>
                </c:pt>
                <c:pt idx="1443">
                  <c:v>40491</c:v>
                </c:pt>
                <c:pt idx="1444">
                  <c:v>40492</c:v>
                </c:pt>
                <c:pt idx="1445">
                  <c:v>40493</c:v>
                </c:pt>
                <c:pt idx="1446">
                  <c:v>40494</c:v>
                </c:pt>
                <c:pt idx="1447">
                  <c:v>40497</c:v>
                </c:pt>
                <c:pt idx="1448">
                  <c:v>40498</c:v>
                </c:pt>
                <c:pt idx="1449">
                  <c:v>40499</c:v>
                </c:pt>
                <c:pt idx="1450">
                  <c:v>40500</c:v>
                </c:pt>
                <c:pt idx="1451">
                  <c:v>40501</c:v>
                </c:pt>
                <c:pt idx="1452">
                  <c:v>40504</c:v>
                </c:pt>
                <c:pt idx="1453">
                  <c:v>40505</c:v>
                </c:pt>
                <c:pt idx="1454">
                  <c:v>40506</c:v>
                </c:pt>
                <c:pt idx="1455">
                  <c:v>40507</c:v>
                </c:pt>
                <c:pt idx="1456">
                  <c:v>40508</c:v>
                </c:pt>
                <c:pt idx="1457">
                  <c:v>40511</c:v>
                </c:pt>
                <c:pt idx="1458">
                  <c:v>40512</c:v>
                </c:pt>
                <c:pt idx="1459">
                  <c:v>40513</c:v>
                </c:pt>
                <c:pt idx="1460">
                  <c:v>40514</c:v>
                </c:pt>
                <c:pt idx="1461">
                  <c:v>40515</c:v>
                </c:pt>
                <c:pt idx="1462">
                  <c:v>40518</c:v>
                </c:pt>
              </c:numCache>
            </c:numRef>
          </c:cat>
          <c:val>
            <c:numRef>
              <c:f>'6.7 Premiere Kurse'!$B$2:$B$1464</c:f>
              <c:numCache>
                <c:formatCode>0.00</c:formatCode>
                <c:ptCount val="1463"/>
                <c:pt idx="0">
                  <c:v>28</c:v>
                </c:pt>
                <c:pt idx="1">
                  <c:v>31.67</c:v>
                </c:pt>
                <c:pt idx="2">
                  <c:v>31.54</c:v>
                </c:pt>
                <c:pt idx="3">
                  <c:v>31.35</c:v>
                </c:pt>
                <c:pt idx="4">
                  <c:v>31.21</c:v>
                </c:pt>
                <c:pt idx="5">
                  <c:v>31.36</c:v>
                </c:pt>
                <c:pt idx="6">
                  <c:v>31.48</c:v>
                </c:pt>
                <c:pt idx="7">
                  <c:v>31.63</c:v>
                </c:pt>
                <c:pt idx="8">
                  <c:v>31.6</c:v>
                </c:pt>
                <c:pt idx="9">
                  <c:v>31.54</c:v>
                </c:pt>
                <c:pt idx="10">
                  <c:v>31.5</c:v>
                </c:pt>
                <c:pt idx="11">
                  <c:v>31.55</c:v>
                </c:pt>
                <c:pt idx="12">
                  <c:v>31.6</c:v>
                </c:pt>
                <c:pt idx="13">
                  <c:v>31.5</c:v>
                </c:pt>
                <c:pt idx="14">
                  <c:v>31.55</c:v>
                </c:pt>
                <c:pt idx="15">
                  <c:v>31.9</c:v>
                </c:pt>
                <c:pt idx="16">
                  <c:v>32.25</c:v>
                </c:pt>
                <c:pt idx="17">
                  <c:v>32.700000000000003</c:v>
                </c:pt>
                <c:pt idx="18">
                  <c:v>32.61</c:v>
                </c:pt>
                <c:pt idx="19">
                  <c:v>32.6</c:v>
                </c:pt>
                <c:pt idx="20">
                  <c:v>32.799999999999997</c:v>
                </c:pt>
                <c:pt idx="21">
                  <c:v>32.85</c:v>
                </c:pt>
                <c:pt idx="22">
                  <c:v>32.78</c:v>
                </c:pt>
                <c:pt idx="23">
                  <c:v>32.880000000000003</c:v>
                </c:pt>
                <c:pt idx="24">
                  <c:v>32.6</c:v>
                </c:pt>
                <c:pt idx="25">
                  <c:v>32.299999999999997</c:v>
                </c:pt>
                <c:pt idx="26">
                  <c:v>31.88</c:v>
                </c:pt>
                <c:pt idx="27">
                  <c:v>31.05</c:v>
                </c:pt>
                <c:pt idx="28">
                  <c:v>30.95</c:v>
                </c:pt>
                <c:pt idx="29">
                  <c:v>30.8</c:v>
                </c:pt>
                <c:pt idx="30">
                  <c:v>31.25</c:v>
                </c:pt>
                <c:pt idx="31">
                  <c:v>31.1</c:v>
                </c:pt>
                <c:pt idx="32">
                  <c:v>30.84</c:v>
                </c:pt>
                <c:pt idx="33">
                  <c:v>30.95</c:v>
                </c:pt>
                <c:pt idx="34">
                  <c:v>30.53</c:v>
                </c:pt>
                <c:pt idx="35">
                  <c:v>30.1</c:v>
                </c:pt>
                <c:pt idx="36">
                  <c:v>29.9</c:v>
                </c:pt>
                <c:pt idx="37">
                  <c:v>29.5</c:v>
                </c:pt>
                <c:pt idx="38">
                  <c:v>29.53</c:v>
                </c:pt>
                <c:pt idx="39">
                  <c:v>29.7</c:v>
                </c:pt>
                <c:pt idx="40">
                  <c:v>29.8</c:v>
                </c:pt>
                <c:pt idx="41">
                  <c:v>30.1</c:v>
                </c:pt>
                <c:pt idx="42">
                  <c:v>30.3</c:v>
                </c:pt>
                <c:pt idx="43">
                  <c:v>30.1</c:v>
                </c:pt>
                <c:pt idx="44">
                  <c:v>30.1</c:v>
                </c:pt>
                <c:pt idx="45">
                  <c:v>30.18</c:v>
                </c:pt>
                <c:pt idx="46">
                  <c:v>30.7</c:v>
                </c:pt>
                <c:pt idx="47">
                  <c:v>30.6</c:v>
                </c:pt>
                <c:pt idx="48">
                  <c:v>31.1</c:v>
                </c:pt>
                <c:pt idx="49">
                  <c:v>31</c:v>
                </c:pt>
                <c:pt idx="50">
                  <c:v>29.4</c:v>
                </c:pt>
                <c:pt idx="51">
                  <c:v>28.32</c:v>
                </c:pt>
                <c:pt idx="52">
                  <c:v>28.2</c:v>
                </c:pt>
                <c:pt idx="53">
                  <c:v>28.72</c:v>
                </c:pt>
                <c:pt idx="54">
                  <c:v>28.69</c:v>
                </c:pt>
                <c:pt idx="55">
                  <c:v>29.26</c:v>
                </c:pt>
                <c:pt idx="56">
                  <c:v>29.1</c:v>
                </c:pt>
                <c:pt idx="57">
                  <c:v>29.2</c:v>
                </c:pt>
                <c:pt idx="58">
                  <c:v>28.32</c:v>
                </c:pt>
                <c:pt idx="59">
                  <c:v>27.13</c:v>
                </c:pt>
                <c:pt idx="60">
                  <c:v>27.24</c:v>
                </c:pt>
                <c:pt idx="61">
                  <c:v>27.68</c:v>
                </c:pt>
                <c:pt idx="62">
                  <c:v>28.6</c:v>
                </c:pt>
                <c:pt idx="63">
                  <c:v>28.69</c:v>
                </c:pt>
                <c:pt idx="64">
                  <c:v>28.6</c:v>
                </c:pt>
                <c:pt idx="65">
                  <c:v>27.47</c:v>
                </c:pt>
                <c:pt idx="66">
                  <c:v>27.01</c:v>
                </c:pt>
                <c:pt idx="67">
                  <c:v>26.65</c:v>
                </c:pt>
                <c:pt idx="68">
                  <c:v>27.19</c:v>
                </c:pt>
                <c:pt idx="69">
                  <c:v>26.49</c:v>
                </c:pt>
                <c:pt idx="70">
                  <c:v>26.78</c:v>
                </c:pt>
                <c:pt idx="71">
                  <c:v>26.62</c:v>
                </c:pt>
                <c:pt idx="72">
                  <c:v>27.8</c:v>
                </c:pt>
                <c:pt idx="73">
                  <c:v>27.5</c:v>
                </c:pt>
                <c:pt idx="74">
                  <c:v>27.7</c:v>
                </c:pt>
                <c:pt idx="75">
                  <c:v>27.68</c:v>
                </c:pt>
                <c:pt idx="76">
                  <c:v>27.85</c:v>
                </c:pt>
                <c:pt idx="77">
                  <c:v>28.51</c:v>
                </c:pt>
                <c:pt idx="78">
                  <c:v>28.4</c:v>
                </c:pt>
                <c:pt idx="79">
                  <c:v>28.55</c:v>
                </c:pt>
                <c:pt idx="80">
                  <c:v>28.6</c:v>
                </c:pt>
                <c:pt idx="81">
                  <c:v>28.65</c:v>
                </c:pt>
                <c:pt idx="82">
                  <c:v>28.85</c:v>
                </c:pt>
                <c:pt idx="83">
                  <c:v>28.9</c:v>
                </c:pt>
                <c:pt idx="84">
                  <c:v>29.23</c:v>
                </c:pt>
                <c:pt idx="85">
                  <c:v>28.85</c:v>
                </c:pt>
                <c:pt idx="86">
                  <c:v>28.5</c:v>
                </c:pt>
                <c:pt idx="87">
                  <c:v>28.75</c:v>
                </c:pt>
                <c:pt idx="88">
                  <c:v>28.73</c:v>
                </c:pt>
                <c:pt idx="89">
                  <c:v>28.75</c:v>
                </c:pt>
                <c:pt idx="90">
                  <c:v>29</c:v>
                </c:pt>
                <c:pt idx="91">
                  <c:v>29.55</c:v>
                </c:pt>
                <c:pt idx="92">
                  <c:v>29.36</c:v>
                </c:pt>
                <c:pt idx="93">
                  <c:v>29.15</c:v>
                </c:pt>
                <c:pt idx="94">
                  <c:v>28.65</c:v>
                </c:pt>
                <c:pt idx="95">
                  <c:v>29.1</c:v>
                </c:pt>
                <c:pt idx="96">
                  <c:v>28.43</c:v>
                </c:pt>
                <c:pt idx="97">
                  <c:v>28.59</c:v>
                </c:pt>
                <c:pt idx="98">
                  <c:v>28.49</c:v>
                </c:pt>
                <c:pt idx="99">
                  <c:v>28.1</c:v>
                </c:pt>
                <c:pt idx="100">
                  <c:v>28.25</c:v>
                </c:pt>
                <c:pt idx="101">
                  <c:v>28.9</c:v>
                </c:pt>
                <c:pt idx="102">
                  <c:v>29.39</c:v>
                </c:pt>
                <c:pt idx="103">
                  <c:v>29.05</c:v>
                </c:pt>
                <c:pt idx="104">
                  <c:v>29.05</c:v>
                </c:pt>
                <c:pt idx="105">
                  <c:v>29.5</c:v>
                </c:pt>
                <c:pt idx="106">
                  <c:v>28.05</c:v>
                </c:pt>
                <c:pt idx="107">
                  <c:v>27.15</c:v>
                </c:pt>
                <c:pt idx="108">
                  <c:v>26.6</c:v>
                </c:pt>
                <c:pt idx="109">
                  <c:v>26.6</c:v>
                </c:pt>
                <c:pt idx="110">
                  <c:v>26.05</c:v>
                </c:pt>
                <c:pt idx="111">
                  <c:v>26.12</c:v>
                </c:pt>
                <c:pt idx="112">
                  <c:v>25.9</c:v>
                </c:pt>
                <c:pt idx="113">
                  <c:v>25.93</c:v>
                </c:pt>
                <c:pt idx="114">
                  <c:v>25.97</c:v>
                </c:pt>
                <c:pt idx="115">
                  <c:v>25.95</c:v>
                </c:pt>
                <c:pt idx="116">
                  <c:v>25.95</c:v>
                </c:pt>
                <c:pt idx="117">
                  <c:v>26.16</c:v>
                </c:pt>
                <c:pt idx="118">
                  <c:v>26.13</c:v>
                </c:pt>
                <c:pt idx="119">
                  <c:v>25.81</c:v>
                </c:pt>
                <c:pt idx="120">
                  <c:v>25.6</c:v>
                </c:pt>
                <c:pt idx="121">
                  <c:v>25.35</c:v>
                </c:pt>
                <c:pt idx="122">
                  <c:v>24.95</c:v>
                </c:pt>
                <c:pt idx="123">
                  <c:v>24.66</c:v>
                </c:pt>
                <c:pt idx="124">
                  <c:v>24.65</c:v>
                </c:pt>
                <c:pt idx="125">
                  <c:v>24.85</c:v>
                </c:pt>
                <c:pt idx="126">
                  <c:v>25.15</c:v>
                </c:pt>
                <c:pt idx="127">
                  <c:v>25.33</c:v>
                </c:pt>
                <c:pt idx="128">
                  <c:v>25.07</c:v>
                </c:pt>
                <c:pt idx="129">
                  <c:v>25.05</c:v>
                </c:pt>
                <c:pt idx="130">
                  <c:v>25.03</c:v>
                </c:pt>
                <c:pt idx="131">
                  <c:v>25.16</c:v>
                </c:pt>
                <c:pt idx="132">
                  <c:v>25.14</c:v>
                </c:pt>
                <c:pt idx="133">
                  <c:v>25.22</c:v>
                </c:pt>
                <c:pt idx="134">
                  <c:v>25.3</c:v>
                </c:pt>
                <c:pt idx="135">
                  <c:v>25.26</c:v>
                </c:pt>
                <c:pt idx="136">
                  <c:v>25.2</c:v>
                </c:pt>
                <c:pt idx="137">
                  <c:v>25.37</c:v>
                </c:pt>
                <c:pt idx="138">
                  <c:v>25.29</c:v>
                </c:pt>
                <c:pt idx="139">
                  <c:v>25.06</c:v>
                </c:pt>
                <c:pt idx="140">
                  <c:v>24.73</c:v>
                </c:pt>
                <c:pt idx="141">
                  <c:v>24.51</c:v>
                </c:pt>
                <c:pt idx="142">
                  <c:v>23.5</c:v>
                </c:pt>
                <c:pt idx="143">
                  <c:v>23.45</c:v>
                </c:pt>
                <c:pt idx="144">
                  <c:v>23.41</c:v>
                </c:pt>
                <c:pt idx="145">
                  <c:v>22.86</c:v>
                </c:pt>
                <c:pt idx="146">
                  <c:v>23.07</c:v>
                </c:pt>
                <c:pt idx="147">
                  <c:v>23.28</c:v>
                </c:pt>
                <c:pt idx="148">
                  <c:v>23.05</c:v>
                </c:pt>
                <c:pt idx="149">
                  <c:v>22.95</c:v>
                </c:pt>
                <c:pt idx="150">
                  <c:v>22.72</c:v>
                </c:pt>
                <c:pt idx="151">
                  <c:v>22.58</c:v>
                </c:pt>
                <c:pt idx="152">
                  <c:v>22.56</c:v>
                </c:pt>
                <c:pt idx="153">
                  <c:v>21.98</c:v>
                </c:pt>
                <c:pt idx="154">
                  <c:v>22.98</c:v>
                </c:pt>
                <c:pt idx="155">
                  <c:v>23.1</c:v>
                </c:pt>
                <c:pt idx="156">
                  <c:v>23.08</c:v>
                </c:pt>
                <c:pt idx="157">
                  <c:v>23.43</c:v>
                </c:pt>
                <c:pt idx="158">
                  <c:v>23.13</c:v>
                </c:pt>
                <c:pt idx="159">
                  <c:v>22.99</c:v>
                </c:pt>
                <c:pt idx="160">
                  <c:v>23.23</c:v>
                </c:pt>
                <c:pt idx="161">
                  <c:v>23.55</c:v>
                </c:pt>
                <c:pt idx="162">
                  <c:v>23.71</c:v>
                </c:pt>
                <c:pt idx="163">
                  <c:v>23.7</c:v>
                </c:pt>
                <c:pt idx="164">
                  <c:v>23.96</c:v>
                </c:pt>
                <c:pt idx="165">
                  <c:v>24.07</c:v>
                </c:pt>
                <c:pt idx="166">
                  <c:v>24.33</c:v>
                </c:pt>
                <c:pt idx="167">
                  <c:v>24.51</c:v>
                </c:pt>
                <c:pt idx="168">
                  <c:v>24.59</c:v>
                </c:pt>
                <c:pt idx="169">
                  <c:v>24.21</c:v>
                </c:pt>
                <c:pt idx="170">
                  <c:v>24.01</c:v>
                </c:pt>
                <c:pt idx="171">
                  <c:v>23.75</c:v>
                </c:pt>
                <c:pt idx="172">
                  <c:v>23.6</c:v>
                </c:pt>
                <c:pt idx="173">
                  <c:v>23.75</c:v>
                </c:pt>
                <c:pt idx="174">
                  <c:v>24.03</c:v>
                </c:pt>
                <c:pt idx="175">
                  <c:v>24.07</c:v>
                </c:pt>
                <c:pt idx="176">
                  <c:v>24.21</c:v>
                </c:pt>
                <c:pt idx="177">
                  <c:v>24.38</c:v>
                </c:pt>
                <c:pt idx="178">
                  <c:v>24.9</c:v>
                </c:pt>
                <c:pt idx="179">
                  <c:v>25.85</c:v>
                </c:pt>
                <c:pt idx="180">
                  <c:v>26.01</c:v>
                </c:pt>
                <c:pt idx="181">
                  <c:v>26.38</c:v>
                </c:pt>
                <c:pt idx="182">
                  <c:v>26.05</c:v>
                </c:pt>
                <c:pt idx="183">
                  <c:v>25.88</c:v>
                </c:pt>
                <c:pt idx="184">
                  <c:v>25.7</c:v>
                </c:pt>
                <c:pt idx="185">
                  <c:v>25.12</c:v>
                </c:pt>
                <c:pt idx="186">
                  <c:v>24.61</c:v>
                </c:pt>
                <c:pt idx="187">
                  <c:v>24.03</c:v>
                </c:pt>
                <c:pt idx="188">
                  <c:v>24.06</c:v>
                </c:pt>
                <c:pt idx="189">
                  <c:v>24.14</c:v>
                </c:pt>
                <c:pt idx="190">
                  <c:v>23.56</c:v>
                </c:pt>
                <c:pt idx="191">
                  <c:v>23.78</c:v>
                </c:pt>
                <c:pt idx="192">
                  <c:v>23.79</c:v>
                </c:pt>
                <c:pt idx="193">
                  <c:v>23.75</c:v>
                </c:pt>
                <c:pt idx="194">
                  <c:v>23.83</c:v>
                </c:pt>
                <c:pt idx="195">
                  <c:v>23.93</c:v>
                </c:pt>
                <c:pt idx="196">
                  <c:v>23.88</c:v>
                </c:pt>
                <c:pt idx="197">
                  <c:v>23.84</c:v>
                </c:pt>
                <c:pt idx="198">
                  <c:v>23.53</c:v>
                </c:pt>
                <c:pt idx="199">
                  <c:v>22.79</c:v>
                </c:pt>
                <c:pt idx="200">
                  <c:v>23.85</c:v>
                </c:pt>
                <c:pt idx="201">
                  <c:v>23.57</c:v>
                </c:pt>
                <c:pt idx="202">
                  <c:v>14.13</c:v>
                </c:pt>
                <c:pt idx="203">
                  <c:v>13.37</c:v>
                </c:pt>
                <c:pt idx="204">
                  <c:v>13.8</c:v>
                </c:pt>
                <c:pt idx="205">
                  <c:v>14.86</c:v>
                </c:pt>
                <c:pt idx="206">
                  <c:v>15.11</c:v>
                </c:pt>
                <c:pt idx="207">
                  <c:v>14.41</c:v>
                </c:pt>
                <c:pt idx="208">
                  <c:v>14.8</c:v>
                </c:pt>
                <c:pt idx="209">
                  <c:v>15.38</c:v>
                </c:pt>
                <c:pt idx="210">
                  <c:v>14.84</c:v>
                </c:pt>
                <c:pt idx="211">
                  <c:v>14.91</c:v>
                </c:pt>
                <c:pt idx="212">
                  <c:v>14.25</c:v>
                </c:pt>
                <c:pt idx="213">
                  <c:v>14</c:v>
                </c:pt>
                <c:pt idx="214">
                  <c:v>14.25</c:v>
                </c:pt>
                <c:pt idx="215">
                  <c:v>13.85</c:v>
                </c:pt>
                <c:pt idx="216">
                  <c:v>13.81</c:v>
                </c:pt>
                <c:pt idx="217">
                  <c:v>14.18</c:v>
                </c:pt>
                <c:pt idx="218">
                  <c:v>13.93</c:v>
                </c:pt>
                <c:pt idx="219">
                  <c:v>13.53</c:v>
                </c:pt>
                <c:pt idx="220">
                  <c:v>12.06</c:v>
                </c:pt>
                <c:pt idx="221">
                  <c:v>12.03</c:v>
                </c:pt>
                <c:pt idx="222">
                  <c:v>12.31</c:v>
                </c:pt>
                <c:pt idx="223">
                  <c:v>12.13</c:v>
                </c:pt>
                <c:pt idx="224">
                  <c:v>12.73</c:v>
                </c:pt>
                <c:pt idx="225">
                  <c:v>13.03</c:v>
                </c:pt>
                <c:pt idx="226">
                  <c:v>13.42</c:v>
                </c:pt>
                <c:pt idx="227">
                  <c:v>13.3</c:v>
                </c:pt>
                <c:pt idx="228">
                  <c:v>13.29</c:v>
                </c:pt>
                <c:pt idx="229">
                  <c:v>14.03</c:v>
                </c:pt>
                <c:pt idx="230">
                  <c:v>14.24</c:v>
                </c:pt>
                <c:pt idx="231">
                  <c:v>14.58</c:v>
                </c:pt>
                <c:pt idx="232">
                  <c:v>14.78</c:v>
                </c:pt>
                <c:pt idx="233">
                  <c:v>15.18</c:v>
                </c:pt>
                <c:pt idx="234">
                  <c:v>14.75</c:v>
                </c:pt>
                <c:pt idx="235">
                  <c:v>14.95</c:v>
                </c:pt>
                <c:pt idx="236">
                  <c:v>15.03</c:v>
                </c:pt>
                <c:pt idx="237">
                  <c:v>15.23</c:v>
                </c:pt>
                <c:pt idx="238">
                  <c:v>15.3</c:v>
                </c:pt>
                <c:pt idx="239">
                  <c:v>14.14</c:v>
                </c:pt>
                <c:pt idx="240">
                  <c:v>14.1</c:v>
                </c:pt>
                <c:pt idx="241">
                  <c:v>14.08</c:v>
                </c:pt>
                <c:pt idx="242">
                  <c:v>14.16</c:v>
                </c:pt>
                <c:pt idx="243">
                  <c:v>13.89</c:v>
                </c:pt>
                <c:pt idx="244">
                  <c:v>13.74</c:v>
                </c:pt>
                <c:pt idx="245">
                  <c:v>13.86</c:v>
                </c:pt>
                <c:pt idx="246">
                  <c:v>13.8</c:v>
                </c:pt>
                <c:pt idx="247">
                  <c:v>13.38</c:v>
                </c:pt>
                <c:pt idx="248">
                  <c:v>13.45</c:v>
                </c:pt>
                <c:pt idx="249">
                  <c:v>13.72</c:v>
                </c:pt>
                <c:pt idx="250">
                  <c:v>14.05</c:v>
                </c:pt>
                <c:pt idx="251">
                  <c:v>13.96</c:v>
                </c:pt>
                <c:pt idx="252">
                  <c:v>13.61</c:v>
                </c:pt>
                <c:pt idx="253">
                  <c:v>13.68</c:v>
                </c:pt>
                <c:pt idx="254">
                  <c:v>13.73</c:v>
                </c:pt>
                <c:pt idx="255">
                  <c:v>13.86</c:v>
                </c:pt>
                <c:pt idx="256">
                  <c:v>13.33</c:v>
                </c:pt>
                <c:pt idx="257">
                  <c:v>13.38</c:v>
                </c:pt>
                <c:pt idx="258">
                  <c:v>13.51</c:v>
                </c:pt>
                <c:pt idx="259">
                  <c:v>13.63</c:v>
                </c:pt>
                <c:pt idx="260">
                  <c:v>14.03</c:v>
                </c:pt>
                <c:pt idx="261">
                  <c:v>14.66</c:v>
                </c:pt>
                <c:pt idx="262">
                  <c:v>14.8</c:v>
                </c:pt>
                <c:pt idx="263">
                  <c:v>14.43</c:v>
                </c:pt>
                <c:pt idx="264">
                  <c:v>14.6</c:v>
                </c:pt>
                <c:pt idx="265">
                  <c:v>14.58</c:v>
                </c:pt>
                <c:pt idx="266">
                  <c:v>14.9</c:v>
                </c:pt>
                <c:pt idx="267">
                  <c:v>14.63</c:v>
                </c:pt>
                <c:pt idx="268">
                  <c:v>14.03</c:v>
                </c:pt>
                <c:pt idx="269">
                  <c:v>14.18</c:v>
                </c:pt>
                <c:pt idx="270">
                  <c:v>13.93</c:v>
                </c:pt>
                <c:pt idx="271">
                  <c:v>14.28</c:v>
                </c:pt>
                <c:pt idx="272">
                  <c:v>14.91</c:v>
                </c:pt>
                <c:pt idx="273">
                  <c:v>14.71</c:v>
                </c:pt>
                <c:pt idx="274">
                  <c:v>14.33</c:v>
                </c:pt>
                <c:pt idx="275">
                  <c:v>14.47</c:v>
                </c:pt>
                <c:pt idx="276">
                  <c:v>14.51</c:v>
                </c:pt>
                <c:pt idx="277">
                  <c:v>14.28</c:v>
                </c:pt>
                <c:pt idx="278">
                  <c:v>13.73</c:v>
                </c:pt>
                <c:pt idx="279">
                  <c:v>13.71</c:v>
                </c:pt>
                <c:pt idx="280">
                  <c:v>13.46</c:v>
                </c:pt>
                <c:pt idx="281">
                  <c:v>13.61</c:v>
                </c:pt>
                <c:pt idx="282">
                  <c:v>13.43</c:v>
                </c:pt>
                <c:pt idx="283">
                  <c:v>13.08</c:v>
                </c:pt>
                <c:pt idx="284">
                  <c:v>13.43</c:v>
                </c:pt>
                <c:pt idx="285">
                  <c:v>13.38</c:v>
                </c:pt>
                <c:pt idx="286">
                  <c:v>13.47</c:v>
                </c:pt>
                <c:pt idx="287">
                  <c:v>13.26</c:v>
                </c:pt>
                <c:pt idx="288">
                  <c:v>13.4</c:v>
                </c:pt>
                <c:pt idx="289">
                  <c:v>13.23</c:v>
                </c:pt>
                <c:pt idx="290">
                  <c:v>13.01</c:v>
                </c:pt>
                <c:pt idx="291">
                  <c:v>12.98</c:v>
                </c:pt>
                <c:pt idx="292">
                  <c:v>12.93</c:v>
                </c:pt>
                <c:pt idx="293">
                  <c:v>12.63</c:v>
                </c:pt>
                <c:pt idx="294">
                  <c:v>12.27</c:v>
                </c:pt>
                <c:pt idx="295">
                  <c:v>12.47</c:v>
                </c:pt>
                <c:pt idx="296">
                  <c:v>12.41</c:v>
                </c:pt>
                <c:pt idx="297">
                  <c:v>12.53</c:v>
                </c:pt>
                <c:pt idx="298">
                  <c:v>12.31</c:v>
                </c:pt>
                <c:pt idx="299">
                  <c:v>12.46</c:v>
                </c:pt>
                <c:pt idx="300">
                  <c:v>12.53</c:v>
                </c:pt>
                <c:pt idx="301">
                  <c:v>12.38</c:v>
                </c:pt>
                <c:pt idx="302">
                  <c:v>12.35</c:v>
                </c:pt>
                <c:pt idx="303">
                  <c:v>12.41</c:v>
                </c:pt>
                <c:pt idx="304">
                  <c:v>12.16</c:v>
                </c:pt>
                <c:pt idx="305">
                  <c:v>12.87</c:v>
                </c:pt>
                <c:pt idx="306">
                  <c:v>12.25</c:v>
                </c:pt>
                <c:pt idx="307">
                  <c:v>11.88</c:v>
                </c:pt>
                <c:pt idx="308">
                  <c:v>11.19</c:v>
                </c:pt>
                <c:pt idx="309">
                  <c:v>11.45</c:v>
                </c:pt>
                <c:pt idx="310">
                  <c:v>11.73</c:v>
                </c:pt>
                <c:pt idx="311">
                  <c:v>11.58</c:v>
                </c:pt>
                <c:pt idx="312">
                  <c:v>11.2</c:v>
                </c:pt>
                <c:pt idx="313">
                  <c:v>11.29</c:v>
                </c:pt>
                <c:pt idx="314">
                  <c:v>11.25</c:v>
                </c:pt>
                <c:pt idx="315">
                  <c:v>10.8</c:v>
                </c:pt>
                <c:pt idx="316">
                  <c:v>10.56</c:v>
                </c:pt>
                <c:pt idx="317">
                  <c:v>9.56</c:v>
                </c:pt>
                <c:pt idx="318">
                  <c:v>9.52</c:v>
                </c:pt>
                <c:pt idx="319">
                  <c:v>9.43</c:v>
                </c:pt>
                <c:pt idx="320">
                  <c:v>9.58</c:v>
                </c:pt>
                <c:pt idx="321">
                  <c:v>9.5299999999999994</c:v>
                </c:pt>
                <c:pt idx="322">
                  <c:v>9.06</c:v>
                </c:pt>
                <c:pt idx="323">
                  <c:v>9.0399999999999991</c:v>
                </c:pt>
                <c:pt idx="324">
                  <c:v>8.92</c:v>
                </c:pt>
                <c:pt idx="325">
                  <c:v>8.66</c:v>
                </c:pt>
                <c:pt idx="326">
                  <c:v>8.7799999999999994</c:v>
                </c:pt>
                <c:pt idx="327">
                  <c:v>8.33</c:v>
                </c:pt>
                <c:pt idx="328">
                  <c:v>8.1300000000000008</c:v>
                </c:pt>
                <c:pt idx="329">
                  <c:v>8.33</c:v>
                </c:pt>
                <c:pt idx="330">
                  <c:v>8.48</c:v>
                </c:pt>
                <c:pt idx="331">
                  <c:v>8.18</c:v>
                </c:pt>
                <c:pt idx="332">
                  <c:v>7.73</c:v>
                </c:pt>
                <c:pt idx="333">
                  <c:v>7.47</c:v>
                </c:pt>
                <c:pt idx="334">
                  <c:v>7.59</c:v>
                </c:pt>
                <c:pt idx="335">
                  <c:v>7.61</c:v>
                </c:pt>
                <c:pt idx="336">
                  <c:v>8.1999999999999993</c:v>
                </c:pt>
                <c:pt idx="337">
                  <c:v>8.0299999999999994</c:v>
                </c:pt>
                <c:pt idx="338">
                  <c:v>7.85</c:v>
                </c:pt>
                <c:pt idx="339">
                  <c:v>8.02</c:v>
                </c:pt>
                <c:pt idx="340">
                  <c:v>7.88</c:v>
                </c:pt>
                <c:pt idx="341">
                  <c:v>7.9</c:v>
                </c:pt>
                <c:pt idx="342">
                  <c:v>8.34</c:v>
                </c:pt>
                <c:pt idx="343">
                  <c:v>8.18</c:v>
                </c:pt>
                <c:pt idx="344">
                  <c:v>10.130000000000001</c:v>
                </c:pt>
                <c:pt idx="345">
                  <c:v>9.2799999999999994</c:v>
                </c:pt>
                <c:pt idx="346">
                  <c:v>9.4</c:v>
                </c:pt>
                <c:pt idx="347">
                  <c:v>9.2899999999999991</c:v>
                </c:pt>
                <c:pt idx="348">
                  <c:v>10.16</c:v>
                </c:pt>
                <c:pt idx="349">
                  <c:v>9.83</c:v>
                </c:pt>
                <c:pt idx="350">
                  <c:v>9.68</c:v>
                </c:pt>
                <c:pt idx="351">
                  <c:v>9.75</c:v>
                </c:pt>
                <c:pt idx="352">
                  <c:v>10.06</c:v>
                </c:pt>
                <c:pt idx="353">
                  <c:v>9.83</c:v>
                </c:pt>
                <c:pt idx="354">
                  <c:v>9.7799999999999994</c:v>
                </c:pt>
                <c:pt idx="355">
                  <c:v>9.6300000000000008</c:v>
                </c:pt>
                <c:pt idx="356">
                  <c:v>9.65</c:v>
                </c:pt>
                <c:pt idx="357">
                  <c:v>9.8800000000000008</c:v>
                </c:pt>
                <c:pt idx="358">
                  <c:v>10.02</c:v>
                </c:pt>
                <c:pt idx="359">
                  <c:v>10.06</c:v>
                </c:pt>
                <c:pt idx="360">
                  <c:v>10.51</c:v>
                </c:pt>
                <c:pt idx="361">
                  <c:v>10.029999999999999</c:v>
                </c:pt>
                <c:pt idx="362">
                  <c:v>8.9499999999999993</c:v>
                </c:pt>
                <c:pt idx="363">
                  <c:v>9.23</c:v>
                </c:pt>
                <c:pt idx="364">
                  <c:v>8.9</c:v>
                </c:pt>
                <c:pt idx="365">
                  <c:v>8.91</c:v>
                </c:pt>
                <c:pt idx="366">
                  <c:v>9.01</c:v>
                </c:pt>
                <c:pt idx="367">
                  <c:v>9.27</c:v>
                </c:pt>
                <c:pt idx="368">
                  <c:v>9.33</c:v>
                </c:pt>
                <c:pt idx="369">
                  <c:v>9.61</c:v>
                </c:pt>
                <c:pt idx="370">
                  <c:v>9.68</c:v>
                </c:pt>
                <c:pt idx="371">
                  <c:v>9.52</c:v>
                </c:pt>
                <c:pt idx="372">
                  <c:v>9.66</c:v>
                </c:pt>
                <c:pt idx="373">
                  <c:v>9.58</c:v>
                </c:pt>
                <c:pt idx="374">
                  <c:v>9.48</c:v>
                </c:pt>
                <c:pt idx="375">
                  <c:v>9.61</c:v>
                </c:pt>
                <c:pt idx="376">
                  <c:v>9.58</c:v>
                </c:pt>
                <c:pt idx="377">
                  <c:v>9.58</c:v>
                </c:pt>
                <c:pt idx="378">
                  <c:v>9.59</c:v>
                </c:pt>
                <c:pt idx="379">
                  <c:v>9.76</c:v>
                </c:pt>
                <c:pt idx="380">
                  <c:v>9.9499999999999993</c:v>
                </c:pt>
                <c:pt idx="381">
                  <c:v>10.26</c:v>
                </c:pt>
                <c:pt idx="382">
                  <c:v>10.43</c:v>
                </c:pt>
                <c:pt idx="383">
                  <c:v>10.36</c:v>
                </c:pt>
                <c:pt idx="384">
                  <c:v>10.58</c:v>
                </c:pt>
                <c:pt idx="385">
                  <c:v>10.33</c:v>
                </c:pt>
                <c:pt idx="386">
                  <c:v>10.41</c:v>
                </c:pt>
                <c:pt idx="387">
                  <c:v>10.43</c:v>
                </c:pt>
                <c:pt idx="388">
                  <c:v>10.53</c:v>
                </c:pt>
                <c:pt idx="389">
                  <c:v>10.63</c:v>
                </c:pt>
                <c:pt idx="390">
                  <c:v>10.56</c:v>
                </c:pt>
                <c:pt idx="391">
                  <c:v>10.3</c:v>
                </c:pt>
                <c:pt idx="392">
                  <c:v>10.23</c:v>
                </c:pt>
                <c:pt idx="393">
                  <c:v>10.06</c:v>
                </c:pt>
                <c:pt idx="394">
                  <c:v>10.23</c:v>
                </c:pt>
                <c:pt idx="395">
                  <c:v>9.94</c:v>
                </c:pt>
                <c:pt idx="396">
                  <c:v>10.029999999999999</c:v>
                </c:pt>
                <c:pt idx="397">
                  <c:v>10.47</c:v>
                </c:pt>
                <c:pt idx="398">
                  <c:v>10.45</c:v>
                </c:pt>
                <c:pt idx="399">
                  <c:v>10.43</c:v>
                </c:pt>
                <c:pt idx="400">
                  <c:v>10.48</c:v>
                </c:pt>
                <c:pt idx="401">
                  <c:v>10.53</c:v>
                </c:pt>
                <c:pt idx="402">
                  <c:v>10.53</c:v>
                </c:pt>
                <c:pt idx="403">
                  <c:v>10.95</c:v>
                </c:pt>
                <c:pt idx="404">
                  <c:v>10.58</c:v>
                </c:pt>
                <c:pt idx="405">
                  <c:v>10.59</c:v>
                </c:pt>
                <c:pt idx="406">
                  <c:v>10.31</c:v>
                </c:pt>
                <c:pt idx="407">
                  <c:v>10.36</c:v>
                </c:pt>
                <c:pt idx="408">
                  <c:v>10.42</c:v>
                </c:pt>
                <c:pt idx="409">
                  <c:v>10.61</c:v>
                </c:pt>
                <c:pt idx="410">
                  <c:v>10.55</c:v>
                </c:pt>
                <c:pt idx="411">
                  <c:v>10.96</c:v>
                </c:pt>
                <c:pt idx="412">
                  <c:v>10.84</c:v>
                </c:pt>
                <c:pt idx="413">
                  <c:v>11.11</c:v>
                </c:pt>
                <c:pt idx="414">
                  <c:v>11.46</c:v>
                </c:pt>
                <c:pt idx="415">
                  <c:v>11.64</c:v>
                </c:pt>
                <c:pt idx="416">
                  <c:v>11.91</c:v>
                </c:pt>
                <c:pt idx="417">
                  <c:v>11.66</c:v>
                </c:pt>
                <c:pt idx="418">
                  <c:v>11.88</c:v>
                </c:pt>
                <c:pt idx="419">
                  <c:v>11.88</c:v>
                </c:pt>
                <c:pt idx="420">
                  <c:v>11.7</c:v>
                </c:pt>
                <c:pt idx="421">
                  <c:v>11.62</c:v>
                </c:pt>
                <c:pt idx="422">
                  <c:v>11.88</c:v>
                </c:pt>
                <c:pt idx="423">
                  <c:v>12.3</c:v>
                </c:pt>
                <c:pt idx="424">
                  <c:v>12.22</c:v>
                </c:pt>
                <c:pt idx="425">
                  <c:v>12.36</c:v>
                </c:pt>
                <c:pt idx="426">
                  <c:v>12.36</c:v>
                </c:pt>
                <c:pt idx="427">
                  <c:v>13.2</c:v>
                </c:pt>
                <c:pt idx="428">
                  <c:v>13.68</c:v>
                </c:pt>
                <c:pt idx="429">
                  <c:v>13.16</c:v>
                </c:pt>
                <c:pt idx="430">
                  <c:v>12.93</c:v>
                </c:pt>
                <c:pt idx="431">
                  <c:v>13.31</c:v>
                </c:pt>
                <c:pt idx="432">
                  <c:v>12.73</c:v>
                </c:pt>
                <c:pt idx="433">
                  <c:v>12.96</c:v>
                </c:pt>
                <c:pt idx="434">
                  <c:v>12.86</c:v>
                </c:pt>
                <c:pt idx="435">
                  <c:v>12.82</c:v>
                </c:pt>
                <c:pt idx="436">
                  <c:v>12.65</c:v>
                </c:pt>
                <c:pt idx="437">
                  <c:v>12.65</c:v>
                </c:pt>
                <c:pt idx="438">
                  <c:v>12.45</c:v>
                </c:pt>
                <c:pt idx="439">
                  <c:v>12.55</c:v>
                </c:pt>
                <c:pt idx="440">
                  <c:v>12.45</c:v>
                </c:pt>
                <c:pt idx="441">
                  <c:v>11.99</c:v>
                </c:pt>
                <c:pt idx="442">
                  <c:v>11.98</c:v>
                </c:pt>
                <c:pt idx="443">
                  <c:v>11.93</c:v>
                </c:pt>
                <c:pt idx="444">
                  <c:v>11.9</c:v>
                </c:pt>
                <c:pt idx="445">
                  <c:v>11.6</c:v>
                </c:pt>
                <c:pt idx="446">
                  <c:v>11.89</c:v>
                </c:pt>
                <c:pt idx="447">
                  <c:v>12.08</c:v>
                </c:pt>
                <c:pt idx="448">
                  <c:v>12.15</c:v>
                </c:pt>
                <c:pt idx="449">
                  <c:v>12.18</c:v>
                </c:pt>
                <c:pt idx="450">
                  <c:v>12.01</c:v>
                </c:pt>
                <c:pt idx="451">
                  <c:v>12.14</c:v>
                </c:pt>
                <c:pt idx="452">
                  <c:v>11.8</c:v>
                </c:pt>
                <c:pt idx="453">
                  <c:v>12.03</c:v>
                </c:pt>
                <c:pt idx="454">
                  <c:v>12.4</c:v>
                </c:pt>
                <c:pt idx="455">
                  <c:v>12.63</c:v>
                </c:pt>
                <c:pt idx="456">
                  <c:v>12.62</c:v>
                </c:pt>
                <c:pt idx="457">
                  <c:v>12.41</c:v>
                </c:pt>
                <c:pt idx="458">
                  <c:v>12.62</c:v>
                </c:pt>
                <c:pt idx="459">
                  <c:v>12.7</c:v>
                </c:pt>
                <c:pt idx="460">
                  <c:v>12.6</c:v>
                </c:pt>
                <c:pt idx="461">
                  <c:v>12.63</c:v>
                </c:pt>
                <c:pt idx="462">
                  <c:v>12.65</c:v>
                </c:pt>
                <c:pt idx="463">
                  <c:v>12.74</c:v>
                </c:pt>
                <c:pt idx="464">
                  <c:v>12.8</c:v>
                </c:pt>
                <c:pt idx="465">
                  <c:v>12.76</c:v>
                </c:pt>
                <c:pt idx="466">
                  <c:v>12.7</c:v>
                </c:pt>
                <c:pt idx="467">
                  <c:v>12.65</c:v>
                </c:pt>
                <c:pt idx="468">
                  <c:v>12.72</c:v>
                </c:pt>
                <c:pt idx="469">
                  <c:v>12.85</c:v>
                </c:pt>
                <c:pt idx="470">
                  <c:v>12.93</c:v>
                </c:pt>
                <c:pt idx="471">
                  <c:v>13.6</c:v>
                </c:pt>
                <c:pt idx="472">
                  <c:v>13.8</c:v>
                </c:pt>
                <c:pt idx="473">
                  <c:v>13.9</c:v>
                </c:pt>
                <c:pt idx="474">
                  <c:v>14.01</c:v>
                </c:pt>
                <c:pt idx="475">
                  <c:v>14.07</c:v>
                </c:pt>
                <c:pt idx="476">
                  <c:v>13.75</c:v>
                </c:pt>
                <c:pt idx="477">
                  <c:v>13.65</c:v>
                </c:pt>
                <c:pt idx="478">
                  <c:v>13.8</c:v>
                </c:pt>
                <c:pt idx="479">
                  <c:v>14.28</c:v>
                </c:pt>
                <c:pt idx="480">
                  <c:v>14.36</c:v>
                </c:pt>
                <c:pt idx="481">
                  <c:v>14.4</c:v>
                </c:pt>
                <c:pt idx="482">
                  <c:v>14.45</c:v>
                </c:pt>
                <c:pt idx="483">
                  <c:v>14.83</c:v>
                </c:pt>
                <c:pt idx="484">
                  <c:v>14.73</c:v>
                </c:pt>
                <c:pt idx="485">
                  <c:v>14.88</c:v>
                </c:pt>
                <c:pt idx="486">
                  <c:v>14.83</c:v>
                </c:pt>
                <c:pt idx="487">
                  <c:v>15.03</c:v>
                </c:pt>
                <c:pt idx="488">
                  <c:v>14.43</c:v>
                </c:pt>
                <c:pt idx="489">
                  <c:v>14.93</c:v>
                </c:pt>
                <c:pt idx="490">
                  <c:v>15.35</c:v>
                </c:pt>
                <c:pt idx="491">
                  <c:v>17.88</c:v>
                </c:pt>
                <c:pt idx="492">
                  <c:v>17.78</c:v>
                </c:pt>
                <c:pt idx="493">
                  <c:v>17.350000000000001</c:v>
                </c:pt>
                <c:pt idx="494">
                  <c:v>16.97</c:v>
                </c:pt>
                <c:pt idx="495">
                  <c:v>17.14</c:v>
                </c:pt>
                <c:pt idx="496">
                  <c:v>16.98</c:v>
                </c:pt>
                <c:pt idx="497">
                  <c:v>16.73</c:v>
                </c:pt>
                <c:pt idx="498">
                  <c:v>16.579999999999998</c:v>
                </c:pt>
                <c:pt idx="499">
                  <c:v>16.829999999999998</c:v>
                </c:pt>
                <c:pt idx="500">
                  <c:v>16.45</c:v>
                </c:pt>
                <c:pt idx="501">
                  <c:v>16.850000000000001</c:v>
                </c:pt>
                <c:pt idx="502">
                  <c:v>16.829999999999998</c:v>
                </c:pt>
                <c:pt idx="503">
                  <c:v>17.13</c:v>
                </c:pt>
                <c:pt idx="504">
                  <c:v>15.5</c:v>
                </c:pt>
                <c:pt idx="505">
                  <c:v>15.93</c:v>
                </c:pt>
                <c:pt idx="506">
                  <c:v>15.75</c:v>
                </c:pt>
                <c:pt idx="507">
                  <c:v>15.16</c:v>
                </c:pt>
                <c:pt idx="508">
                  <c:v>14.95</c:v>
                </c:pt>
                <c:pt idx="509">
                  <c:v>14.98</c:v>
                </c:pt>
                <c:pt idx="510">
                  <c:v>14.9</c:v>
                </c:pt>
                <c:pt idx="511">
                  <c:v>15.36</c:v>
                </c:pt>
                <c:pt idx="512">
                  <c:v>14.98</c:v>
                </c:pt>
                <c:pt idx="513">
                  <c:v>14.74</c:v>
                </c:pt>
                <c:pt idx="514">
                  <c:v>14.64</c:v>
                </c:pt>
                <c:pt idx="515">
                  <c:v>14.83</c:v>
                </c:pt>
                <c:pt idx="516">
                  <c:v>15.28</c:v>
                </c:pt>
                <c:pt idx="517">
                  <c:v>14.88</c:v>
                </c:pt>
                <c:pt idx="518">
                  <c:v>14.96</c:v>
                </c:pt>
                <c:pt idx="519">
                  <c:v>15.08</c:v>
                </c:pt>
                <c:pt idx="520">
                  <c:v>15.18</c:v>
                </c:pt>
                <c:pt idx="521">
                  <c:v>15.18</c:v>
                </c:pt>
                <c:pt idx="522">
                  <c:v>15.78</c:v>
                </c:pt>
                <c:pt idx="523">
                  <c:v>15.58</c:v>
                </c:pt>
                <c:pt idx="524">
                  <c:v>15.66</c:v>
                </c:pt>
                <c:pt idx="525">
                  <c:v>15.61</c:v>
                </c:pt>
                <c:pt idx="526">
                  <c:v>16.079999999999998</c:v>
                </c:pt>
                <c:pt idx="527">
                  <c:v>16.329999999999998</c:v>
                </c:pt>
                <c:pt idx="528">
                  <c:v>16.09</c:v>
                </c:pt>
                <c:pt idx="529">
                  <c:v>16.21</c:v>
                </c:pt>
                <c:pt idx="530">
                  <c:v>16.38</c:v>
                </c:pt>
                <c:pt idx="531">
                  <c:v>16.329999999999998</c:v>
                </c:pt>
                <c:pt idx="532">
                  <c:v>16.68</c:v>
                </c:pt>
                <c:pt idx="533">
                  <c:v>16.68</c:v>
                </c:pt>
                <c:pt idx="534">
                  <c:v>16.52</c:v>
                </c:pt>
                <c:pt idx="535">
                  <c:v>16.38</c:v>
                </c:pt>
                <c:pt idx="536">
                  <c:v>16.170000000000002</c:v>
                </c:pt>
                <c:pt idx="537">
                  <c:v>17.3</c:v>
                </c:pt>
                <c:pt idx="538">
                  <c:v>16.18</c:v>
                </c:pt>
                <c:pt idx="539">
                  <c:v>15.91</c:v>
                </c:pt>
                <c:pt idx="540">
                  <c:v>16.28</c:v>
                </c:pt>
                <c:pt idx="541">
                  <c:v>16.23</c:v>
                </c:pt>
                <c:pt idx="542">
                  <c:v>16.18</c:v>
                </c:pt>
                <c:pt idx="543">
                  <c:v>15.88</c:v>
                </c:pt>
                <c:pt idx="544">
                  <c:v>15.66</c:v>
                </c:pt>
                <c:pt idx="545">
                  <c:v>15.68</c:v>
                </c:pt>
                <c:pt idx="546">
                  <c:v>15.45</c:v>
                </c:pt>
                <c:pt idx="547">
                  <c:v>15.91</c:v>
                </c:pt>
                <c:pt idx="548">
                  <c:v>16.170000000000002</c:v>
                </c:pt>
                <c:pt idx="549">
                  <c:v>16.34</c:v>
                </c:pt>
                <c:pt idx="550">
                  <c:v>15.86</c:v>
                </c:pt>
                <c:pt idx="551">
                  <c:v>15.79</c:v>
                </c:pt>
                <c:pt idx="552">
                  <c:v>15.69</c:v>
                </c:pt>
                <c:pt idx="553">
                  <c:v>15.8</c:v>
                </c:pt>
                <c:pt idx="554">
                  <c:v>16.37</c:v>
                </c:pt>
                <c:pt idx="555">
                  <c:v>16.57</c:v>
                </c:pt>
                <c:pt idx="556">
                  <c:v>16.97</c:v>
                </c:pt>
                <c:pt idx="557">
                  <c:v>17.350000000000001</c:v>
                </c:pt>
                <c:pt idx="558">
                  <c:v>17.68</c:v>
                </c:pt>
                <c:pt idx="559">
                  <c:v>17.39</c:v>
                </c:pt>
                <c:pt idx="560">
                  <c:v>17.190000000000001</c:v>
                </c:pt>
                <c:pt idx="561">
                  <c:v>17.64</c:v>
                </c:pt>
                <c:pt idx="562">
                  <c:v>17.350000000000001</c:v>
                </c:pt>
                <c:pt idx="563">
                  <c:v>17.72</c:v>
                </c:pt>
                <c:pt idx="564">
                  <c:v>17.649999999999999</c:v>
                </c:pt>
                <c:pt idx="565">
                  <c:v>18.190000000000001</c:v>
                </c:pt>
                <c:pt idx="566">
                  <c:v>17.89</c:v>
                </c:pt>
                <c:pt idx="567">
                  <c:v>18.07</c:v>
                </c:pt>
                <c:pt idx="568">
                  <c:v>18</c:v>
                </c:pt>
                <c:pt idx="569">
                  <c:v>18.149999999999999</c:v>
                </c:pt>
                <c:pt idx="570">
                  <c:v>17.989999999999998</c:v>
                </c:pt>
                <c:pt idx="571">
                  <c:v>17.64</c:v>
                </c:pt>
                <c:pt idx="572">
                  <c:v>17.399999999999999</c:v>
                </c:pt>
                <c:pt idx="573">
                  <c:v>17.239999999999998</c:v>
                </c:pt>
                <c:pt idx="574">
                  <c:v>17.48</c:v>
                </c:pt>
                <c:pt idx="575">
                  <c:v>17.03</c:v>
                </c:pt>
                <c:pt idx="576">
                  <c:v>16.95</c:v>
                </c:pt>
                <c:pt idx="577">
                  <c:v>17.399999999999999</c:v>
                </c:pt>
                <c:pt idx="578">
                  <c:v>17.66</c:v>
                </c:pt>
                <c:pt idx="579">
                  <c:v>17.47</c:v>
                </c:pt>
                <c:pt idx="580">
                  <c:v>17.59</c:v>
                </c:pt>
                <c:pt idx="581">
                  <c:v>17.62</c:v>
                </c:pt>
                <c:pt idx="582">
                  <c:v>17.07</c:v>
                </c:pt>
                <c:pt idx="583">
                  <c:v>17.25</c:v>
                </c:pt>
                <c:pt idx="584">
                  <c:v>17.7</c:v>
                </c:pt>
                <c:pt idx="585">
                  <c:v>17.510000000000002</c:v>
                </c:pt>
                <c:pt idx="586">
                  <c:v>17.600000000000001</c:v>
                </c:pt>
                <c:pt idx="587">
                  <c:v>17.52</c:v>
                </c:pt>
                <c:pt idx="588">
                  <c:v>17.78</c:v>
                </c:pt>
                <c:pt idx="589">
                  <c:v>17.52</c:v>
                </c:pt>
                <c:pt idx="590">
                  <c:v>17.47</c:v>
                </c:pt>
                <c:pt idx="591">
                  <c:v>17.59</c:v>
                </c:pt>
                <c:pt idx="592">
                  <c:v>19.23</c:v>
                </c:pt>
                <c:pt idx="593">
                  <c:v>19.47</c:v>
                </c:pt>
                <c:pt idx="594">
                  <c:v>19.02</c:v>
                </c:pt>
                <c:pt idx="595">
                  <c:v>19.05</c:v>
                </c:pt>
                <c:pt idx="596">
                  <c:v>19.329999999999998</c:v>
                </c:pt>
                <c:pt idx="597">
                  <c:v>19.190000000000001</c:v>
                </c:pt>
                <c:pt idx="598">
                  <c:v>19.11</c:v>
                </c:pt>
                <c:pt idx="599">
                  <c:v>19.47</c:v>
                </c:pt>
                <c:pt idx="600">
                  <c:v>19.25</c:v>
                </c:pt>
                <c:pt idx="601">
                  <c:v>19.989999999999998</c:v>
                </c:pt>
                <c:pt idx="602">
                  <c:v>19.36</c:v>
                </c:pt>
                <c:pt idx="603">
                  <c:v>18.95</c:v>
                </c:pt>
                <c:pt idx="604">
                  <c:v>19.71</c:v>
                </c:pt>
                <c:pt idx="605">
                  <c:v>19.59</c:v>
                </c:pt>
                <c:pt idx="606">
                  <c:v>19.649999999999999</c:v>
                </c:pt>
                <c:pt idx="607">
                  <c:v>18.100000000000001</c:v>
                </c:pt>
                <c:pt idx="608">
                  <c:v>18.79</c:v>
                </c:pt>
                <c:pt idx="609">
                  <c:v>18.510000000000002</c:v>
                </c:pt>
                <c:pt idx="610">
                  <c:v>18.63</c:v>
                </c:pt>
                <c:pt idx="611">
                  <c:v>18.54</c:v>
                </c:pt>
                <c:pt idx="612">
                  <c:v>18.96</c:v>
                </c:pt>
                <c:pt idx="613">
                  <c:v>19.18</c:v>
                </c:pt>
                <c:pt idx="614">
                  <c:v>18.71</c:v>
                </c:pt>
                <c:pt idx="615">
                  <c:v>18.260000000000002</c:v>
                </c:pt>
                <c:pt idx="616">
                  <c:v>18.63</c:v>
                </c:pt>
                <c:pt idx="617">
                  <c:v>18.7</c:v>
                </c:pt>
                <c:pt idx="618">
                  <c:v>18.66</c:v>
                </c:pt>
                <c:pt idx="619">
                  <c:v>18.02</c:v>
                </c:pt>
                <c:pt idx="620">
                  <c:v>18.54</c:v>
                </c:pt>
                <c:pt idx="621">
                  <c:v>18.25</c:v>
                </c:pt>
                <c:pt idx="622">
                  <c:v>16.38</c:v>
                </c:pt>
                <c:pt idx="623">
                  <c:v>17.11</c:v>
                </c:pt>
                <c:pt idx="624">
                  <c:v>17.3</c:v>
                </c:pt>
                <c:pt idx="625">
                  <c:v>17.18</c:v>
                </c:pt>
                <c:pt idx="626">
                  <c:v>17.510000000000002</c:v>
                </c:pt>
                <c:pt idx="627">
                  <c:v>17.39</c:v>
                </c:pt>
                <c:pt idx="628">
                  <c:v>16.079999999999998</c:v>
                </c:pt>
                <c:pt idx="629">
                  <c:v>16.239999999999998</c:v>
                </c:pt>
                <c:pt idx="630">
                  <c:v>15.16</c:v>
                </c:pt>
                <c:pt idx="631">
                  <c:v>15.3</c:v>
                </c:pt>
                <c:pt idx="632">
                  <c:v>15.75</c:v>
                </c:pt>
                <c:pt idx="633">
                  <c:v>16.079999999999998</c:v>
                </c:pt>
                <c:pt idx="634">
                  <c:v>16.04</c:v>
                </c:pt>
                <c:pt idx="635">
                  <c:v>16.239999999999998</c:v>
                </c:pt>
                <c:pt idx="636">
                  <c:v>15.87</c:v>
                </c:pt>
                <c:pt idx="637">
                  <c:v>15.8</c:v>
                </c:pt>
                <c:pt idx="638">
                  <c:v>15.2</c:v>
                </c:pt>
                <c:pt idx="639">
                  <c:v>14.85</c:v>
                </c:pt>
                <c:pt idx="640">
                  <c:v>15.03</c:v>
                </c:pt>
                <c:pt idx="641">
                  <c:v>14.88</c:v>
                </c:pt>
                <c:pt idx="642">
                  <c:v>14.77</c:v>
                </c:pt>
                <c:pt idx="643">
                  <c:v>14.11</c:v>
                </c:pt>
                <c:pt idx="644">
                  <c:v>13.98</c:v>
                </c:pt>
                <c:pt idx="645">
                  <c:v>14.41</c:v>
                </c:pt>
                <c:pt idx="646">
                  <c:v>15.06</c:v>
                </c:pt>
                <c:pt idx="647">
                  <c:v>15.8</c:v>
                </c:pt>
                <c:pt idx="648">
                  <c:v>15.85</c:v>
                </c:pt>
                <c:pt idx="649">
                  <c:v>15.65</c:v>
                </c:pt>
                <c:pt idx="650">
                  <c:v>15.05</c:v>
                </c:pt>
                <c:pt idx="651">
                  <c:v>14.72</c:v>
                </c:pt>
                <c:pt idx="652">
                  <c:v>14.59</c:v>
                </c:pt>
                <c:pt idx="653">
                  <c:v>15.11</c:v>
                </c:pt>
                <c:pt idx="654">
                  <c:v>15.05</c:v>
                </c:pt>
                <c:pt idx="655">
                  <c:v>15.86</c:v>
                </c:pt>
                <c:pt idx="656">
                  <c:v>15.84</c:v>
                </c:pt>
                <c:pt idx="657">
                  <c:v>15.59</c:v>
                </c:pt>
                <c:pt idx="658">
                  <c:v>16.8</c:v>
                </c:pt>
                <c:pt idx="659">
                  <c:v>16.07</c:v>
                </c:pt>
                <c:pt idx="660">
                  <c:v>14.78</c:v>
                </c:pt>
                <c:pt idx="661">
                  <c:v>12.83</c:v>
                </c:pt>
                <c:pt idx="662">
                  <c:v>13.15</c:v>
                </c:pt>
                <c:pt idx="663">
                  <c:v>13.44</c:v>
                </c:pt>
                <c:pt idx="664">
                  <c:v>13.11</c:v>
                </c:pt>
                <c:pt idx="665">
                  <c:v>12.92</c:v>
                </c:pt>
                <c:pt idx="666">
                  <c:v>13.48</c:v>
                </c:pt>
                <c:pt idx="667">
                  <c:v>13.44</c:v>
                </c:pt>
                <c:pt idx="668">
                  <c:v>13.36</c:v>
                </c:pt>
                <c:pt idx="669">
                  <c:v>13.21</c:v>
                </c:pt>
                <c:pt idx="670">
                  <c:v>13.44</c:v>
                </c:pt>
                <c:pt idx="671">
                  <c:v>13.42</c:v>
                </c:pt>
                <c:pt idx="672">
                  <c:v>13.31</c:v>
                </c:pt>
                <c:pt idx="673">
                  <c:v>13.63</c:v>
                </c:pt>
                <c:pt idx="674">
                  <c:v>13.76</c:v>
                </c:pt>
                <c:pt idx="675">
                  <c:v>13.55</c:v>
                </c:pt>
                <c:pt idx="676">
                  <c:v>14.08</c:v>
                </c:pt>
                <c:pt idx="677">
                  <c:v>14.02</c:v>
                </c:pt>
                <c:pt idx="678">
                  <c:v>14.44</c:v>
                </c:pt>
                <c:pt idx="679">
                  <c:v>13.95</c:v>
                </c:pt>
                <c:pt idx="680">
                  <c:v>13.27</c:v>
                </c:pt>
                <c:pt idx="681">
                  <c:v>11.49</c:v>
                </c:pt>
                <c:pt idx="682">
                  <c:v>11.3</c:v>
                </c:pt>
                <c:pt idx="683">
                  <c:v>11.43</c:v>
                </c:pt>
                <c:pt idx="684">
                  <c:v>11.05</c:v>
                </c:pt>
                <c:pt idx="685">
                  <c:v>11.37</c:v>
                </c:pt>
                <c:pt idx="686">
                  <c:v>10.95</c:v>
                </c:pt>
                <c:pt idx="687">
                  <c:v>10.61</c:v>
                </c:pt>
                <c:pt idx="688">
                  <c:v>10.36</c:v>
                </c:pt>
                <c:pt idx="689">
                  <c:v>9.6300000000000008</c:v>
                </c:pt>
                <c:pt idx="690">
                  <c:v>10.29</c:v>
                </c:pt>
                <c:pt idx="691">
                  <c:v>10</c:v>
                </c:pt>
                <c:pt idx="692">
                  <c:v>9.77</c:v>
                </c:pt>
                <c:pt idx="693">
                  <c:v>10.18</c:v>
                </c:pt>
                <c:pt idx="694">
                  <c:v>9.92</c:v>
                </c:pt>
                <c:pt idx="695">
                  <c:v>10.35</c:v>
                </c:pt>
                <c:pt idx="696">
                  <c:v>10.93</c:v>
                </c:pt>
                <c:pt idx="697">
                  <c:v>10.92</c:v>
                </c:pt>
                <c:pt idx="698">
                  <c:v>10.46</c:v>
                </c:pt>
                <c:pt idx="699">
                  <c:v>10.71</c:v>
                </c:pt>
                <c:pt idx="700">
                  <c:v>10.66</c:v>
                </c:pt>
                <c:pt idx="701">
                  <c:v>11.19</c:v>
                </c:pt>
                <c:pt idx="702">
                  <c:v>11.58</c:v>
                </c:pt>
                <c:pt idx="703">
                  <c:v>12.01</c:v>
                </c:pt>
                <c:pt idx="704">
                  <c:v>12.71</c:v>
                </c:pt>
                <c:pt idx="705">
                  <c:v>12.42</c:v>
                </c:pt>
                <c:pt idx="706">
                  <c:v>12.86</c:v>
                </c:pt>
                <c:pt idx="707">
                  <c:v>13.94</c:v>
                </c:pt>
                <c:pt idx="708">
                  <c:v>15.12</c:v>
                </c:pt>
                <c:pt idx="709">
                  <c:v>13.68</c:v>
                </c:pt>
                <c:pt idx="710">
                  <c:v>13.31</c:v>
                </c:pt>
                <c:pt idx="711">
                  <c:v>12.65</c:v>
                </c:pt>
                <c:pt idx="712">
                  <c:v>13.09</c:v>
                </c:pt>
                <c:pt idx="713">
                  <c:v>12.51</c:v>
                </c:pt>
                <c:pt idx="714">
                  <c:v>12.9</c:v>
                </c:pt>
                <c:pt idx="715">
                  <c:v>12.86</c:v>
                </c:pt>
                <c:pt idx="716">
                  <c:v>12.61</c:v>
                </c:pt>
                <c:pt idx="717">
                  <c:v>12.95</c:v>
                </c:pt>
                <c:pt idx="718">
                  <c:v>12.84</c:v>
                </c:pt>
                <c:pt idx="719">
                  <c:v>15.4</c:v>
                </c:pt>
                <c:pt idx="720">
                  <c:v>15.5</c:v>
                </c:pt>
                <c:pt idx="721">
                  <c:v>14.93</c:v>
                </c:pt>
                <c:pt idx="722">
                  <c:v>14.1</c:v>
                </c:pt>
                <c:pt idx="723">
                  <c:v>14.07</c:v>
                </c:pt>
                <c:pt idx="724">
                  <c:v>14.67</c:v>
                </c:pt>
                <c:pt idx="725">
                  <c:v>14.01</c:v>
                </c:pt>
                <c:pt idx="726">
                  <c:v>14.55</c:v>
                </c:pt>
                <c:pt idx="727">
                  <c:v>14.49</c:v>
                </c:pt>
                <c:pt idx="728">
                  <c:v>14.35</c:v>
                </c:pt>
                <c:pt idx="729">
                  <c:v>13.3</c:v>
                </c:pt>
                <c:pt idx="730">
                  <c:v>13.7</c:v>
                </c:pt>
                <c:pt idx="731">
                  <c:v>13.15</c:v>
                </c:pt>
                <c:pt idx="732">
                  <c:v>13.55</c:v>
                </c:pt>
                <c:pt idx="733">
                  <c:v>13.5</c:v>
                </c:pt>
                <c:pt idx="734">
                  <c:v>14.1</c:v>
                </c:pt>
                <c:pt idx="735">
                  <c:v>14.53</c:v>
                </c:pt>
                <c:pt idx="736">
                  <c:v>14.76</c:v>
                </c:pt>
                <c:pt idx="737">
                  <c:v>14.77</c:v>
                </c:pt>
                <c:pt idx="738">
                  <c:v>14.75</c:v>
                </c:pt>
                <c:pt idx="739">
                  <c:v>14.41</c:v>
                </c:pt>
                <c:pt idx="740">
                  <c:v>13.95</c:v>
                </c:pt>
                <c:pt idx="741">
                  <c:v>13.44</c:v>
                </c:pt>
                <c:pt idx="742">
                  <c:v>12.76</c:v>
                </c:pt>
                <c:pt idx="743">
                  <c:v>12.8</c:v>
                </c:pt>
                <c:pt idx="744">
                  <c:v>12.7</c:v>
                </c:pt>
                <c:pt idx="745">
                  <c:v>12.9</c:v>
                </c:pt>
                <c:pt idx="746">
                  <c:v>13.1</c:v>
                </c:pt>
                <c:pt idx="747">
                  <c:v>13.5</c:v>
                </c:pt>
                <c:pt idx="748">
                  <c:v>14.23</c:v>
                </c:pt>
                <c:pt idx="749">
                  <c:v>14.75</c:v>
                </c:pt>
                <c:pt idx="750">
                  <c:v>14.67</c:v>
                </c:pt>
                <c:pt idx="751">
                  <c:v>14.61</c:v>
                </c:pt>
                <c:pt idx="752">
                  <c:v>14.9</c:v>
                </c:pt>
                <c:pt idx="753">
                  <c:v>14.89</c:v>
                </c:pt>
                <c:pt idx="754">
                  <c:v>14.95</c:v>
                </c:pt>
                <c:pt idx="755">
                  <c:v>15.25</c:v>
                </c:pt>
                <c:pt idx="756">
                  <c:v>14.78</c:v>
                </c:pt>
                <c:pt idx="757">
                  <c:v>14.43</c:v>
                </c:pt>
                <c:pt idx="758">
                  <c:v>14.15</c:v>
                </c:pt>
                <c:pt idx="759">
                  <c:v>14.13</c:v>
                </c:pt>
                <c:pt idx="760">
                  <c:v>13.81</c:v>
                </c:pt>
                <c:pt idx="761">
                  <c:v>13.78</c:v>
                </c:pt>
                <c:pt idx="762">
                  <c:v>13.41</c:v>
                </c:pt>
                <c:pt idx="763">
                  <c:v>13.34</c:v>
                </c:pt>
                <c:pt idx="764">
                  <c:v>13.16</c:v>
                </c:pt>
                <c:pt idx="765">
                  <c:v>13.51</c:v>
                </c:pt>
                <c:pt idx="766">
                  <c:v>13.25</c:v>
                </c:pt>
                <c:pt idx="767">
                  <c:v>13.28</c:v>
                </c:pt>
                <c:pt idx="768">
                  <c:v>12.96</c:v>
                </c:pt>
                <c:pt idx="769">
                  <c:v>12.25</c:v>
                </c:pt>
                <c:pt idx="770">
                  <c:v>12.11</c:v>
                </c:pt>
                <c:pt idx="771">
                  <c:v>11.75</c:v>
                </c:pt>
                <c:pt idx="772">
                  <c:v>11.87</c:v>
                </c:pt>
                <c:pt idx="773">
                  <c:v>12.75</c:v>
                </c:pt>
                <c:pt idx="774">
                  <c:v>12.43</c:v>
                </c:pt>
                <c:pt idx="775">
                  <c:v>13.14</c:v>
                </c:pt>
                <c:pt idx="776">
                  <c:v>13.27</c:v>
                </c:pt>
                <c:pt idx="777">
                  <c:v>13.8</c:v>
                </c:pt>
                <c:pt idx="778">
                  <c:v>14</c:v>
                </c:pt>
                <c:pt idx="779">
                  <c:v>14</c:v>
                </c:pt>
                <c:pt idx="780">
                  <c:v>13.85</c:v>
                </c:pt>
                <c:pt idx="781">
                  <c:v>14.35</c:v>
                </c:pt>
                <c:pt idx="782">
                  <c:v>14</c:v>
                </c:pt>
                <c:pt idx="783">
                  <c:v>13.76</c:v>
                </c:pt>
                <c:pt idx="784">
                  <c:v>13.76</c:v>
                </c:pt>
                <c:pt idx="785">
                  <c:v>13.94</c:v>
                </c:pt>
                <c:pt idx="786">
                  <c:v>13.63</c:v>
                </c:pt>
                <c:pt idx="787">
                  <c:v>13.79</c:v>
                </c:pt>
                <c:pt idx="788">
                  <c:v>14.01</c:v>
                </c:pt>
                <c:pt idx="789">
                  <c:v>14.27</c:v>
                </c:pt>
                <c:pt idx="790">
                  <c:v>14.27</c:v>
                </c:pt>
                <c:pt idx="791">
                  <c:v>14.08</c:v>
                </c:pt>
                <c:pt idx="792">
                  <c:v>13.81</c:v>
                </c:pt>
                <c:pt idx="793">
                  <c:v>13.62</c:v>
                </c:pt>
                <c:pt idx="794">
                  <c:v>13.63</c:v>
                </c:pt>
                <c:pt idx="795">
                  <c:v>14.04</c:v>
                </c:pt>
                <c:pt idx="796">
                  <c:v>13.82</c:v>
                </c:pt>
                <c:pt idx="797">
                  <c:v>13.62</c:v>
                </c:pt>
                <c:pt idx="798">
                  <c:v>13.32</c:v>
                </c:pt>
                <c:pt idx="799">
                  <c:v>13.56</c:v>
                </c:pt>
                <c:pt idx="800">
                  <c:v>13.76</c:v>
                </c:pt>
                <c:pt idx="801">
                  <c:v>13.48</c:v>
                </c:pt>
                <c:pt idx="802">
                  <c:v>13.21</c:v>
                </c:pt>
                <c:pt idx="803">
                  <c:v>13.08</c:v>
                </c:pt>
                <c:pt idx="804">
                  <c:v>13.01</c:v>
                </c:pt>
                <c:pt idx="805">
                  <c:v>13</c:v>
                </c:pt>
                <c:pt idx="806">
                  <c:v>12.9</c:v>
                </c:pt>
                <c:pt idx="807">
                  <c:v>13</c:v>
                </c:pt>
                <c:pt idx="808">
                  <c:v>12.75</c:v>
                </c:pt>
                <c:pt idx="809">
                  <c:v>13.04</c:v>
                </c:pt>
                <c:pt idx="810">
                  <c:v>13.22</c:v>
                </c:pt>
                <c:pt idx="811">
                  <c:v>13.72</c:v>
                </c:pt>
                <c:pt idx="812">
                  <c:v>13.33</c:v>
                </c:pt>
                <c:pt idx="813">
                  <c:v>13.57</c:v>
                </c:pt>
                <c:pt idx="814">
                  <c:v>13.42</c:v>
                </c:pt>
                <c:pt idx="815">
                  <c:v>13.59</c:v>
                </c:pt>
                <c:pt idx="816">
                  <c:v>13.23</c:v>
                </c:pt>
                <c:pt idx="817">
                  <c:v>13.32</c:v>
                </c:pt>
                <c:pt idx="818">
                  <c:v>13.2</c:v>
                </c:pt>
                <c:pt idx="819">
                  <c:v>13.68</c:v>
                </c:pt>
                <c:pt idx="820">
                  <c:v>13.62</c:v>
                </c:pt>
                <c:pt idx="821">
                  <c:v>13.95</c:v>
                </c:pt>
                <c:pt idx="822">
                  <c:v>13.95</c:v>
                </c:pt>
                <c:pt idx="823">
                  <c:v>13.82</c:v>
                </c:pt>
                <c:pt idx="824">
                  <c:v>14.03</c:v>
                </c:pt>
                <c:pt idx="825">
                  <c:v>13.85</c:v>
                </c:pt>
                <c:pt idx="826">
                  <c:v>13.54</c:v>
                </c:pt>
                <c:pt idx="827">
                  <c:v>13.35</c:v>
                </c:pt>
                <c:pt idx="828">
                  <c:v>13.28</c:v>
                </c:pt>
                <c:pt idx="829">
                  <c:v>13.84</c:v>
                </c:pt>
                <c:pt idx="830">
                  <c:v>13.82</c:v>
                </c:pt>
                <c:pt idx="831">
                  <c:v>13.82</c:v>
                </c:pt>
                <c:pt idx="832">
                  <c:v>13.81</c:v>
                </c:pt>
                <c:pt idx="833">
                  <c:v>13.6</c:v>
                </c:pt>
                <c:pt idx="834">
                  <c:v>13.9</c:v>
                </c:pt>
                <c:pt idx="835">
                  <c:v>13.9</c:v>
                </c:pt>
                <c:pt idx="836">
                  <c:v>14.08</c:v>
                </c:pt>
                <c:pt idx="837">
                  <c:v>13.88</c:v>
                </c:pt>
                <c:pt idx="838">
                  <c:v>14.24</c:v>
                </c:pt>
                <c:pt idx="839">
                  <c:v>13.92</c:v>
                </c:pt>
                <c:pt idx="840">
                  <c:v>14.15</c:v>
                </c:pt>
                <c:pt idx="841">
                  <c:v>14</c:v>
                </c:pt>
                <c:pt idx="842">
                  <c:v>13.85</c:v>
                </c:pt>
                <c:pt idx="843">
                  <c:v>13.3</c:v>
                </c:pt>
                <c:pt idx="844">
                  <c:v>12.48</c:v>
                </c:pt>
                <c:pt idx="845">
                  <c:v>12.07</c:v>
                </c:pt>
                <c:pt idx="846">
                  <c:v>12.14</c:v>
                </c:pt>
                <c:pt idx="847">
                  <c:v>11.56</c:v>
                </c:pt>
                <c:pt idx="848">
                  <c:v>11.86</c:v>
                </c:pt>
                <c:pt idx="849">
                  <c:v>11.44</c:v>
                </c:pt>
                <c:pt idx="850">
                  <c:v>11.28</c:v>
                </c:pt>
                <c:pt idx="851">
                  <c:v>11.44</c:v>
                </c:pt>
                <c:pt idx="852">
                  <c:v>11.19</c:v>
                </c:pt>
                <c:pt idx="853">
                  <c:v>11.05</c:v>
                </c:pt>
                <c:pt idx="854">
                  <c:v>11.24</c:v>
                </c:pt>
                <c:pt idx="855">
                  <c:v>11.26</c:v>
                </c:pt>
                <c:pt idx="856">
                  <c:v>11.48</c:v>
                </c:pt>
                <c:pt idx="857">
                  <c:v>10.96</c:v>
                </c:pt>
                <c:pt idx="858">
                  <c:v>11.46</c:v>
                </c:pt>
                <c:pt idx="859">
                  <c:v>11.75</c:v>
                </c:pt>
                <c:pt idx="860">
                  <c:v>11.55</c:v>
                </c:pt>
                <c:pt idx="861">
                  <c:v>11.78</c:v>
                </c:pt>
                <c:pt idx="862">
                  <c:v>11.96</c:v>
                </c:pt>
                <c:pt idx="863">
                  <c:v>11.82</c:v>
                </c:pt>
                <c:pt idx="864">
                  <c:v>11.65</c:v>
                </c:pt>
                <c:pt idx="865">
                  <c:v>11.7</c:v>
                </c:pt>
                <c:pt idx="866">
                  <c:v>11.58</c:v>
                </c:pt>
                <c:pt idx="867">
                  <c:v>11.76</c:v>
                </c:pt>
                <c:pt idx="868">
                  <c:v>11.41</c:v>
                </c:pt>
                <c:pt idx="869">
                  <c:v>11.09</c:v>
                </c:pt>
                <c:pt idx="870">
                  <c:v>11.65</c:v>
                </c:pt>
                <c:pt idx="871">
                  <c:v>11.64</c:v>
                </c:pt>
                <c:pt idx="872">
                  <c:v>12.2</c:v>
                </c:pt>
                <c:pt idx="873">
                  <c:v>11.91</c:v>
                </c:pt>
                <c:pt idx="874">
                  <c:v>11.75</c:v>
                </c:pt>
                <c:pt idx="875">
                  <c:v>11.9</c:v>
                </c:pt>
                <c:pt idx="876">
                  <c:v>11.73</c:v>
                </c:pt>
                <c:pt idx="877">
                  <c:v>11.57</c:v>
                </c:pt>
                <c:pt idx="878">
                  <c:v>11.62</c:v>
                </c:pt>
                <c:pt idx="879">
                  <c:v>11.6</c:v>
                </c:pt>
                <c:pt idx="880">
                  <c:v>11.92</c:v>
                </c:pt>
                <c:pt idx="881">
                  <c:v>11.77</c:v>
                </c:pt>
                <c:pt idx="882">
                  <c:v>11.66</c:v>
                </c:pt>
                <c:pt idx="883">
                  <c:v>11.62</c:v>
                </c:pt>
                <c:pt idx="884">
                  <c:v>12.22</c:v>
                </c:pt>
                <c:pt idx="885">
                  <c:v>12.6</c:v>
                </c:pt>
                <c:pt idx="886">
                  <c:v>12.69</c:v>
                </c:pt>
                <c:pt idx="887">
                  <c:v>12.96</c:v>
                </c:pt>
                <c:pt idx="888">
                  <c:v>12.49</c:v>
                </c:pt>
                <c:pt idx="889">
                  <c:v>12.5</c:v>
                </c:pt>
                <c:pt idx="890">
                  <c:v>12.41</c:v>
                </c:pt>
                <c:pt idx="891">
                  <c:v>11.74</c:v>
                </c:pt>
                <c:pt idx="892">
                  <c:v>11.69</c:v>
                </c:pt>
                <c:pt idx="893">
                  <c:v>12.33</c:v>
                </c:pt>
                <c:pt idx="894">
                  <c:v>12.04</c:v>
                </c:pt>
                <c:pt idx="895">
                  <c:v>12.12</c:v>
                </c:pt>
                <c:pt idx="896">
                  <c:v>11.43</c:v>
                </c:pt>
                <c:pt idx="897">
                  <c:v>11.39</c:v>
                </c:pt>
                <c:pt idx="898">
                  <c:v>11.19</c:v>
                </c:pt>
                <c:pt idx="899">
                  <c:v>11.2</c:v>
                </c:pt>
                <c:pt idx="900">
                  <c:v>11.45</c:v>
                </c:pt>
                <c:pt idx="901">
                  <c:v>11.22</c:v>
                </c:pt>
                <c:pt idx="902">
                  <c:v>11</c:v>
                </c:pt>
                <c:pt idx="903">
                  <c:v>10.23</c:v>
                </c:pt>
                <c:pt idx="904">
                  <c:v>10.08</c:v>
                </c:pt>
                <c:pt idx="905">
                  <c:v>10.16</c:v>
                </c:pt>
                <c:pt idx="906">
                  <c:v>9.6999999999999993</c:v>
                </c:pt>
                <c:pt idx="907">
                  <c:v>9.49</c:v>
                </c:pt>
                <c:pt idx="908">
                  <c:v>9.18</c:v>
                </c:pt>
                <c:pt idx="909">
                  <c:v>9.2200000000000006</c:v>
                </c:pt>
                <c:pt idx="910">
                  <c:v>4.38</c:v>
                </c:pt>
                <c:pt idx="911">
                  <c:v>3.3</c:v>
                </c:pt>
                <c:pt idx="912">
                  <c:v>2.67</c:v>
                </c:pt>
                <c:pt idx="913">
                  <c:v>2.56</c:v>
                </c:pt>
                <c:pt idx="914">
                  <c:v>2.89</c:v>
                </c:pt>
                <c:pt idx="915">
                  <c:v>2.65</c:v>
                </c:pt>
                <c:pt idx="916">
                  <c:v>3.11</c:v>
                </c:pt>
                <c:pt idx="917">
                  <c:v>2.96</c:v>
                </c:pt>
                <c:pt idx="918">
                  <c:v>2.79</c:v>
                </c:pt>
                <c:pt idx="919">
                  <c:v>2.84</c:v>
                </c:pt>
                <c:pt idx="920">
                  <c:v>3</c:v>
                </c:pt>
                <c:pt idx="921">
                  <c:v>3.02</c:v>
                </c:pt>
                <c:pt idx="922">
                  <c:v>2.68</c:v>
                </c:pt>
                <c:pt idx="923">
                  <c:v>2.57</c:v>
                </c:pt>
                <c:pt idx="924">
                  <c:v>2.4500000000000002</c:v>
                </c:pt>
                <c:pt idx="925">
                  <c:v>2.33</c:v>
                </c:pt>
                <c:pt idx="926">
                  <c:v>1.8900000000000001</c:v>
                </c:pt>
                <c:pt idx="927">
                  <c:v>1.6600000000000001</c:v>
                </c:pt>
                <c:pt idx="928">
                  <c:v>1.7</c:v>
                </c:pt>
                <c:pt idx="929">
                  <c:v>1.73</c:v>
                </c:pt>
                <c:pt idx="930">
                  <c:v>1.8900000000000001</c:v>
                </c:pt>
                <c:pt idx="931">
                  <c:v>2.75</c:v>
                </c:pt>
                <c:pt idx="932">
                  <c:v>3.2800000000000002</c:v>
                </c:pt>
                <c:pt idx="933">
                  <c:v>2.87</c:v>
                </c:pt>
                <c:pt idx="934">
                  <c:v>2.58</c:v>
                </c:pt>
                <c:pt idx="935">
                  <c:v>3.23</c:v>
                </c:pt>
                <c:pt idx="936">
                  <c:v>3.59</c:v>
                </c:pt>
                <c:pt idx="937">
                  <c:v>3.5</c:v>
                </c:pt>
                <c:pt idx="938">
                  <c:v>3.49</c:v>
                </c:pt>
                <c:pt idx="939">
                  <c:v>3.37</c:v>
                </c:pt>
                <c:pt idx="940">
                  <c:v>3.15</c:v>
                </c:pt>
                <c:pt idx="941">
                  <c:v>3.22</c:v>
                </c:pt>
                <c:pt idx="942">
                  <c:v>2.58</c:v>
                </c:pt>
                <c:pt idx="943">
                  <c:v>2.89</c:v>
                </c:pt>
                <c:pt idx="944">
                  <c:v>2.75</c:v>
                </c:pt>
                <c:pt idx="945">
                  <c:v>2.8</c:v>
                </c:pt>
                <c:pt idx="946">
                  <c:v>3.9</c:v>
                </c:pt>
                <c:pt idx="947">
                  <c:v>3.25</c:v>
                </c:pt>
                <c:pt idx="948">
                  <c:v>3.31</c:v>
                </c:pt>
                <c:pt idx="949">
                  <c:v>4.9000000000000004</c:v>
                </c:pt>
                <c:pt idx="950">
                  <c:v>4.33</c:v>
                </c:pt>
                <c:pt idx="951">
                  <c:v>4</c:v>
                </c:pt>
                <c:pt idx="952">
                  <c:v>4.05</c:v>
                </c:pt>
                <c:pt idx="953">
                  <c:v>4.2300000000000004</c:v>
                </c:pt>
                <c:pt idx="954">
                  <c:v>4.6100000000000003</c:v>
                </c:pt>
                <c:pt idx="955">
                  <c:v>4.4000000000000004</c:v>
                </c:pt>
                <c:pt idx="956">
                  <c:v>4.17</c:v>
                </c:pt>
                <c:pt idx="957">
                  <c:v>4.2</c:v>
                </c:pt>
                <c:pt idx="958">
                  <c:v>4.2300000000000004</c:v>
                </c:pt>
                <c:pt idx="959">
                  <c:v>4.09</c:v>
                </c:pt>
                <c:pt idx="960">
                  <c:v>4.04</c:v>
                </c:pt>
                <c:pt idx="961">
                  <c:v>3.99</c:v>
                </c:pt>
                <c:pt idx="962">
                  <c:v>4.47</c:v>
                </c:pt>
                <c:pt idx="963">
                  <c:v>4.38</c:v>
                </c:pt>
                <c:pt idx="964">
                  <c:v>4.45</c:v>
                </c:pt>
                <c:pt idx="965">
                  <c:v>4.58</c:v>
                </c:pt>
                <c:pt idx="966">
                  <c:v>4.4000000000000004</c:v>
                </c:pt>
                <c:pt idx="967">
                  <c:v>3.82</c:v>
                </c:pt>
                <c:pt idx="968">
                  <c:v>3.84</c:v>
                </c:pt>
                <c:pt idx="969">
                  <c:v>3.7199999999999998</c:v>
                </c:pt>
                <c:pt idx="970">
                  <c:v>3.9</c:v>
                </c:pt>
                <c:pt idx="971">
                  <c:v>3.75</c:v>
                </c:pt>
                <c:pt idx="972">
                  <c:v>3.95</c:v>
                </c:pt>
                <c:pt idx="973">
                  <c:v>3.83</c:v>
                </c:pt>
                <c:pt idx="974">
                  <c:v>3.6</c:v>
                </c:pt>
                <c:pt idx="975">
                  <c:v>3.55</c:v>
                </c:pt>
                <c:pt idx="976">
                  <c:v>3.26</c:v>
                </c:pt>
                <c:pt idx="977">
                  <c:v>3.04</c:v>
                </c:pt>
                <c:pt idx="978">
                  <c:v>2.75</c:v>
                </c:pt>
                <c:pt idx="979">
                  <c:v>3.02</c:v>
                </c:pt>
                <c:pt idx="980">
                  <c:v>3.13</c:v>
                </c:pt>
                <c:pt idx="981">
                  <c:v>3.14</c:v>
                </c:pt>
                <c:pt idx="982">
                  <c:v>2.91</c:v>
                </c:pt>
                <c:pt idx="983">
                  <c:v>2.82</c:v>
                </c:pt>
                <c:pt idx="984">
                  <c:v>2.8</c:v>
                </c:pt>
                <c:pt idx="985">
                  <c:v>2.9699999999999998</c:v>
                </c:pt>
                <c:pt idx="986">
                  <c:v>2.79</c:v>
                </c:pt>
                <c:pt idx="987">
                  <c:v>2.7</c:v>
                </c:pt>
                <c:pt idx="988">
                  <c:v>3.09</c:v>
                </c:pt>
                <c:pt idx="989">
                  <c:v>2.95</c:v>
                </c:pt>
                <c:pt idx="990">
                  <c:v>2.88</c:v>
                </c:pt>
                <c:pt idx="991">
                  <c:v>2.9699999999999998</c:v>
                </c:pt>
                <c:pt idx="992">
                  <c:v>2.9</c:v>
                </c:pt>
                <c:pt idx="993">
                  <c:v>2.94</c:v>
                </c:pt>
                <c:pt idx="994">
                  <c:v>2.99</c:v>
                </c:pt>
                <c:pt idx="995">
                  <c:v>2.98</c:v>
                </c:pt>
                <c:pt idx="996">
                  <c:v>2.92</c:v>
                </c:pt>
                <c:pt idx="997">
                  <c:v>2.9</c:v>
                </c:pt>
                <c:pt idx="998">
                  <c:v>2.73</c:v>
                </c:pt>
                <c:pt idx="999">
                  <c:v>2.76</c:v>
                </c:pt>
                <c:pt idx="1000">
                  <c:v>2.7</c:v>
                </c:pt>
                <c:pt idx="1001">
                  <c:v>2.34</c:v>
                </c:pt>
                <c:pt idx="1002">
                  <c:v>2.25</c:v>
                </c:pt>
                <c:pt idx="1003">
                  <c:v>2.04</c:v>
                </c:pt>
                <c:pt idx="1004">
                  <c:v>2.19</c:v>
                </c:pt>
                <c:pt idx="1005">
                  <c:v>2.06</c:v>
                </c:pt>
                <c:pt idx="1006">
                  <c:v>1.9</c:v>
                </c:pt>
                <c:pt idx="1007">
                  <c:v>1.95</c:v>
                </c:pt>
                <c:pt idx="1008">
                  <c:v>1.75</c:v>
                </c:pt>
                <c:pt idx="1009">
                  <c:v>1.79</c:v>
                </c:pt>
                <c:pt idx="1010">
                  <c:v>1.8900000000000001</c:v>
                </c:pt>
                <c:pt idx="1011">
                  <c:v>1.8199999999999998</c:v>
                </c:pt>
                <c:pt idx="1012">
                  <c:v>1.73</c:v>
                </c:pt>
                <c:pt idx="1013">
                  <c:v>1.95</c:v>
                </c:pt>
                <c:pt idx="1014">
                  <c:v>1.88</c:v>
                </c:pt>
                <c:pt idx="1015">
                  <c:v>1.76</c:v>
                </c:pt>
                <c:pt idx="1016">
                  <c:v>1.62</c:v>
                </c:pt>
                <c:pt idx="1017">
                  <c:v>1.83</c:v>
                </c:pt>
                <c:pt idx="1018">
                  <c:v>1.81</c:v>
                </c:pt>
                <c:pt idx="1019">
                  <c:v>1.88</c:v>
                </c:pt>
                <c:pt idx="1020">
                  <c:v>1.8</c:v>
                </c:pt>
                <c:pt idx="1021">
                  <c:v>1.8599999999999999</c:v>
                </c:pt>
                <c:pt idx="1022">
                  <c:v>1.97</c:v>
                </c:pt>
                <c:pt idx="1023">
                  <c:v>1.87</c:v>
                </c:pt>
                <c:pt idx="1024">
                  <c:v>2</c:v>
                </c:pt>
                <c:pt idx="1025">
                  <c:v>2.0299999999999998</c:v>
                </c:pt>
                <c:pt idx="1026">
                  <c:v>2.11</c:v>
                </c:pt>
                <c:pt idx="1027">
                  <c:v>2.04</c:v>
                </c:pt>
                <c:pt idx="1028">
                  <c:v>2.15</c:v>
                </c:pt>
                <c:pt idx="1029">
                  <c:v>2.11</c:v>
                </c:pt>
                <c:pt idx="1030">
                  <c:v>2.0299999999999998</c:v>
                </c:pt>
                <c:pt idx="1031">
                  <c:v>1.95</c:v>
                </c:pt>
                <c:pt idx="1032">
                  <c:v>2.04</c:v>
                </c:pt>
                <c:pt idx="1033">
                  <c:v>2.1</c:v>
                </c:pt>
                <c:pt idx="1034">
                  <c:v>2.13</c:v>
                </c:pt>
                <c:pt idx="1035">
                  <c:v>2.2200000000000002</c:v>
                </c:pt>
                <c:pt idx="1036">
                  <c:v>2.0499999999999998</c:v>
                </c:pt>
                <c:pt idx="1037">
                  <c:v>1.9300000000000002</c:v>
                </c:pt>
                <c:pt idx="1038">
                  <c:v>1.43</c:v>
                </c:pt>
                <c:pt idx="1039">
                  <c:v>1.3900000000000001</c:v>
                </c:pt>
                <c:pt idx="1040">
                  <c:v>1.34</c:v>
                </c:pt>
                <c:pt idx="1041">
                  <c:v>1.5</c:v>
                </c:pt>
                <c:pt idx="1042">
                  <c:v>1.5899999999999999</c:v>
                </c:pt>
                <c:pt idx="1043">
                  <c:v>1.42</c:v>
                </c:pt>
                <c:pt idx="1044">
                  <c:v>1.43</c:v>
                </c:pt>
                <c:pt idx="1045">
                  <c:v>1.52</c:v>
                </c:pt>
                <c:pt idx="1046">
                  <c:v>1.58</c:v>
                </c:pt>
                <c:pt idx="1047">
                  <c:v>1.47</c:v>
                </c:pt>
                <c:pt idx="1048">
                  <c:v>1.5899999999999999</c:v>
                </c:pt>
                <c:pt idx="1049">
                  <c:v>1.67</c:v>
                </c:pt>
                <c:pt idx="1050">
                  <c:v>1.65</c:v>
                </c:pt>
                <c:pt idx="1051">
                  <c:v>1.7</c:v>
                </c:pt>
                <c:pt idx="1052">
                  <c:v>1.8199999999999998</c:v>
                </c:pt>
                <c:pt idx="1053">
                  <c:v>1.85</c:v>
                </c:pt>
                <c:pt idx="1054">
                  <c:v>1.9</c:v>
                </c:pt>
                <c:pt idx="1055">
                  <c:v>2.04</c:v>
                </c:pt>
                <c:pt idx="1056">
                  <c:v>2</c:v>
                </c:pt>
                <c:pt idx="1057">
                  <c:v>1.8199999999999998</c:v>
                </c:pt>
                <c:pt idx="1058">
                  <c:v>1.83</c:v>
                </c:pt>
                <c:pt idx="1059">
                  <c:v>1.71</c:v>
                </c:pt>
                <c:pt idx="1060">
                  <c:v>1.63</c:v>
                </c:pt>
                <c:pt idx="1061">
                  <c:v>1.77</c:v>
                </c:pt>
                <c:pt idx="1062">
                  <c:v>1.87</c:v>
                </c:pt>
                <c:pt idx="1063">
                  <c:v>1.9100000000000001</c:v>
                </c:pt>
                <c:pt idx="1064">
                  <c:v>2.02</c:v>
                </c:pt>
                <c:pt idx="1065">
                  <c:v>2.17</c:v>
                </c:pt>
                <c:pt idx="1066">
                  <c:v>2.0499999999999998</c:v>
                </c:pt>
                <c:pt idx="1067">
                  <c:v>2.06</c:v>
                </c:pt>
                <c:pt idx="1068">
                  <c:v>2.02</c:v>
                </c:pt>
                <c:pt idx="1069">
                  <c:v>2.06</c:v>
                </c:pt>
                <c:pt idx="1070">
                  <c:v>2.54</c:v>
                </c:pt>
                <c:pt idx="1071">
                  <c:v>2.5</c:v>
                </c:pt>
                <c:pt idx="1072">
                  <c:v>2.62</c:v>
                </c:pt>
                <c:pt idx="1073">
                  <c:v>2.64</c:v>
                </c:pt>
                <c:pt idx="1074">
                  <c:v>2.8</c:v>
                </c:pt>
                <c:pt idx="1075">
                  <c:v>2.83</c:v>
                </c:pt>
                <c:pt idx="1076">
                  <c:v>2.75</c:v>
                </c:pt>
                <c:pt idx="1077">
                  <c:v>2.76</c:v>
                </c:pt>
                <c:pt idx="1078">
                  <c:v>2.58</c:v>
                </c:pt>
                <c:pt idx="1079">
                  <c:v>2.7199999999999998</c:v>
                </c:pt>
                <c:pt idx="1080">
                  <c:v>2.74</c:v>
                </c:pt>
                <c:pt idx="1081">
                  <c:v>3.07</c:v>
                </c:pt>
                <c:pt idx="1082">
                  <c:v>3.05</c:v>
                </c:pt>
                <c:pt idx="1083">
                  <c:v>2.75</c:v>
                </c:pt>
                <c:pt idx="1084">
                  <c:v>2.69</c:v>
                </c:pt>
                <c:pt idx="1085">
                  <c:v>2.9</c:v>
                </c:pt>
                <c:pt idx="1086">
                  <c:v>2.74</c:v>
                </c:pt>
                <c:pt idx="1087">
                  <c:v>2.69</c:v>
                </c:pt>
                <c:pt idx="1088">
                  <c:v>2.77</c:v>
                </c:pt>
                <c:pt idx="1089">
                  <c:v>2.76</c:v>
                </c:pt>
                <c:pt idx="1090">
                  <c:v>2.88</c:v>
                </c:pt>
                <c:pt idx="1091">
                  <c:v>2.83</c:v>
                </c:pt>
                <c:pt idx="1092">
                  <c:v>2.84</c:v>
                </c:pt>
                <c:pt idx="1093">
                  <c:v>2.9</c:v>
                </c:pt>
                <c:pt idx="1094">
                  <c:v>2.87</c:v>
                </c:pt>
                <c:pt idx="1095">
                  <c:v>3.01</c:v>
                </c:pt>
                <c:pt idx="1096">
                  <c:v>3.03</c:v>
                </c:pt>
                <c:pt idx="1097">
                  <c:v>3.02</c:v>
                </c:pt>
                <c:pt idx="1098">
                  <c:v>3.06</c:v>
                </c:pt>
                <c:pt idx="1099">
                  <c:v>3.01</c:v>
                </c:pt>
                <c:pt idx="1100">
                  <c:v>2.83</c:v>
                </c:pt>
                <c:pt idx="1101">
                  <c:v>2.85</c:v>
                </c:pt>
                <c:pt idx="1102">
                  <c:v>2.73</c:v>
                </c:pt>
                <c:pt idx="1103">
                  <c:v>2.75</c:v>
                </c:pt>
                <c:pt idx="1104">
                  <c:v>2.82</c:v>
                </c:pt>
                <c:pt idx="1105">
                  <c:v>2.93</c:v>
                </c:pt>
                <c:pt idx="1106">
                  <c:v>2.94</c:v>
                </c:pt>
                <c:pt idx="1107">
                  <c:v>2.92</c:v>
                </c:pt>
                <c:pt idx="1108">
                  <c:v>3.02</c:v>
                </c:pt>
                <c:pt idx="1109">
                  <c:v>3.05</c:v>
                </c:pt>
                <c:pt idx="1110">
                  <c:v>3.04</c:v>
                </c:pt>
                <c:pt idx="1111">
                  <c:v>3.05</c:v>
                </c:pt>
                <c:pt idx="1112">
                  <c:v>3.01</c:v>
                </c:pt>
                <c:pt idx="1113">
                  <c:v>3</c:v>
                </c:pt>
                <c:pt idx="1114">
                  <c:v>2.92</c:v>
                </c:pt>
                <c:pt idx="1115">
                  <c:v>2.92</c:v>
                </c:pt>
                <c:pt idx="1116">
                  <c:v>2.92</c:v>
                </c:pt>
                <c:pt idx="1117">
                  <c:v>2.94</c:v>
                </c:pt>
                <c:pt idx="1118">
                  <c:v>3.13</c:v>
                </c:pt>
                <c:pt idx="1119">
                  <c:v>3.15</c:v>
                </c:pt>
                <c:pt idx="1120">
                  <c:v>3.43</c:v>
                </c:pt>
                <c:pt idx="1121">
                  <c:v>3.52</c:v>
                </c:pt>
                <c:pt idx="1122">
                  <c:v>3.65</c:v>
                </c:pt>
                <c:pt idx="1123">
                  <c:v>3.69</c:v>
                </c:pt>
                <c:pt idx="1124">
                  <c:v>3.58</c:v>
                </c:pt>
                <c:pt idx="1125">
                  <c:v>3.65</c:v>
                </c:pt>
                <c:pt idx="1126">
                  <c:v>3.62</c:v>
                </c:pt>
                <c:pt idx="1127">
                  <c:v>3.69</c:v>
                </c:pt>
                <c:pt idx="1128">
                  <c:v>3.56</c:v>
                </c:pt>
                <c:pt idx="1129">
                  <c:v>3.49</c:v>
                </c:pt>
                <c:pt idx="1130">
                  <c:v>3.38</c:v>
                </c:pt>
                <c:pt idx="1131">
                  <c:v>3.46</c:v>
                </c:pt>
                <c:pt idx="1132">
                  <c:v>3.55</c:v>
                </c:pt>
                <c:pt idx="1133">
                  <c:v>3.66</c:v>
                </c:pt>
                <c:pt idx="1134">
                  <c:v>3.7</c:v>
                </c:pt>
                <c:pt idx="1135">
                  <c:v>3.67</c:v>
                </c:pt>
                <c:pt idx="1136">
                  <c:v>3.56</c:v>
                </c:pt>
                <c:pt idx="1137">
                  <c:v>3.48</c:v>
                </c:pt>
                <c:pt idx="1138">
                  <c:v>3.33</c:v>
                </c:pt>
                <c:pt idx="1139">
                  <c:v>3.39</c:v>
                </c:pt>
                <c:pt idx="1140">
                  <c:v>3.56</c:v>
                </c:pt>
                <c:pt idx="1141">
                  <c:v>3.74</c:v>
                </c:pt>
                <c:pt idx="1142">
                  <c:v>3.88</c:v>
                </c:pt>
                <c:pt idx="1143">
                  <c:v>3.97</c:v>
                </c:pt>
                <c:pt idx="1144">
                  <c:v>3.97</c:v>
                </c:pt>
                <c:pt idx="1145">
                  <c:v>3.91</c:v>
                </c:pt>
                <c:pt idx="1146">
                  <c:v>3.76</c:v>
                </c:pt>
                <c:pt idx="1147">
                  <c:v>3.88</c:v>
                </c:pt>
                <c:pt idx="1148">
                  <c:v>3.72</c:v>
                </c:pt>
                <c:pt idx="1149">
                  <c:v>3.78</c:v>
                </c:pt>
                <c:pt idx="1150">
                  <c:v>3.9</c:v>
                </c:pt>
                <c:pt idx="1151">
                  <c:v>4.0999999999999996</c:v>
                </c:pt>
                <c:pt idx="1152">
                  <c:v>4.3600000000000003</c:v>
                </c:pt>
                <c:pt idx="1153">
                  <c:v>4.16</c:v>
                </c:pt>
                <c:pt idx="1154">
                  <c:v>4.21</c:v>
                </c:pt>
                <c:pt idx="1155">
                  <c:v>4.04</c:v>
                </c:pt>
                <c:pt idx="1156">
                  <c:v>3.81</c:v>
                </c:pt>
                <c:pt idx="1157">
                  <c:v>3.59</c:v>
                </c:pt>
                <c:pt idx="1158">
                  <c:v>3.64</c:v>
                </c:pt>
                <c:pt idx="1159">
                  <c:v>3.7</c:v>
                </c:pt>
                <c:pt idx="1160">
                  <c:v>3.63</c:v>
                </c:pt>
                <c:pt idx="1161">
                  <c:v>3.43</c:v>
                </c:pt>
                <c:pt idx="1162">
                  <c:v>3.26</c:v>
                </c:pt>
                <c:pt idx="1163">
                  <c:v>3.35</c:v>
                </c:pt>
                <c:pt idx="1164">
                  <c:v>3.45</c:v>
                </c:pt>
                <c:pt idx="1165">
                  <c:v>3.38</c:v>
                </c:pt>
                <c:pt idx="1166">
                  <c:v>3.38</c:v>
                </c:pt>
                <c:pt idx="1167">
                  <c:v>3.23</c:v>
                </c:pt>
                <c:pt idx="1168">
                  <c:v>3.25</c:v>
                </c:pt>
                <c:pt idx="1169">
                  <c:v>3.19</c:v>
                </c:pt>
                <c:pt idx="1170">
                  <c:v>3.36</c:v>
                </c:pt>
                <c:pt idx="1171">
                  <c:v>3.34</c:v>
                </c:pt>
                <c:pt idx="1172">
                  <c:v>3.35</c:v>
                </c:pt>
                <c:pt idx="1173">
                  <c:v>3.45</c:v>
                </c:pt>
                <c:pt idx="1174">
                  <c:v>3.45</c:v>
                </c:pt>
                <c:pt idx="1175">
                  <c:v>3.39</c:v>
                </c:pt>
                <c:pt idx="1176">
                  <c:v>3.25</c:v>
                </c:pt>
                <c:pt idx="1177">
                  <c:v>3.28</c:v>
                </c:pt>
                <c:pt idx="1178">
                  <c:v>3.07</c:v>
                </c:pt>
                <c:pt idx="1179">
                  <c:v>2.97</c:v>
                </c:pt>
                <c:pt idx="1180">
                  <c:v>2.83</c:v>
                </c:pt>
                <c:pt idx="1181">
                  <c:v>2.8</c:v>
                </c:pt>
                <c:pt idx="1182">
                  <c:v>2.84</c:v>
                </c:pt>
                <c:pt idx="1183">
                  <c:v>2.9</c:v>
                </c:pt>
                <c:pt idx="1184">
                  <c:v>2.84</c:v>
                </c:pt>
                <c:pt idx="1185">
                  <c:v>3</c:v>
                </c:pt>
                <c:pt idx="1186">
                  <c:v>3.08</c:v>
                </c:pt>
                <c:pt idx="1187">
                  <c:v>3.14</c:v>
                </c:pt>
                <c:pt idx="1188">
                  <c:v>3.08</c:v>
                </c:pt>
                <c:pt idx="1189">
                  <c:v>3.04</c:v>
                </c:pt>
                <c:pt idx="1190">
                  <c:v>3.1</c:v>
                </c:pt>
                <c:pt idx="1191">
                  <c:v>2.77</c:v>
                </c:pt>
                <c:pt idx="1192">
                  <c:v>3</c:v>
                </c:pt>
                <c:pt idx="1193">
                  <c:v>2.89</c:v>
                </c:pt>
                <c:pt idx="1194">
                  <c:v>2.72</c:v>
                </c:pt>
                <c:pt idx="1195">
                  <c:v>2.68</c:v>
                </c:pt>
                <c:pt idx="1196">
                  <c:v>2.6</c:v>
                </c:pt>
                <c:pt idx="1197">
                  <c:v>2.63</c:v>
                </c:pt>
                <c:pt idx="1198">
                  <c:v>2.6</c:v>
                </c:pt>
                <c:pt idx="1199">
                  <c:v>2.63</c:v>
                </c:pt>
                <c:pt idx="1200">
                  <c:v>2.6</c:v>
                </c:pt>
                <c:pt idx="1201">
                  <c:v>2.4700000000000002</c:v>
                </c:pt>
                <c:pt idx="1202">
                  <c:v>2.4900000000000002</c:v>
                </c:pt>
                <c:pt idx="1203">
                  <c:v>2.38</c:v>
                </c:pt>
                <c:pt idx="1204">
                  <c:v>2.56</c:v>
                </c:pt>
                <c:pt idx="1205">
                  <c:v>2.44</c:v>
                </c:pt>
                <c:pt idx="1206">
                  <c:v>2.19</c:v>
                </c:pt>
                <c:pt idx="1207">
                  <c:v>2.1800000000000002</c:v>
                </c:pt>
                <c:pt idx="1208">
                  <c:v>2.06</c:v>
                </c:pt>
                <c:pt idx="1209">
                  <c:v>2.0099999999999998</c:v>
                </c:pt>
                <c:pt idx="1210">
                  <c:v>2.0699999999999998</c:v>
                </c:pt>
                <c:pt idx="1211">
                  <c:v>2.0299999999999998</c:v>
                </c:pt>
                <c:pt idx="1212">
                  <c:v>1.95</c:v>
                </c:pt>
                <c:pt idx="1213">
                  <c:v>1.88</c:v>
                </c:pt>
                <c:pt idx="1214">
                  <c:v>1.78</c:v>
                </c:pt>
                <c:pt idx="1215">
                  <c:v>2.0099999999999998</c:v>
                </c:pt>
                <c:pt idx="1216">
                  <c:v>1.95</c:v>
                </c:pt>
                <c:pt idx="1217">
                  <c:v>1.88</c:v>
                </c:pt>
                <c:pt idx="1218">
                  <c:v>2.08</c:v>
                </c:pt>
                <c:pt idx="1219">
                  <c:v>2.25</c:v>
                </c:pt>
                <c:pt idx="1220">
                  <c:v>2.23</c:v>
                </c:pt>
                <c:pt idx="1221">
                  <c:v>2.23</c:v>
                </c:pt>
                <c:pt idx="1222">
                  <c:v>2.25</c:v>
                </c:pt>
                <c:pt idx="1223">
                  <c:v>2.2599999999999998</c:v>
                </c:pt>
                <c:pt idx="1224">
                  <c:v>2.2400000000000002</c:v>
                </c:pt>
                <c:pt idx="1225">
                  <c:v>2.133</c:v>
                </c:pt>
                <c:pt idx="1226">
                  <c:v>2.1110000000000002</c:v>
                </c:pt>
                <c:pt idx="1227">
                  <c:v>2.2090000000000001</c:v>
                </c:pt>
                <c:pt idx="1228">
                  <c:v>2.27</c:v>
                </c:pt>
                <c:pt idx="1229">
                  <c:v>2.2069999999999999</c:v>
                </c:pt>
                <c:pt idx="1230">
                  <c:v>2.121</c:v>
                </c:pt>
                <c:pt idx="1231">
                  <c:v>2.117</c:v>
                </c:pt>
                <c:pt idx="1232">
                  <c:v>2.0819999999999999</c:v>
                </c:pt>
                <c:pt idx="1233">
                  <c:v>2.0710000000000002</c:v>
                </c:pt>
                <c:pt idx="1234">
                  <c:v>2.1019999999999999</c:v>
                </c:pt>
                <c:pt idx="1235">
                  <c:v>2.109</c:v>
                </c:pt>
                <c:pt idx="1236">
                  <c:v>2.125</c:v>
                </c:pt>
                <c:pt idx="1237">
                  <c:v>2.036</c:v>
                </c:pt>
                <c:pt idx="1238">
                  <c:v>2.0230000000000001</c:v>
                </c:pt>
                <c:pt idx="1239">
                  <c:v>1.89</c:v>
                </c:pt>
                <c:pt idx="1240">
                  <c:v>1.764</c:v>
                </c:pt>
                <c:pt idx="1241">
                  <c:v>1.8680000000000001</c:v>
                </c:pt>
                <c:pt idx="1242">
                  <c:v>1.8580000000000001</c:v>
                </c:pt>
                <c:pt idx="1243">
                  <c:v>1.9890000000000001</c:v>
                </c:pt>
                <c:pt idx="1244">
                  <c:v>2.0019999999999998</c:v>
                </c:pt>
                <c:pt idx="1245">
                  <c:v>2.15</c:v>
                </c:pt>
                <c:pt idx="1246">
                  <c:v>2.0510000000000002</c:v>
                </c:pt>
                <c:pt idx="1247">
                  <c:v>1.907</c:v>
                </c:pt>
                <c:pt idx="1248">
                  <c:v>1.881</c:v>
                </c:pt>
                <c:pt idx="1249">
                  <c:v>1.81</c:v>
                </c:pt>
                <c:pt idx="1250">
                  <c:v>1.83</c:v>
                </c:pt>
                <c:pt idx="1251">
                  <c:v>1.8080000000000001</c:v>
                </c:pt>
                <c:pt idx="1252">
                  <c:v>1.8</c:v>
                </c:pt>
                <c:pt idx="1253">
                  <c:v>1.7709999999999999</c:v>
                </c:pt>
                <c:pt idx="1254">
                  <c:v>1.7789999999999999</c:v>
                </c:pt>
                <c:pt idx="1255">
                  <c:v>1.784</c:v>
                </c:pt>
                <c:pt idx="1256">
                  <c:v>1.8360000000000001</c:v>
                </c:pt>
                <c:pt idx="1257">
                  <c:v>1.82</c:v>
                </c:pt>
                <c:pt idx="1258">
                  <c:v>1.82</c:v>
                </c:pt>
                <c:pt idx="1259">
                  <c:v>1.8169999999999999</c:v>
                </c:pt>
                <c:pt idx="1260">
                  <c:v>1.83</c:v>
                </c:pt>
                <c:pt idx="1261">
                  <c:v>1.821</c:v>
                </c:pt>
                <c:pt idx="1262">
                  <c:v>1.8</c:v>
                </c:pt>
                <c:pt idx="1263">
                  <c:v>1.802</c:v>
                </c:pt>
                <c:pt idx="1264">
                  <c:v>1.77</c:v>
                </c:pt>
                <c:pt idx="1265">
                  <c:v>1.8120000000000001</c:v>
                </c:pt>
                <c:pt idx="1266">
                  <c:v>1.7709999999999999</c:v>
                </c:pt>
                <c:pt idx="1267">
                  <c:v>1.7709999999999999</c:v>
                </c:pt>
                <c:pt idx="1268">
                  <c:v>1.7689999999999999</c:v>
                </c:pt>
                <c:pt idx="1269">
                  <c:v>1.8109999999999999</c:v>
                </c:pt>
                <c:pt idx="1270">
                  <c:v>1.911</c:v>
                </c:pt>
                <c:pt idx="1271">
                  <c:v>2.0449999999999999</c:v>
                </c:pt>
                <c:pt idx="1272">
                  <c:v>2.0049999999999999</c:v>
                </c:pt>
                <c:pt idx="1273">
                  <c:v>2.0960000000000001</c:v>
                </c:pt>
                <c:pt idx="1274">
                  <c:v>2.0179999999999998</c:v>
                </c:pt>
                <c:pt idx="1275">
                  <c:v>2.04</c:v>
                </c:pt>
                <c:pt idx="1276">
                  <c:v>2.085</c:v>
                </c:pt>
                <c:pt idx="1277">
                  <c:v>2.028</c:v>
                </c:pt>
                <c:pt idx="1278">
                  <c:v>2.0190000000000001</c:v>
                </c:pt>
                <c:pt idx="1279">
                  <c:v>1.9610000000000001</c:v>
                </c:pt>
                <c:pt idx="1280">
                  <c:v>1.99</c:v>
                </c:pt>
                <c:pt idx="1281">
                  <c:v>1.9470000000000001</c:v>
                </c:pt>
                <c:pt idx="1282">
                  <c:v>1.9630000000000001</c:v>
                </c:pt>
                <c:pt idx="1283">
                  <c:v>1.9550000000000001</c:v>
                </c:pt>
                <c:pt idx="1284">
                  <c:v>1.9139999999999999</c:v>
                </c:pt>
                <c:pt idx="1285">
                  <c:v>1.9490000000000001</c:v>
                </c:pt>
                <c:pt idx="1286">
                  <c:v>1.91</c:v>
                </c:pt>
                <c:pt idx="1287">
                  <c:v>1.9</c:v>
                </c:pt>
                <c:pt idx="1288">
                  <c:v>1.91</c:v>
                </c:pt>
                <c:pt idx="1289">
                  <c:v>1.8879999999999999</c:v>
                </c:pt>
                <c:pt idx="1290">
                  <c:v>1.8360000000000001</c:v>
                </c:pt>
                <c:pt idx="1291">
                  <c:v>1.8560000000000001</c:v>
                </c:pt>
                <c:pt idx="1292">
                  <c:v>1.8169999999999999</c:v>
                </c:pt>
                <c:pt idx="1293">
                  <c:v>1.8</c:v>
                </c:pt>
                <c:pt idx="1294">
                  <c:v>1.798</c:v>
                </c:pt>
                <c:pt idx="1295">
                  <c:v>1.8</c:v>
                </c:pt>
                <c:pt idx="1296">
                  <c:v>1.75</c:v>
                </c:pt>
                <c:pt idx="1297">
                  <c:v>1.75</c:v>
                </c:pt>
                <c:pt idx="1298">
                  <c:v>1.752</c:v>
                </c:pt>
                <c:pt idx="1299">
                  <c:v>1.75</c:v>
                </c:pt>
                <c:pt idx="1300">
                  <c:v>1.696</c:v>
                </c:pt>
                <c:pt idx="1301">
                  <c:v>1.7390000000000001</c:v>
                </c:pt>
                <c:pt idx="1302">
                  <c:v>1.7470000000000001</c:v>
                </c:pt>
                <c:pt idx="1303">
                  <c:v>1.69</c:v>
                </c:pt>
                <c:pt idx="1304">
                  <c:v>1.587</c:v>
                </c:pt>
                <c:pt idx="1305">
                  <c:v>1.623</c:v>
                </c:pt>
                <c:pt idx="1306">
                  <c:v>1.62</c:v>
                </c:pt>
                <c:pt idx="1307">
                  <c:v>1.6459999999999999</c:v>
                </c:pt>
                <c:pt idx="1308">
                  <c:v>1.5649999999999999</c:v>
                </c:pt>
                <c:pt idx="1309">
                  <c:v>1.6060000000000001</c:v>
                </c:pt>
                <c:pt idx="1310">
                  <c:v>1.593</c:v>
                </c:pt>
                <c:pt idx="1311">
                  <c:v>1.5</c:v>
                </c:pt>
                <c:pt idx="1312">
                  <c:v>1.5</c:v>
                </c:pt>
                <c:pt idx="1313">
                  <c:v>1.47</c:v>
                </c:pt>
                <c:pt idx="1314">
                  <c:v>1.41</c:v>
                </c:pt>
                <c:pt idx="1315">
                  <c:v>1.5389999999999999</c:v>
                </c:pt>
                <c:pt idx="1316">
                  <c:v>1.43</c:v>
                </c:pt>
                <c:pt idx="1317">
                  <c:v>1.4590000000000001</c:v>
                </c:pt>
                <c:pt idx="1318">
                  <c:v>1.48</c:v>
                </c:pt>
                <c:pt idx="1319">
                  <c:v>1.454</c:v>
                </c:pt>
                <c:pt idx="1320">
                  <c:v>1.3720000000000001</c:v>
                </c:pt>
                <c:pt idx="1321">
                  <c:v>1.4</c:v>
                </c:pt>
                <c:pt idx="1322">
                  <c:v>1.36</c:v>
                </c:pt>
                <c:pt idx="1323">
                  <c:v>1.34</c:v>
                </c:pt>
                <c:pt idx="1324">
                  <c:v>1.33</c:v>
                </c:pt>
                <c:pt idx="1325">
                  <c:v>1.476</c:v>
                </c:pt>
                <c:pt idx="1326">
                  <c:v>1.4530000000000001</c:v>
                </c:pt>
                <c:pt idx="1327">
                  <c:v>1.41</c:v>
                </c:pt>
                <c:pt idx="1328">
                  <c:v>1.3620000000000001</c:v>
                </c:pt>
                <c:pt idx="1329">
                  <c:v>1.3819999999999999</c:v>
                </c:pt>
                <c:pt idx="1330">
                  <c:v>1.373</c:v>
                </c:pt>
                <c:pt idx="1331">
                  <c:v>1.3169999999999999</c:v>
                </c:pt>
                <c:pt idx="1332">
                  <c:v>1.276</c:v>
                </c:pt>
                <c:pt idx="1333">
                  <c:v>1.228</c:v>
                </c:pt>
                <c:pt idx="1334">
                  <c:v>1.23</c:v>
                </c:pt>
                <c:pt idx="1335">
                  <c:v>1.26</c:v>
                </c:pt>
                <c:pt idx="1336">
                  <c:v>1.32</c:v>
                </c:pt>
                <c:pt idx="1337">
                  <c:v>1.3680000000000001</c:v>
                </c:pt>
                <c:pt idx="1338">
                  <c:v>1.617</c:v>
                </c:pt>
                <c:pt idx="1339">
                  <c:v>1.4950000000000001</c:v>
                </c:pt>
                <c:pt idx="1340">
                  <c:v>1.51</c:v>
                </c:pt>
                <c:pt idx="1341">
                  <c:v>1.466</c:v>
                </c:pt>
                <c:pt idx="1342">
                  <c:v>1.4319999999999999</c:v>
                </c:pt>
                <c:pt idx="1343">
                  <c:v>1.4179999999999999</c:v>
                </c:pt>
                <c:pt idx="1344">
                  <c:v>1.4470000000000001</c:v>
                </c:pt>
                <c:pt idx="1345">
                  <c:v>1.4730000000000001</c:v>
                </c:pt>
                <c:pt idx="1346">
                  <c:v>1.415</c:v>
                </c:pt>
                <c:pt idx="1347">
                  <c:v>1.427</c:v>
                </c:pt>
                <c:pt idx="1348">
                  <c:v>1.3480000000000001</c:v>
                </c:pt>
                <c:pt idx="1349">
                  <c:v>1.3440000000000001</c:v>
                </c:pt>
                <c:pt idx="1350">
                  <c:v>1.2749999999999999</c:v>
                </c:pt>
                <c:pt idx="1351">
                  <c:v>1.27</c:v>
                </c:pt>
                <c:pt idx="1352">
                  <c:v>1.2609999999999999</c:v>
                </c:pt>
                <c:pt idx="1353">
                  <c:v>1.296</c:v>
                </c:pt>
                <c:pt idx="1354">
                  <c:v>1.278</c:v>
                </c:pt>
                <c:pt idx="1355">
                  <c:v>1.2789999999999999</c:v>
                </c:pt>
                <c:pt idx="1356">
                  <c:v>1.2809999999999999</c:v>
                </c:pt>
                <c:pt idx="1357">
                  <c:v>1.2609999999999999</c:v>
                </c:pt>
                <c:pt idx="1358">
                  <c:v>1.2889999999999999</c:v>
                </c:pt>
                <c:pt idx="1359">
                  <c:v>1.286</c:v>
                </c:pt>
                <c:pt idx="1360">
                  <c:v>1.32</c:v>
                </c:pt>
                <c:pt idx="1361">
                  <c:v>1.35</c:v>
                </c:pt>
                <c:pt idx="1362">
                  <c:v>1.365</c:v>
                </c:pt>
                <c:pt idx="1363">
                  <c:v>1.32</c:v>
                </c:pt>
                <c:pt idx="1364">
                  <c:v>1.351</c:v>
                </c:pt>
                <c:pt idx="1365">
                  <c:v>1.3680000000000001</c:v>
                </c:pt>
                <c:pt idx="1366">
                  <c:v>1.4379999999999999</c:v>
                </c:pt>
                <c:pt idx="1367">
                  <c:v>1.45</c:v>
                </c:pt>
                <c:pt idx="1368">
                  <c:v>1.4419999999999999</c:v>
                </c:pt>
                <c:pt idx="1369">
                  <c:v>1.41</c:v>
                </c:pt>
                <c:pt idx="1370">
                  <c:v>1.4</c:v>
                </c:pt>
                <c:pt idx="1371">
                  <c:v>1.407</c:v>
                </c:pt>
                <c:pt idx="1372">
                  <c:v>1.413</c:v>
                </c:pt>
                <c:pt idx="1373">
                  <c:v>1.05</c:v>
                </c:pt>
                <c:pt idx="1374">
                  <c:v>1.0840000000000001</c:v>
                </c:pt>
                <c:pt idx="1375">
                  <c:v>1.1100000000000001</c:v>
                </c:pt>
                <c:pt idx="1376">
                  <c:v>1.1000000000000001</c:v>
                </c:pt>
                <c:pt idx="1377">
                  <c:v>1.093</c:v>
                </c:pt>
                <c:pt idx="1378">
                  <c:v>1.0549999999999999</c:v>
                </c:pt>
                <c:pt idx="1379">
                  <c:v>1.052</c:v>
                </c:pt>
                <c:pt idx="1380">
                  <c:v>1.05</c:v>
                </c:pt>
                <c:pt idx="1381">
                  <c:v>1.0640000000000001</c:v>
                </c:pt>
                <c:pt idx="1382">
                  <c:v>1.0660000000000001</c:v>
                </c:pt>
                <c:pt idx="1383">
                  <c:v>1.0529999999999999</c:v>
                </c:pt>
                <c:pt idx="1384">
                  <c:v>1.0449999999999999</c:v>
                </c:pt>
                <c:pt idx="1385">
                  <c:v>1.006</c:v>
                </c:pt>
                <c:pt idx="1386">
                  <c:v>0.91500000000000004</c:v>
                </c:pt>
                <c:pt idx="1387">
                  <c:v>1.018</c:v>
                </c:pt>
                <c:pt idx="1388">
                  <c:v>0.97799999999999998</c:v>
                </c:pt>
                <c:pt idx="1389">
                  <c:v>0.96499999999999997</c:v>
                </c:pt>
                <c:pt idx="1390">
                  <c:v>0.93899999999999995</c:v>
                </c:pt>
                <c:pt idx="1391">
                  <c:v>0.93799999999999994</c:v>
                </c:pt>
                <c:pt idx="1392">
                  <c:v>0.98599999999999999</c:v>
                </c:pt>
                <c:pt idx="1393">
                  <c:v>0.97299999999999998</c:v>
                </c:pt>
                <c:pt idx="1394">
                  <c:v>0.96199999999999997</c:v>
                </c:pt>
                <c:pt idx="1395">
                  <c:v>0.94699999999999995</c:v>
                </c:pt>
                <c:pt idx="1396">
                  <c:v>0.93</c:v>
                </c:pt>
                <c:pt idx="1397">
                  <c:v>0.96399999999999997</c:v>
                </c:pt>
                <c:pt idx="1398">
                  <c:v>0.95099999999999996</c:v>
                </c:pt>
                <c:pt idx="1399">
                  <c:v>0.96799999999999997</c:v>
                </c:pt>
                <c:pt idx="1400">
                  <c:v>1</c:v>
                </c:pt>
                <c:pt idx="1401">
                  <c:v>0.97699999999999998</c:v>
                </c:pt>
                <c:pt idx="1402">
                  <c:v>1.0169999999999999</c:v>
                </c:pt>
                <c:pt idx="1403">
                  <c:v>0.98699999999999999</c:v>
                </c:pt>
                <c:pt idx="1404">
                  <c:v>1.0489999999999999</c:v>
                </c:pt>
                <c:pt idx="1405">
                  <c:v>0.99399999999999999</c:v>
                </c:pt>
                <c:pt idx="1406">
                  <c:v>1.02</c:v>
                </c:pt>
                <c:pt idx="1407">
                  <c:v>1.04</c:v>
                </c:pt>
                <c:pt idx="1408">
                  <c:v>1.0449999999999999</c:v>
                </c:pt>
                <c:pt idx="1409">
                  <c:v>1.05</c:v>
                </c:pt>
                <c:pt idx="1410">
                  <c:v>1.034</c:v>
                </c:pt>
                <c:pt idx="1411">
                  <c:v>1.036</c:v>
                </c:pt>
                <c:pt idx="1412">
                  <c:v>1.0489999999999999</c:v>
                </c:pt>
                <c:pt idx="1413">
                  <c:v>1.046</c:v>
                </c:pt>
                <c:pt idx="1414">
                  <c:v>1.034</c:v>
                </c:pt>
                <c:pt idx="1415">
                  <c:v>1.0249999999999999</c:v>
                </c:pt>
                <c:pt idx="1416">
                  <c:v>0.97</c:v>
                </c:pt>
                <c:pt idx="1417">
                  <c:v>0.94299999999999995</c:v>
                </c:pt>
                <c:pt idx="1418">
                  <c:v>0.90200000000000002</c:v>
                </c:pt>
                <c:pt idx="1419">
                  <c:v>0.92500000000000004</c:v>
                </c:pt>
                <c:pt idx="1420">
                  <c:v>0.90900000000000003</c:v>
                </c:pt>
                <c:pt idx="1421">
                  <c:v>0.873</c:v>
                </c:pt>
                <c:pt idx="1422">
                  <c:v>0.84799999999999998</c:v>
                </c:pt>
                <c:pt idx="1423">
                  <c:v>0.82</c:v>
                </c:pt>
                <c:pt idx="1424">
                  <c:v>0.873</c:v>
                </c:pt>
                <c:pt idx="1425">
                  <c:v>0.91700000000000004</c:v>
                </c:pt>
                <c:pt idx="1426">
                  <c:v>0.91300000000000003</c:v>
                </c:pt>
                <c:pt idx="1427">
                  <c:v>0.90500000000000003</c:v>
                </c:pt>
                <c:pt idx="1428">
                  <c:v>0.875</c:v>
                </c:pt>
                <c:pt idx="1429">
                  <c:v>0.91</c:v>
                </c:pt>
                <c:pt idx="1430">
                  <c:v>0.91600000000000004</c:v>
                </c:pt>
                <c:pt idx="1431">
                  <c:v>0.93799999999999994</c:v>
                </c:pt>
                <c:pt idx="1432">
                  <c:v>0.94</c:v>
                </c:pt>
                <c:pt idx="1433">
                  <c:v>0.998</c:v>
                </c:pt>
                <c:pt idx="1434">
                  <c:v>1.0049999999999999</c:v>
                </c:pt>
                <c:pt idx="1435">
                  <c:v>1.0529999999999999</c:v>
                </c:pt>
                <c:pt idx="1436">
                  <c:v>1.167</c:v>
                </c:pt>
                <c:pt idx="1437">
                  <c:v>1.28</c:v>
                </c:pt>
                <c:pt idx="1438">
                  <c:v>1.1100000000000001</c:v>
                </c:pt>
                <c:pt idx="1439">
                  <c:v>1.0900000000000001</c:v>
                </c:pt>
                <c:pt idx="1440">
                  <c:v>1.087</c:v>
                </c:pt>
                <c:pt idx="1441">
                  <c:v>1.073</c:v>
                </c:pt>
                <c:pt idx="1442">
                  <c:v>1.0629999999999999</c:v>
                </c:pt>
                <c:pt idx="1443">
                  <c:v>1.1120000000000001</c:v>
                </c:pt>
                <c:pt idx="1444">
                  <c:v>1.129</c:v>
                </c:pt>
                <c:pt idx="1445">
                  <c:v>1.262</c:v>
                </c:pt>
                <c:pt idx="1446">
                  <c:v>1.2629999999999999</c:v>
                </c:pt>
                <c:pt idx="1447">
                  <c:v>1.304</c:v>
                </c:pt>
                <c:pt idx="1448">
                  <c:v>1.25</c:v>
                </c:pt>
                <c:pt idx="1449">
                  <c:v>1.415</c:v>
                </c:pt>
                <c:pt idx="1450">
                  <c:v>1.395</c:v>
                </c:pt>
                <c:pt idx="1451">
                  <c:v>1.5069999999999999</c:v>
                </c:pt>
                <c:pt idx="1452">
                  <c:v>1.5649999999999999</c:v>
                </c:pt>
                <c:pt idx="1453">
                  <c:v>1.472</c:v>
                </c:pt>
                <c:pt idx="1454">
                  <c:v>1.5940000000000001</c:v>
                </c:pt>
                <c:pt idx="1455">
                  <c:v>1.51</c:v>
                </c:pt>
                <c:pt idx="1456">
                  <c:v>1.704</c:v>
                </c:pt>
                <c:pt idx="1457">
                  <c:v>1.74</c:v>
                </c:pt>
                <c:pt idx="1458">
                  <c:v>1.65</c:v>
                </c:pt>
                <c:pt idx="1459">
                  <c:v>1.84</c:v>
                </c:pt>
                <c:pt idx="1460">
                  <c:v>1.77</c:v>
                </c:pt>
                <c:pt idx="1461">
                  <c:v>1.829</c:v>
                </c:pt>
                <c:pt idx="1462">
                  <c:v>1.8149999999999999</c:v>
                </c:pt>
              </c:numCache>
            </c:numRef>
          </c:val>
          <c:smooth val="0"/>
          <c:extLst>
            <c:ext xmlns:c16="http://schemas.microsoft.com/office/drawing/2014/chart" uri="{C3380CC4-5D6E-409C-BE32-E72D297353CC}">
              <c16:uniqueId val="{00000001-EEC0-499D-A42E-7C0C44587E33}"/>
            </c:ext>
          </c:extLst>
        </c:ser>
        <c:dLbls>
          <c:showLegendKey val="0"/>
          <c:showVal val="0"/>
          <c:showCatName val="0"/>
          <c:showSerName val="0"/>
          <c:showPercent val="0"/>
          <c:showBubbleSize val="0"/>
        </c:dLbls>
        <c:smooth val="0"/>
        <c:axId val="224813056"/>
        <c:axId val="224814592"/>
      </c:lineChart>
      <c:dateAx>
        <c:axId val="224813056"/>
        <c:scaling>
          <c:orientation val="minMax"/>
        </c:scaling>
        <c:delete val="0"/>
        <c:axPos val="b"/>
        <c:numFmt formatCode="mm/yyyy" sourceLinked="0"/>
        <c:majorTickMark val="out"/>
        <c:minorTickMark val="out"/>
        <c:tickLblPos val="nextTo"/>
        <c:spPr>
          <a:ln>
            <a:solidFill>
              <a:schemeClr val="tx1"/>
            </a:solidFill>
          </a:ln>
        </c:spPr>
        <c:txPr>
          <a:bodyPr rot="-5400000" vert="horz"/>
          <a:lstStyle/>
          <a:p>
            <a:pPr>
              <a:defRPr/>
            </a:pPr>
            <a:endParaRPr lang="de-DE"/>
          </a:p>
        </c:txPr>
        <c:crossAx val="224814592"/>
        <c:crosses val="autoZero"/>
        <c:auto val="1"/>
        <c:lblOffset val="100"/>
        <c:baseTimeUnit val="days"/>
        <c:majorUnit val="6"/>
        <c:majorTimeUnit val="months"/>
        <c:minorUnit val="3"/>
        <c:minorTimeUnit val="months"/>
      </c:dateAx>
      <c:valAx>
        <c:axId val="224814592"/>
        <c:scaling>
          <c:orientation val="minMax"/>
        </c:scaling>
        <c:delete val="0"/>
        <c:axPos val="l"/>
        <c:title>
          <c:tx>
            <c:rich>
              <a:bodyPr rot="-5400000" vert="horz"/>
              <a:lstStyle/>
              <a:p>
                <a:pPr>
                  <a:defRPr/>
                </a:pPr>
                <a:r>
                  <a:rPr lang="de-DE"/>
                  <a:t>Aktienkurs in Euro</a:t>
                </a:r>
              </a:p>
            </c:rich>
          </c:tx>
          <c:overlay val="0"/>
        </c:title>
        <c:numFmt formatCode="0" sourceLinked="0"/>
        <c:majorTickMark val="out"/>
        <c:minorTickMark val="none"/>
        <c:tickLblPos val="nextTo"/>
        <c:spPr>
          <a:ln>
            <a:solidFill>
              <a:schemeClr val="tx1"/>
            </a:solidFill>
          </a:ln>
        </c:spPr>
        <c:txPr>
          <a:bodyPr rot="0" vert="horz"/>
          <a:lstStyle/>
          <a:p>
            <a:pPr>
              <a:defRPr/>
            </a:pPr>
            <a:endParaRPr lang="de-DE"/>
          </a:p>
        </c:txPr>
        <c:crossAx val="224813056"/>
        <c:crosses val="autoZero"/>
        <c:crossBetween val="between"/>
      </c:valAx>
    </c:plotArea>
    <c:legend>
      <c:legendPos val="b"/>
      <c:overlay val="0"/>
    </c:legend>
    <c:plotVisOnly val="1"/>
    <c:dispBlanksAs val="gap"/>
    <c:showDLblsOverMax val="0"/>
  </c:chart>
  <c:spPr>
    <a:ln>
      <a:solidFill>
        <a:schemeClr val="tx1"/>
      </a:solidFill>
    </a:ln>
  </c:spPr>
  <c:txPr>
    <a:bodyPr/>
    <a:lstStyle/>
    <a:p>
      <a:pPr>
        <a:defRPr baseline="0">
          <a:latin typeface="Arial" pitchFamily="34" charset="0"/>
        </a:defRPr>
      </a:pPr>
      <a:endParaRPr lang="de-DE"/>
    </a:p>
  </c:txPr>
  <c:printSettings>
    <c:headerFooter/>
    <c:pageMargins b="0.75000000000000011" l="0.70000000000000007" r="0.70000000000000007" t="0.75000000000000011" header="0.30000000000000004" footer="0.30000000000000004"/>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5</xdr:col>
      <xdr:colOff>628650</xdr:colOff>
      <xdr:row>3</xdr:row>
      <xdr:rowOff>44450</xdr:rowOff>
    </xdr:from>
    <xdr:to>
      <xdr:col>13</xdr:col>
      <xdr:colOff>85725</xdr:colOff>
      <xdr:row>21</xdr:row>
      <xdr:rowOff>19050</xdr:rowOff>
    </xdr:to>
    <xdr:graphicFrame macro="">
      <xdr:nvGraphicFramePr>
        <xdr:cNvPr id="2" name="Diagramm 1">
          <a:extLst>
            <a:ext uri="{FF2B5EF4-FFF2-40B4-BE49-F238E27FC236}">
              <a16:creationId xmlns:a16="http://schemas.microsoft.com/office/drawing/2014/main" id="{90FFFDB7-D806-4AE0-8241-225D3F3E3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8</xdr:row>
      <xdr:rowOff>67235</xdr:rowOff>
    </xdr:from>
    <xdr:to>
      <xdr:col>23</xdr:col>
      <xdr:colOff>561</xdr:colOff>
      <xdr:row>54</xdr:row>
      <xdr:rowOff>196104</xdr:rowOff>
    </xdr:to>
    <xdr:grpSp>
      <xdr:nvGrpSpPr>
        <xdr:cNvPr id="7" name="Gruppieren 6">
          <a:extLst>
            <a:ext uri="{FF2B5EF4-FFF2-40B4-BE49-F238E27FC236}">
              <a16:creationId xmlns:a16="http://schemas.microsoft.com/office/drawing/2014/main" id="{5784DAF3-BE71-4DB3-8615-E6690ED91EFF}"/>
            </a:ext>
          </a:extLst>
        </xdr:cNvPr>
        <xdr:cNvGrpSpPr/>
      </xdr:nvGrpSpPr>
      <xdr:grpSpPr>
        <a:xfrm>
          <a:off x="15005050" y="1565835"/>
          <a:ext cx="5601261" cy="9285569"/>
          <a:chOff x="14322136" y="1625871"/>
          <a:chExt cx="5334561" cy="9705824"/>
        </a:xfrm>
      </xdr:grpSpPr>
      <xdr:graphicFrame macro="">
        <xdr:nvGraphicFramePr>
          <xdr:cNvPr id="2" name="Diagramm 1">
            <a:extLst>
              <a:ext uri="{FF2B5EF4-FFF2-40B4-BE49-F238E27FC236}">
                <a16:creationId xmlns:a16="http://schemas.microsoft.com/office/drawing/2014/main" id="{00000000-0008-0000-0100-000002000000}"/>
              </a:ext>
            </a:extLst>
          </xdr:cNvPr>
          <xdr:cNvGraphicFramePr>
            <a:graphicFrameLocks/>
          </xdr:cNvGraphicFramePr>
        </xdr:nvGraphicFramePr>
        <xdr:xfrm>
          <a:off x="14322136" y="1625871"/>
          <a:ext cx="5334000" cy="3159040"/>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3" name="Diagramm 2">
            <a:extLst>
              <a:ext uri="{FF2B5EF4-FFF2-40B4-BE49-F238E27FC236}">
                <a16:creationId xmlns:a16="http://schemas.microsoft.com/office/drawing/2014/main" id="{00000000-0008-0000-0100-000003000000}"/>
              </a:ext>
            </a:extLst>
          </xdr:cNvPr>
          <xdr:cNvGraphicFramePr>
            <a:graphicFrameLocks/>
          </xdr:cNvGraphicFramePr>
        </xdr:nvGraphicFramePr>
        <xdr:xfrm>
          <a:off x="14322136" y="4762500"/>
          <a:ext cx="5334000" cy="3493944"/>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5" name="Diagramm 4">
            <a:extLst>
              <a:ext uri="{FF2B5EF4-FFF2-40B4-BE49-F238E27FC236}">
                <a16:creationId xmlns:a16="http://schemas.microsoft.com/office/drawing/2014/main" id="{00000000-0008-0000-0100-000005000000}"/>
              </a:ext>
            </a:extLst>
          </xdr:cNvPr>
          <xdr:cNvGraphicFramePr>
            <a:graphicFrameLocks/>
          </xdr:cNvGraphicFramePr>
        </xdr:nvGraphicFramePr>
        <xdr:xfrm>
          <a:off x="14322697" y="8251401"/>
          <a:ext cx="5334000" cy="3080294"/>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333375</xdr:colOff>
      <xdr:row>0</xdr:row>
      <xdr:rowOff>38100</xdr:rowOff>
    </xdr:from>
    <xdr:to>
      <xdr:col>22</xdr:col>
      <xdr:colOff>33824</xdr:colOff>
      <xdr:row>21</xdr:row>
      <xdr:rowOff>123434</xdr:rowOff>
    </xdr:to>
    <xdr:pic>
      <xdr:nvPicPr>
        <xdr:cNvPr id="2" name="Grafik 1">
          <a:extLst>
            <a:ext uri="{FF2B5EF4-FFF2-40B4-BE49-F238E27FC236}">
              <a16:creationId xmlns:a16="http://schemas.microsoft.com/office/drawing/2014/main" id="{105D7A54-14E7-447E-8A09-3DEDF25C52FE}"/>
            </a:ext>
          </a:extLst>
        </xdr:cNvPr>
        <xdr:cNvPicPr>
          <a:picLocks noChangeAspect="1"/>
        </xdr:cNvPicPr>
      </xdr:nvPicPr>
      <xdr:blipFill>
        <a:blip xmlns:r="http://schemas.openxmlformats.org/officeDocument/2006/relationships" r:embed="rId1"/>
        <a:stretch>
          <a:fillRect/>
        </a:stretch>
      </xdr:blipFill>
      <xdr:spPr>
        <a:xfrm>
          <a:off x="5943600" y="38100"/>
          <a:ext cx="7815749" cy="42858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581025</xdr:colOff>
      <xdr:row>5</xdr:row>
      <xdr:rowOff>95249</xdr:rowOff>
    </xdr:from>
    <xdr:to>
      <xdr:col>11</xdr:col>
      <xdr:colOff>581025</xdr:colOff>
      <xdr:row>19</xdr:row>
      <xdr:rowOff>104774</xdr:rowOff>
    </xdr:to>
    <xdr:graphicFrame macro="">
      <xdr:nvGraphicFramePr>
        <xdr:cNvPr id="2" name="Diagramm 1">
          <a:extLst>
            <a:ext uri="{FF2B5EF4-FFF2-40B4-BE49-F238E27FC236}">
              <a16:creationId xmlns:a16="http://schemas.microsoft.com/office/drawing/2014/main" id="{7ADD6471-3CB9-4AE7-BF93-84CA5D5AAB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1</xdr:colOff>
      <xdr:row>34</xdr:row>
      <xdr:rowOff>1</xdr:rowOff>
    </xdr:from>
    <xdr:to>
      <xdr:col>12</xdr:col>
      <xdr:colOff>1</xdr:colOff>
      <xdr:row>60</xdr:row>
      <xdr:rowOff>0</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16</xdr:row>
      <xdr:rowOff>0</xdr:rowOff>
    </xdr:from>
    <xdr:to>
      <xdr:col>16</xdr:col>
      <xdr:colOff>0</xdr:colOff>
      <xdr:row>32</xdr:row>
      <xdr:rowOff>0</xdr:rowOff>
    </xdr:to>
    <xdr:graphicFrame macro="">
      <xdr:nvGraphicFramePr>
        <xdr:cNvPr id="3" name="Chart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knasdata03\CIMSHARED\FINANCE\Carl\Samples\samples2002\NewExpFormat2207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Buch%20Finanzmanagement%20mit%20Excel\1.%20Auflage\Materialien\Kapitel%2005%20-%20Eigenfinanzierung\Eigenfinanzierung_Tabell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knasdata03\CIMSHARED\FINANCE\Carl\Staff%20Numbers\FTE'S%201999%20TO%20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Forschung\Finanzmanagement%20mit%20Excel%202\5\Eigenfinanzierung_Tabellen%202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kten,%20Dokumente,%20Aufgaben/Global%20CAPM%20(Artikel%20SRV%20Breuer)/XGEO%20V01%20(Vorlage%20Bloomberg%20bearb.).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knasdata03\CIMSHARED\FINANCE\Carl\Budget%202001\FGL%20Staff%20List%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FINANZ071\Traviata\Planungsmodell\FF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MP_WIB\Plan%202003\Bottom%20Up\EBIT\Bottom%20Up%20adj.%20f&#252;r%20Achim\Licenses%20Bottom%20Up%20Plan%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1\anacosta\LOCALS~1\Temp\notes1B04D0\Forecast%20Payments%20Mosel-Project_0706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Dokumente%20und%20Einstellungen\menghin\Eigene%20Dateien\Beruf\FH%20Salzburg\Financial%20Engineering\EVA-&#220;bung-1%20mit%20Valuat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rojekte_CF\Projekte%202006\IFX_Tax_VAL%202006_5329\B%20C%20E%20F%20G_Entities\0%20Cello%20Group\F_Analyse_BPlan\F1_Overview%202006\Richmond\F_Analyse_BPlan\Projekte\Products\Planungsmodell\Analysis_Tool\ANALYSis_GKV.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NRPortbl\MATTERS\EKU\5067394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HR97\HR-NWZ\NWZ.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Projekte_CF\Projekte%202003\Charit&#233;_Val._RRK_FVK\F_Analyse_BPlan\Planung_Smoot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rojekte_CF\Projekte%202006\IFX_Tax_VAL%202006_5329\B%20C%20E%20F%20G_Entities\0%20Cello%20Group\F_Analyse_BPlan\F1_Overview%202006\Richmond\F_Analyse_BPlan\Projekte\Projekte%202001\EUPEC_54\Bewertung\PM_UKV_EUPEC_311001_angepass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Projekte_CF\Projekte%202004\Eternit_MHG_Val_5270\F_Analyse_BPlan\Eternit_AG\Analysis_EAG_v2_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Projekte_CF\Projekte%202005\Eternit_MHG_Val_5270\E_Durchf&#252;hrung_Bewertung_FM\Eternit_AG\PM_EAG_v2_3_2002_Szenario_EAG_Gew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Projekte_CF\Projekte%202006\IFX_Tax_VAL%202006_5329\B%20C%20E%20F%20G_Entities\0%20Cello%20Group\F_Analyse_BPlan\F1_Overview%202006\richmond\F_Analyse_BPlan\PM_Richmond_NEU_121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DOCUME~1\anacosta\LOCALS~1\Temp\notes1B04D0\Forecast%20Payments%20Mosel-Project_0704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knasdata03\CIMSHARED\FINANCE\Carl\Budget%202001\Budget%202001%20salary%20summar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DOKUME~1\00221460\LOKALE~1\Temp\15\Analysetool_neu_V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NRPortbl/MATTERS/REL/23236883_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Verschiedenes%20-%20Professor%20Schueler\Kopie%20von%20MRP%20202012%20v9%20korr%20AS-SKW.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NRPortbl/MATTERS/REL/20514192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w11bsewu/Documents/Spaces/w11bsewu/Kopie%20von%20statso5-1997-2017-excel-data-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1"/>
      <sheetName val="EXP2"/>
      <sheetName val="EXP3"/>
      <sheetName val="SalaryData"/>
    </sheetNames>
    <sheetDataSet>
      <sheetData sheetId="0"/>
      <sheetData sheetId="1"/>
      <sheetData sheetId="2"/>
      <sheetData sheetId="3" refreshError="1">
        <row r="10">
          <cell r="EE10" t="str">
            <v xml:space="preserve">OLA  &amp; ALOWANCES     OLA  &amp; ALOWANCES     OLA  &amp; ALOWANCES     OLA  &amp; ALOWANCES     OLA  &amp; ALOWANCES     OLA  &amp; ALOWANCES     OLA  &amp; ALOWANCES     OLA  &amp; ALOWANCES     OLA  &amp; ALOWANCES     OLA  &amp; ALOWANCES     </v>
          </cell>
          <cell r="GA10" t="str">
            <v xml:space="preserve">CAR ALLOWANCE      CAR ALLOWANCE      CAR ALLOWANCE      CAR ALLOWANCE      CAR ALLOWANCE      CAR ALLOWANCE      CAR ALLOWANCE      CAR ALLOWANCE      CAR ALLOWANCE      </v>
          </cell>
        </row>
        <row r="11">
          <cell r="AK11">
            <v>37257</v>
          </cell>
          <cell r="AV11">
            <v>37621</v>
          </cell>
          <cell r="BH11">
            <v>37986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Höhe EK"/>
      <sheetName val="5.4 Rechtsformen"/>
      <sheetName val="5.5.2 VC-Bewertung"/>
      <sheetName val="5.7.1 BMW"/>
      <sheetName val="5.7.2 Metro"/>
      <sheetName val="5.7.3 Hugo Boss"/>
      <sheetName val="5.8.2 Infineon"/>
      <sheetName val="5.9 Premiere"/>
      <sheetName val="5.9 Premiere Kurse"/>
    </sheetNames>
    <sheetDataSet>
      <sheetData sheetId="0"/>
      <sheetData sheetId="1"/>
      <sheetData sheetId="2">
        <row r="4">
          <cell r="B4">
            <v>90</v>
          </cell>
        </row>
        <row r="5">
          <cell r="B5">
            <v>150</v>
          </cell>
        </row>
        <row r="6">
          <cell r="B6">
            <v>0.3</v>
          </cell>
        </row>
        <row r="25">
          <cell r="C25">
            <v>0.2</v>
          </cell>
        </row>
        <row r="27">
          <cell r="C27">
            <v>110</v>
          </cell>
        </row>
      </sheetData>
      <sheetData sheetId="3"/>
      <sheetData sheetId="4"/>
      <sheetData sheetId="5"/>
      <sheetData sheetId="6">
        <row r="1">
          <cell r="B1">
            <v>749742085</v>
          </cell>
        </row>
        <row r="2">
          <cell r="B2">
            <v>337000000</v>
          </cell>
        </row>
        <row r="4">
          <cell r="B4">
            <v>333218704</v>
          </cell>
        </row>
        <row r="5">
          <cell r="B5">
            <v>2.15</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JY01 bud01 bud02"/>
      <sheetName val="fORMULAE"/>
      <sheetName val="SALARIES"/>
      <sheetName val="2000 Staff Numbers"/>
      <sheetName val="Graph"/>
      <sheetName val="2000 FTE Graph"/>
      <sheetName val="2001 FTE Graph "/>
      <sheetName val="1999 Numbers (2)"/>
      <sheetName val="2000 Numbers"/>
      <sheetName val="1999 Numbers"/>
      <sheetName val="Costs - Excl UK Ops"/>
      <sheetName val="Cost - UK Ops"/>
      <sheetName val="Data Headcount"/>
      <sheetName val="Budget 2002"/>
      <sheetName val="FTE Graph 1"/>
      <sheetName val="CPD2"/>
      <sheetName val="CDP1"/>
      <sheetName val="Salary 2001 to 2003"/>
      <sheetName val="FTE 2001 to 2003"/>
      <sheetName val="FTE Graph 2"/>
      <sheetName val="Data FTE 99 2000 2001"/>
    </sheetNames>
    <sheetDataSet>
      <sheetData sheetId="0"/>
      <sheetData sheetId="1" refreshError="1">
        <row r="7">
          <cell r="A7" t="str">
            <v>Salary OT &amp; Allowances  Salary OT &amp; Allowances  Salary OT &amp; Allowances  Salary OT &amp; Allowances  Salary OT &amp; Allowances  Salary OT &amp; Allowances  Salary OT &amp; Allowances  Salary OT &amp; Allowances  Salary OT &amp; Allowances  Salary OT &amp; Allowances  Salary OT &amp; All</v>
          </cell>
          <cell r="O7" t="str">
            <v xml:space="preserve">National Insurance  National Insurance  National Insurance  National Insurance  National Insurance  National Insurance  </v>
          </cell>
          <cell r="AC7" t="str">
            <v xml:space="preserve">Pension  Pension  Pension  Pension  Pension  Pension  Pension  Pension  Pension  Pension  Pension  Pension  </v>
          </cell>
          <cell r="AS7" t="str">
            <v>Basic SalaryBasic SalaryBasic SalaryBasic SalaryBasic SalaryBasic SalaryBasic SalaryBasic SalaryBasic SalaryBasic SalaryBasic Salary</v>
          </cell>
          <cell r="BG7" t="str">
            <v xml:space="preserve">CAR OWNERSHIP  CAR OWNERSHIP  CAR OWNERSHIP  CAR OWNERSHIP  CAR OWNERSHIP  CAR OWNERSHIP  </v>
          </cell>
          <cell r="BU7" t="str">
            <v>Annual LocationAnnual LocationAnnual LocationAnnual LocationAnnual LocationAnnual LocationAnnual LocationAnnual Location</v>
          </cell>
          <cell r="CI7" t="str">
            <v>Disc BonusDisc BonusDisc BonusDisc BonusDisc BonusDisc BonusDisc BonusDisc BonusDisc BonusDisc BonusDisc BonusDisc BonusDisc BonusDisc Bonus</v>
          </cell>
          <cell r="CW7" t="str">
            <v>Motiv. BonusMotiv. BonusMotiv. BonusMotiv. BonusMotiv. BonusMotiv. BonusMotiv. BonusMotiv. BonusMotiv. Bonus</v>
          </cell>
          <cell r="DK7" t="str">
            <v>OvertimeOvertimeOvertimeOvertimeOvertimeOvertimeOvertimeOvertimeOvertime</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refreshError="1"/>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Höhe EK"/>
      <sheetName val="5.4 Rechtsformen"/>
      <sheetName val="5.5.2 VC-Bewertung"/>
      <sheetName val="5.7.1 BMW"/>
      <sheetName val="5.7.2 Metro"/>
      <sheetName val="5.7.3 Hugo Boss"/>
      <sheetName val="5.8.2 Infineon"/>
      <sheetName val="5.9 Premiere"/>
      <sheetName val="5.9 Premiere Kurse"/>
    </sheetNames>
    <sheetDataSet>
      <sheetData sheetId="0"/>
      <sheetData sheetId="1"/>
      <sheetData sheetId="2">
        <row r="4">
          <cell r="B4">
            <v>90</v>
          </cell>
        </row>
        <row r="5">
          <cell r="B5">
            <v>150</v>
          </cell>
        </row>
        <row r="6">
          <cell r="B6">
            <v>0.3</v>
          </cell>
        </row>
        <row r="25">
          <cell r="C25">
            <v>0.2</v>
          </cell>
        </row>
        <row r="27">
          <cell r="C27">
            <v>110</v>
          </cell>
        </row>
      </sheetData>
      <sheetData sheetId="3"/>
      <sheetData sheetId="4"/>
      <sheetData sheetId="5"/>
      <sheetData sheetId="6">
        <row r="1">
          <cell r="B1">
            <v>749742085</v>
          </cell>
        </row>
        <row r="4">
          <cell r="B4">
            <v>333218704</v>
          </cell>
        </row>
      </sheetData>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sheetName val="Display"/>
      <sheetName val="Allocation Chart"/>
      <sheetName val="Unassigned Regions"/>
      <sheetName val="Region Database"/>
      <sheetName val="Fields List"/>
      <sheetName val="main"/>
      <sheetName val="shtpivottable"/>
      <sheetName val="shtchartpvt"/>
      <sheetName val="shtdata"/>
      <sheetName val="Help"/>
    </sheetNames>
    <sheetDataSet>
      <sheetData sheetId="0"/>
      <sheetData sheetId="1"/>
      <sheetData sheetId="2"/>
      <sheetData sheetId="3"/>
      <sheetData sheetId="4">
        <row r="2">
          <cell r="D2" t="str">
            <v>North America</v>
          </cell>
        </row>
        <row r="3">
          <cell r="D3" t="str">
            <v>Europe</v>
          </cell>
        </row>
        <row r="4">
          <cell r="D4" t="str">
            <v>Asia Pac ex Japan</v>
          </cell>
        </row>
        <row r="5">
          <cell r="D5" t="str">
            <v>Japan</v>
          </cell>
        </row>
        <row r="6">
          <cell r="D6" t="str">
            <v>Central &amp; South America</v>
          </cell>
        </row>
        <row r="7">
          <cell r="D7" t="str">
            <v>Africa</v>
          </cell>
        </row>
        <row r="8">
          <cell r="D8" t="str">
            <v>Australasia</v>
          </cell>
        </row>
        <row r="9">
          <cell r="D9" t="str">
            <v>Middle East</v>
          </cell>
        </row>
        <row r="10">
          <cell r="D10" t="str">
            <v>India / Bangladesh / Pakistan</v>
          </cell>
        </row>
        <row r="11">
          <cell r="D11" t="str">
            <v>Eastern Europe</v>
          </cell>
        </row>
        <row r="12">
          <cell r="D12" t="str">
            <v>(Unassigned)</v>
          </cell>
        </row>
        <row r="13">
          <cell r="D13" t="str">
            <v/>
          </cell>
        </row>
      </sheetData>
      <sheetData sheetId="5"/>
      <sheetData sheetId="6">
        <row r="1">
          <cell r="N1" t="str">
            <v>Y</v>
          </cell>
        </row>
        <row r="2">
          <cell r="I2" t="str">
            <v>EUR</v>
          </cell>
        </row>
        <row r="3">
          <cell r="N3">
            <v>15</v>
          </cell>
        </row>
      </sheetData>
      <sheetData sheetId="7"/>
      <sheetData sheetId="8">
        <row r="10">
          <cell r="A10" t="str">
            <v>Africa</v>
          </cell>
          <cell r="B10">
            <v>951</v>
          </cell>
        </row>
        <row r="11">
          <cell r="A11" t="str">
            <v>Asia Pac ex Japan</v>
          </cell>
          <cell r="B11">
            <v>5148</v>
          </cell>
        </row>
        <row r="12">
          <cell r="A12" t="str">
            <v>Central &amp; South America</v>
          </cell>
          <cell r="B12">
            <v>3333</v>
          </cell>
        </row>
        <row r="13">
          <cell r="A13" t="str">
            <v>Europe</v>
          </cell>
          <cell r="B13">
            <v>60239</v>
          </cell>
        </row>
        <row r="14">
          <cell r="A14" t="str">
            <v>North America</v>
          </cell>
          <cell r="B14">
            <v>17277</v>
          </cell>
        </row>
        <row r="15">
          <cell r="A15" t="str">
            <v>Gesamtergebnis</v>
          </cell>
          <cell r="B15">
            <v>88186</v>
          </cell>
        </row>
      </sheetData>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Andrew___Data"/>
      <sheetName val="Andrew___Data (2)"/>
      <sheetName val="Assistance"/>
      <sheetName val="LED"/>
      <sheetName val="A&amp;C"/>
      <sheetName val="SERVICES"/>
    </sheetNames>
    <sheetDataSet>
      <sheetData sheetId="0" refreshError="1">
        <row r="6">
          <cell r="B6" t="str">
            <v>Cost Centre</v>
          </cell>
          <cell r="C6" t="str">
            <v>Name</v>
          </cell>
          <cell r="E6" t="str">
            <v>FTE</v>
          </cell>
          <cell r="F6" t="str">
            <v>Basic salary</v>
          </cell>
          <cell r="G6" t="str">
            <v>Allowances</v>
          </cell>
          <cell r="H6" t="str">
            <v>Pension %</v>
          </cell>
          <cell r="I6" t="str">
            <v>FGL Pension</v>
          </cell>
          <cell r="J6" t="str">
            <v>Health first</v>
          </cell>
          <cell r="K6" t="str">
            <v>COS scheme</v>
          </cell>
          <cell r="L6" t="str">
            <v>Hours per week</v>
          </cell>
        </row>
        <row r="7">
          <cell r="B7" t="str">
            <v>AAY</v>
          </cell>
          <cell r="C7" t="str">
            <v>Arber</v>
          </cell>
          <cell r="D7" t="str">
            <v>Louise</v>
          </cell>
          <cell r="E7">
            <v>0.55000001192092896</v>
          </cell>
          <cell r="F7">
            <v>5793</v>
          </cell>
          <cell r="H7">
            <v>0.05</v>
          </cell>
          <cell r="I7" t="str">
            <v>Yes</v>
          </cell>
          <cell r="L7">
            <v>20</v>
          </cell>
        </row>
        <row r="8">
          <cell r="B8" t="str">
            <v>AAY</v>
          </cell>
          <cell r="C8" t="str">
            <v>Armstrong</v>
          </cell>
          <cell r="D8" t="str">
            <v>Hazel</v>
          </cell>
          <cell r="E8">
            <v>0.68999999761581421</v>
          </cell>
          <cell r="F8">
            <v>6553</v>
          </cell>
          <cell r="L8">
            <v>25</v>
          </cell>
        </row>
        <row r="9">
          <cell r="B9" t="str">
            <v>AAY</v>
          </cell>
          <cell r="C9" t="str">
            <v>Atkins</v>
          </cell>
          <cell r="D9" t="str">
            <v>Susan</v>
          </cell>
          <cell r="E9">
            <v>1</v>
          </cell>
          <cell r="F9">
            <v>10000</v>
          </cell>
          <cell r="L9">
            <v>36.25</v>
          </cell>
        </row>
        <row r="10">
          <cell r="B10" t="str">
            <v>AAY</v>
          </cell>
          <cell r="C10" t="str">
            <v>Averill</v>
          </cell>
          <cell r="D10" t="str">
            <v>Paul</v>
          </cell>
          <cell r="E10">
            <v>1</v>
          </cell>
          <cell r="F10">
            <v>10000</v>
          </cell>
          <cell r="H10">
            <v>0.05</v>
          </cell>
          <cell r="I10" t="str">
            <v>Yes</v>
          </cell>
          <cell r="L10">
            <v>36.25</v>
          </cell>
        </row>
        <row r="11">
          <cell r="B11" t="str">
            <v>AAY</v>
          </cell>
          <cell r="C11" t="str">
            <v>Baggott</v>
          </cell>
          <cell r="D11" t="str">
            <v>Fiona</v>
          </cell>
          <cell r="E11">
            <v>0.68999999761581421</v>
          </cell>
          <cell r="F11">
            <v>6903</v>
          </cell>
          <cell r="H11">
            <v>0.05</v>
          </cell>
          <cell r="I11" t="str">
            <v>Yes</v>
          </cell>
          <cell r="L11">
            <v>25</v>
          </cell>
        </row>
        <row r="12">
          <cell r="B12" t="str">
            <v>AAY</v>
          </cell>
          <cell r="C12" t="str">
            <v>Beacall</v>
          </cell>
          <cell r="D12" t="str">
            <v>Amanda</v>
          </cell>
          <cell r="E12">
            <v>0.68999999761581421</v>
          </cell>
          <cell r="F12">
            <v>6552</v>
          </cell>
          <cell r="L12">
            <v>25</v>
          </cell>
        </row>
        <row r="13">
          <cell r="B13" t="str">
            <v>AAY</v>
          </cell>
          <cell r="C13" t="str">
            <v>Beck</v>
          </cell>
          <cell r="D13" t="str">
            <v>Karoline</v>
          </cell>
          <cell r="E13">
            <v>1</v>
          </cell>
          <cell r="F13">
            <v>10000</v>
          </cell>
          <cell r="L13">
            <v>36.25</v>
          </cell>
        </row>
        <row r="14">
          <cell r="B14" t="str">
            <v>AAY</v>
          </cell>
          <cell r="C14" t="str">
            <v>Braganza</v>
          </cell>
          <cell r="D14" t="str">
            <v>Jonathon</v>
          </cell>
          <cell r="E14">
            <v>0.68999999761581421</v>
          </cell>
          <cell r="F14">
            <v>8970</v>
          </cell>
          <cell r="H14">
            <v>0.05</v>
          </cell>
          <cell r="I14" t="str">
            <v>Yes</v>
          </cell>
          <cell r="L14">
            <v>25</v>
          </cell>
        </row>
        <row r="15">
          <cell r="B15" t="str">
            <v>AAY</v>
          </cell>
          <cell r="C15" t="str">
            <v>Brouder</v>
          </cell>
          <cell r="D15" t="str">
            <v>Kathryn</v>
          </cell>
          <cell r="E15">
            <v>1</v>
          </cell>
          <cell r="F15">
            <v>13668</v>
          </cell>
          <cell r="H15">
            <v>0.05</v>
          </cell>
          <cell r="I15" t="str">
            <v>Yes</v>
          </cell>
          <cell r="L15">
            <v>36.25</v>
          </cell>
        </row>
        <row r="16">
          <cell r="B16" t="str">
            <v>AAY</v>
          </cell>
          <cell r="C16" t="str">
            <v>Bullions</v>
          </cell>
          <cell r="D16" t="str">
            <v>Lindsey</v>
          </cell>
          <cell r="E16">
            <v>0.55000001192092896</v>
          </cell>
          <cell r="F16">
            <v>5523</v>
          </cell>
          <cell r="L16">
            <v>20</v>
          </cell>
        </row>
        <row r="17">
          <cell r="B17" t="str">
            <v>AAY</v>
          </cell>
          <cell r="C17" t="str">
            <v>Burscough</v>
          </cell>
          <cell r="D17" t="str">
            <v>Elizabeth</v>
          </cell>
          <cell r="E17">
            <v>1</v>
          </cell>
          <cell r="F17">
            <v>13000</v>
          </cell>
          <cell r="L17">
            <v>36.25</v>
          </cell>
        </row>
        <row r="18">
          <cell r="B18" t="str">
            <v>AAY</v>
          </cell>
          <cell r="C18" t="str">
            <v>Butler</v>
          </cell>
          <cell r="D18" t="str">
            <v>Tracy</v>
          </cell>
          <cell r="E18">
            <v>0.68999999761581421</v>
          </cell>
          <cell r="F18">
            <v>6553</v>
          </cell>
          <cell r="L18">
            <v>25</v>
          </cell>
        </row>
        <row r="19">
          <cell r="B19" t="str">
            <v>AAY</v>
          </cell>
          <cell r="C19" t="str">
            <v>Connolly</v>
          </cell>
          <cell r="D19" t="str">
            <v>Tracey</v>
          </cell>
          <cell r="E19">
            <v>1</v>
          </cell>
          <cell r="F19">
            <v>10000</v>
          </cell>
          <cell r="L19">
            <v>36.25</v>
          </cell>
        </row>
        <row r="20">
          <cell r="B20" t="str">
            <v>AAY</v>
          </cell>
          <cell r="C20" t="str">
            <v>Cook</v>
          </cell>
          <cell r="D20" t="str">
            <v>Peter</v>
          </cell>
          <cell r="E20">
            <v>1</v>
          </cell>
          <cell r="F20">
            <v>10000</v>
          </cell>
          <cell r="L20">
            <v>36.25</v>
          </cell>
        </row>
        <row r="21">
          <cell r="B21" t="str">
            <v>AAY</v>
          </cell>
          <cell r="C21" t="str">
            <v>Dinsdale</v>
          </cell>
          <cell r="D21" t="str">
            <v>Anne</v>
          </cell>
          <cell r="E21">
            <v>1</v>
          </cell>
          <cell r="F21">
            <v>14300</v>
          </cell>
          <cell r="H21">
            <v>0.05</v>
          </cell>
          <cell r="I21" t="str">
            <v>Yes</v>
          </cell>
          <cell r="L21">
            <v>36.25</v>
          </cell>
        </row>
        <row r="22">
          <cell r="B22" t="str">
            <v>AAY</v>
          </cell>
          <cell r="C22" t="str">
            <v>Duane</v>
          </cell>
          <cell r="D22" t="str">
            <v>Amanda</v>
          </cell>
          <cell r="E22">
            <v>1</v>
          </cell>
          <cell r="F22">
            <v>10000</v>
          </cell>
          <cell r="L22">
            <v>36.25</v>
          </cell>
        </row>
        <row r="23">
          <cell r="B23" t="str">
            <v>AAY</v>
          </cell>
          <cell r="C23" t="str">
            <v>Dunn</v>
          </cell>
          <cell r="D23" t="str">
            <v>Jacqueline</v>
          </cell>
          <cell r="E23">
            <v>1</v>
          </cell>
          <cell r="F23">
            <v>18000</v>
          </cell>
          <cell r="H23">
            <v>0.05</v>
          </cell>
          <cell r="I23" t="str">
            <v>Yes</v>
          </cell>
          <cell r="L23">
            <v>36.25</v>
          </cell>
        </row>
        <row r="24">
          <cell r="B24" t="str">
            <v>AAY</v>
          </cell>
          <cell r="C24" t="str">
            <v>Dunthorne</v>
          </cell>
          <cell r="D24" t="str">
            <v>Claire</v>
          </cell>
          <cell r="E24">
            <v>1</v>
          </cell>
          <cell r="F24">
            <v>10000</v>
          </cell>
          <cell r="H24">
            <v>0.05</v>
          </cell>
          <cell r="I24" t="str">
            <v>Yes</v>
          </cell>
          <cell r="L24">
            <v>36.25</v>
          </cell>
        </row>
        <row r="25">
          <cell r="B25" t="str">
            <v>AAY</v>
          </cell>
          <cell r="C25" t="str">
            <v>Fernandes</v>
          </cell>
          <cell r="D25" t="str">
            <v>Paul</v>
          </cell>
          <cell r="E25">
            <v>0.68999999761581421</v>
          </cell>
          <cell r="F25">
            <v>6553</v>
          </cell>
          <cell r="L25">
            <v>25</v>
          </cell>
        </row>
        <row r="26">
          <cell r="B26" t="str">
            <v>AAY</v>
          </cell>
          <cell r="C26" t="str">
            <v>Fidler</v>
          </cell>
          <cell r="D26" t="str">
            <v>Karen</v>
          </cell>
          <cell r="E26">
            <v>1</v>
          </cell>
          <cell r="F26">
            <v>13650</v>
          </cell>
          <cell r="H26">
            <v>0.05</v>
          </cell>
          <cell r="I26" t="str">
            <v>Yes</v>
          </cell>
          <cell r="L26">
            <v>36.25</v>
          </cell>
        </row>
        <row r="27">
          <cell r="B27" t="str">
            <v>AAY</v>
          </cell>
          <cell r="C27" t="str">
            <v>Ghuman</v>
          </cell>
          <cell r="D27" t="str">
            <v>Jagdeep</v>
          </cell>
          <cell r="E27">
            <v>1</v>
          </cell>
          <cell r="F27">
            <v>9500</v>
          </cell>
          <cell r="L27">
            <v>36.25</v>
          </cell>
        </row>
        <row r="28">
          <cell r="B28" t="str">
            <v>AAY</v>
          </cell>
          <cell r="C28" t="str">
            <v>Grain</v>
          </cell>
          <cell r="D28" t="str">
            <v>Karen</v>
          </cell>
          <cell r="E28">
            <v>0.40999999642372131</v>
          </cell>
          <cell r="F28">
            <v>4345</v>
          </cell>
          <cell r="H28">
            <v>0.05</v>
          </cell>
          <cell r="I28" t="str">
            <v>Yes</v>
          </cell>
          <cell r="L28">
            <v>15</v>
          </cell>
        </row>
        <row r="29">
          <cell r="B29" t="str">
            <v>AAY</v>
          </cell>
          <cell r="C29" t="str">
            <v>Greenhill</v>
          </cell>
          <cell r="D29" t="str">
            <v>Ann</v>
          </cell>
          <cell r="E29">
            <v>0.40999999642372131</v>
          </cell>
          <cell r="F29">
            <v>4345</v>
          </cell>
          <cell r="H29">
            <v>0.05</v>
          </cell>
          <cell r="I29" t="str">
            <v>Yes</v>
          </cell>
          <cell r="L29">
            <v>15</v>
          </cell>
        </row>
        <row r="30">
          <cell r="B30" t="str">
            <v>AAY</v>
          </cell>
          <cell r="C30" t="str">
            <v>Grewcock</v>
          </cell>
          <cell r="D30" t="str">
            <v>Christine</v>
          </cell>
          <cell r="E30">
            <v>0.82999998331069946</v>
          </cell>
          <cell r="F30">
            <v>11295</v>
          </cell>
          <cell r="L30">
            <v>30</v>
          </cell>
        </row>
        <row r="31">
          <cell r="B31" t="str">
            <v>AAY</v>
          </cell>
          <cell r="C31" t="str">
            <v>Griffiths</v>
          </cell>
          <cell r="D31" t="str">
            <v>Oscar</v>
          </cell>
          <cell r="E31">
            <v>1</v>
          </cell>
          <cell r="F31">
            <v>19500</v>
          </cell>
          <cell r="H31">
            <v>0.05</v>
          </cell>
          <cell r="I31" t="str">
            <v>Yes</v>
          </cell>
          <cell r="L31">
            <v>36.25</v>
          </cell>
        </row>
        <row r="32">
          <cell r="B32" t="str">
            <v>AAY</v>
          </cell>
          <cell r="C32" t="str">
            <v>Haines</v>
          </cell>
          <cell r="D32" t="str">
            <v>Emily</v>
          </cell>
          <cell r="E32">
            <v>1</v>
          </cell>
          <cell r="F32">
            <v>9500</v>
          </cell>
          <cell r="L32">
            <v>36.25</v>
          </cell>
        </row>
        <row r="33">
          <cell r="B33" t="str">
            <v>AAY</v>
          </cell>
          <cell r="C33" t="str">
            <v>Hall</v>
          </cell>
          <cell r="D33" t="str">
            <v>Samuel</v>
          </cell>
          <cell r="E33">
            <v>1</v>
          </cell>
          <cell r="F33">
            <v>10000</v>
          </cell>
          <cell r="L33">
            <v>36.25</v>
          </cell>
        </row>
        <row r="34">
          <cell r="B34" t="str">
            <v>AAY</v>
          </cell>
          <cell r="C34" t="str">
            <v>Hamlett</v>
          </cell>
          <cell r="D34" t="str">
            <v>Suzanne</v>
          </cell>
          <cell r="E34">
            <v>0.55000001192092896</v>
          </cell>
          <cell r="F34">
            <v>5793</v>
          </cell>
          <cell r="H34">
            <v>0.05</v>
          </cell>
          <cell r="I34" t="str">
            <v>Yes</v>
          </cell>
          <cell r="L34">
            <v>20</v>
          </cell>
        </row>
        <row r="35">
          <cell r="B35" t="str">
            <v>AAY</v>
          </cell>
          <cell r="C35" t="str">
            <v>Handford</v>
          </cell>
          <cell r="D35" t="str">
            <v>Georgina</v>
          </cell>
          <cell r="E35">
            <v>1</v>
          </cell>
          <cell r="F35">
            <v>10000</v>
          </cell>
          <cell r="H35">
            <v>0.05</v>
          </cell>
          <cell r="I35" t="str">
            <v>Yes</v>
          </cell>
          <cell r="L35">
            <v>36.25</v>
          </cell>
        </row>
        <row r="36">
          <cell r="B36" t="str">
            <v>AAY</v>
          </cell>
          <cell r="C36" t="str">
            <v>Hartless</v>
          </cell>
          <cell r="D36" t="str">
            <v>Deborah</v>
          </cell>
          <cell r="E36">
            <v>1</v>
          </cell>
          <cell r="F36">
            <v>10000</v>
          </cell>
          <cell r="H36">
            <v>0.05</v>
          </cell>
          <cell r="I36" t="str">
            <v>Yes</v>
          </cell>
          <cell r="L36">
            <v>36.25</v>
          </cell>
        </row>
        <row r="37">
          <cell r="B37" t="str">
            <v>AAY</v>
          </cell>
          <cell r="C37" t="str">
            <v>Healey</v>
          </cell>
          <cell r="D37" t="str">
            <v>Jenifer</v>
          </cell>
          <cell r="E37">
            <v>1</v>
          </cell>
          <cell r="F37">
            <v>10000</v>
          </cell>
          <cell r="H37">
            <v>0.05</v>
          </cell>
          <cell r="I37" t="str">
            <v>Yes</v>
          </cell>
          <cell r="L37">
            <v>36.25</v>
          </cell>
        </row>
        <row r="38">
          <cell r="B38" t="str">
            <v>AAY</v>
          </cell>
          <cell r="C38" t="str">
            <v>Heeley</v>
          </cell>
          <cell r="D38" t="str">
            <v>Gina</v>
          </cell>
          <cell r="E38">
            <v>1</v>
          </cell>
          <cell r="F38">
            <v>10000</v>
          </cell>
          <cell r="L38">
            <v>36.25</v>
          </cell>
        </row>
        <row r="39">
          <cell r="B39" t="str">
            <v>AAY</v>
          </cell>
          <cell r="C39" t="str">
            <v>Hession</v>
          </cell>
          <cell r="D39" t="str">
            <v>Richard</v>
          </cell>
          <cell r="E39">
            <v>1</v>
          </cell>
          <cell r="F39">
            <v>9500</v>
          </cell>
          <cell r="L39">
            <v>36.25</v>
          </cell>
        </row>
        <row r="40">
          <cell r="B40" t="str">
            <v>AAY</v>
          </cell>
          <cell r="C40" t="str">
            <v>Hewitt</v>
          </cell>
          <cell r="D40" t="str">
            <v>Richard</v>
          </cell>
          <cell r="E40">
            <v>1</v>
          </cell>
          <cell r="F40">
            <v>10000</v>
          </cell>
          <cell r="H40">
            <v>0.05</v>
          </cell>
          <cell r="I40" t="str">
            <v>Yes</v>
          </cell>
          <cell r="L40">
            <v>36.25</v>
          </cell>
        </row>
        <row r="41">
          <cell r="B41" t="str">
            <v>AAY</v>
          </cell>
          <cell r="C41" t="str">
            <v>Hiatt</v>
          </cell>
          <cell r="D41" t="str">
            <v>Carrie</v>
          </cell>
          <cell r="E41">
            <v>1</v>
          </cell>
          <cell r="F41">
            <v>10000</v>
          </cell>
          <cell r="H41">
            <v>0.05</v>
          </cell>
          <cell r="I41" t="str">
            <v>Yes</v>
          </cell>
          <cell r="L41">
            <v>36.25</v>
          </cell>
        </row>
        <row r="42">
          <cell r="B42" t="str">
            <v>AAY</v>
          </cell>
          <cell r="C42" t="str">
            <v>Hill</v>
          </cell>
          <cell r="D42" t="str">
            <v>Amanda</v>
          </cell>
          <cell r="E42">
            <v>1</v>
          </cell>
          <cell r="F42">
            <v>10000</v>
          </cell>
          <cell r="H42">
            <v>0.05</v>
          </cell>
          <cell r="I42" t="str">
            <v>Yes</v>
          </cell>
          <cell r="L42">
            <v>36.25</v>
          </cell>
        </row>
        <row r="43">
          <cell r="B43" t="str">
            <v>AAY</v>
          </cell>
          <cell r="C43" t="str">
            <v>Hill</v>
          </cell>
          <cell r="D43" t="str">
            <v>Mattew</v>
          </cell>
          <cell r="E43">
            <v>1</v>
          </cell>
          <cell r="F43">
            <v>10000</v>
          </cell>
          <cell r="H43">
            <v>0.05</v>
          </cell>
          <cell r="I43" t="str">
            <v>Yes</v>
          </cell>
          <cell r="L43">
            <v>36.25</v>
          </cell>
        </row>
        <row r="44">
          <cell r="B44" t="str">
            <v>AAY</v>
          </cell>
          <cell r="C44" t="str">
            <v>Hollinshead</v>
          </cell>
          <cell r="D44" t="str">
            <v>Paula</v>
          </cell>
          <cell r="E44">
            <v>0.55000001192092896</v>
          </cell>
          <cell r="F44">
            <v>5523</v>
          </cell>
          <cell r="L44">
            <v>20</v>
          </cell>
        </row>
        <row r="45">
          <cell r="B45" t="str">
            <v>AAY</v>
          </cell>
          <cell r="C45" t="str">
            <v>Ison</v>
          </cell>
          <cell r="D45" t="str">
            <v>Kirsty</v>
          </cell>
          <cell r="E45">
            <v>1</v>
          </cell>
          <cell r="F45">
            <v>10000</v>
          </cell>
          <cell r="L45">
            <v>36.25</v>
          </cell>
        </row>
        <row r="46">
          <cell r="B46" t="str">
            <v>AAY</v>
          </cell>
          <cell r="C46" t="str">
            <v>Jandu</v>
          </cell>
          <cell r="D46" t="str">
            <v>Bhupinder</v>
          </cell>
          <cell r="E46">
            <v>1</v>
          </cell>
          <cell r="F46">
            <v>10000</v>
          </cell>
          <cell r="H46">
            <v>0.05</v>
          </cell>
          <cell r="I46" t="str">
            <v>Yes</v>
          </cell>
          <cell r="L46">
            <v>36.25</v>
          </cell>
        </row>
        <row r="47">
          <cell r="B47" t="str">
            <v>AAY</v>
          </cell>
          <cell r="C47" t="str">
            <v>Johal</v>
          </cell>
          <cell r="D47" t="str">
            <v>Harpal</v>
          </cell>
          <cell r="E47">
            <v>1</v>
          </cell>
          <cell r="F47">
            <v>9500</v>
          </cell>
          <cell r="H47">
            <v>0.05</v>
          </cell>
          <cell r="I47" t="str">
            <v>Yes</v>
          </cell>
          <cell r="L47">
            <v>36.25</v>
          </cell>
        </row>
        <row r="48">
          <cell r="B48" t="str">
            <v>AAY</v>
          </cell>
          <cell r="C48" t="str">
            <v>Kelly</v>
          </cell>
          <cell r="D48" t="str">
            <v>Susan</v>
          </cell>
          <cell r="E48">
            <v>1</v>
          </cell>
          <cell r="F48">
            <v>12650</v>
          </cell>
          <cell r="L48">
            <v>36.25</v>
          </cell>
        </row>
        <row r="49">
          <cell r="B49" t="str">
            <v>AAY</v>
          </cell>
          <cell r="C49" t="str">
            <v>Kinton</v>
          </cell>
          <cell r="D49" t="str">
            <v>Silvana</v>
          </cell>
          <cell r="E49">
            <v>1</v>
          </cell>
          <cell r="F49">
            <v>10000</v>
          </cell>
          <cell r="H49">
            <v>0.05</v>
          </cell>
          <cell r="I49" t="str">
            <v>Yes</v>
          </cell>
          <cell r="L49">
            <v>36.25</v>
          </cell>
        </row>
        <row r="50">
          <cell r="B50" t="str">
            <v>AAY</v>
          </cell>
          <cell r="C50" t="str">
            <v>Lakin</v>
          </cell>
          <cell r="D50" t="str">
            <v>Andrew</v>
          </cell>
          <cell r="E50">
            <v>1</v>
          </cell>
          <cell r="F50">
            <v>10000</v>
          </cell>
          <cell r="H50">
            <v>0.05</v>
          </cell>
          <cell r="I50" t="str">
            <v>Yes</v>
          </cell>
          <cell r="L50">
            <v>36.25</v>
          </cell>
        </row>
        <row r="51">
          <cell r="B51" t="str">
            <v>AAY</v>
          </cell>
          <cell r="C51" t="str">
            <v>Leader</v>
          </cell>
          <cell r="D51" t="str">
            <v>Zoe</v>
          </cell>
          <cell r="E51">
            <v>1</v>
          </cell>
          <cell r="F51">
            <v>13650</v>
          </cell>
          <cell r="H51">
            <v>0.05</v>
          </cell>
          <cell r="I51" t="str">
            <v>Yes</v>
          </cell>
          <cell r="L51">
            <v>36.25</v>
          </cell>
        </row>
        <row r="52">
          <cell r="B52" t="str">
            <v>AAY</v>
          </cell>
          <cell r="C52" t="str">
            <v>Light</v>
          </cell>
          <cell r="D52" t="str">
            <v>Andree</v>
          </cell>
          <cell r="E52">
            <v>1</v>
          </cell>
          <cell r="F52">
            <v>10000</v>
          </cell>
          <cell r="H52">
            <v>0.05</v>
          </cell>
          <cell r="I52" t="str">
            <v>Yes</v>
          </cell>
          <cell r="L52">
            <v>36.25</v>
          </cell>
        </row>
        <row r="53">
          <cell r="B53" t="str">
            <v>AAY</v>
          </cell>
          <cell r="C53" t="str">
            <v>Lincoln</v>
          </cell>
          <cell r="D53" t="str">
            <v>Carol</v>
          </cell>
          <cell r="E53">
            <v>1</v>
          </cell>
          <cell r="F53">
            <v>10000</v>
          </cell>
          <cell r="H53">
            <v>0.05</v>
          </cell>
          <cell r="I53" t="str">
            <v>Yes</v>
          </cell>
          <cell r="L53">
            <v>36.25</v>
          </cell>
        </row>
        <row r="54">
          <cell r="B54" t="str">
            <v>AAY</v>
          </cell>
          <cell r="C54" t="str">
            <v>Little</v>
          </cell>
          <cell r="D54" t="str">
            <v>Margaret</v>
          </cell>
          <cell r="E54">
            <v>1</v>
          </cell>
          <cell r="F54">
            <v>10000</v>
          </cell>
          <cell r="L54">
            <v>36.25</v>
          </cell>
        </row>
        <row r="55">
          <cell r="B55" t="str">
            <v>AAY</v>
          </cell>
          <cell r="C55" t="str">
            <v>Lloyd</v>
          </cell>
          <cell r="D55" t="str">
            <v>Kelly</v>
          </cell>
          <cell r="E55">
            <v>1</v>
          </cell>
          <cell r="F55">
            <v>10000</v>
          </cell>
          <cell r="H55">
            <v>0.05</v>
          </cell>
          <cell r="I55" t="str">
            <v>Yes</v>
          </cell>
          <cell r="L55">
            <v>36.25</v>
          </cell>
        </row>
        <row r="56">
          <cell r="B56" t="str">
            <v>AAY</v>
          </cell>
          <cell r="C56" t="str">
            <v>Mason</v>
          </cell>
          <cell r="D56" t="str">
            <v>Lindsey</v>
          </cell>
          <cell r="E56">
            <v>1</v>
          </cell>
          <cell r="F56">
            <v>10500</v>
          </cell>
          <cell r="L56">
            <v>36.25</v>
          </cell>
        </row>
        <row r="57">
          <cell r="B57" t="str">
            <v>AAY</v>
          </cell>
          <cell r="C57" t="str">
            <v>Matthews</v>
          </cell>
          <cell r="D57" t="str">
            <v>Claire</v>
          </cell>
          <cell r="E57">
            <v>0.55000001192092896</v>
          </cell>
          <cell r="F57">
            <v>5793</v>
          </cell>
          <cell r="H57">
            <v>0.05</v>
          </cell>
          <cell r="I57" t="str">
            <v>Yes</v>
          </cell>
          <cell r="L57">
            <v>20</v>
          </cell>
        </row>
        <row r="58">
          <cell r="B58" t="str">
            <v>AAY</v>
          </cell>
          <cell r="C58" t="str">
            <v>McDonald</v>
          </cell>
          <cell r="D58" t="str">
            <v>Janet</v>
          </cell>
          <cell r="E58">
            <v>1</v>
          </cell>
          <cell r="F58">
            <v>10500</v>
          </cell>
          <cell r="L58">
            <v>36.25</v>
          </cell>
        </row>
        <row r="59">
          <cell r="B59" t="str">
            <v>AAY</v>
          </cell>
          <cell r="C59" t="str">
            <v>Meggiato</v>
          </cell>
          <cell r="D59" t="str">
            <v>Michael</v>
          </cell>
          <cell r="E59">
            <v>1</v>
          </cell>
          <cell r="F59">
            <v>10000</v>
          </cell>
          <cell r="H59">
            <v>0.05</v>
          </cell>
          <cell r="I59" t="str">
            <v>Yes</v>
          </cell>
          <cell r="L59">
            <v>36.25</v>
          </cell>
        </row>
        <row r="60">
          <cell r="B60" t="str">
            <v>AAY</v>
          </cell>
          <cell r="C60" t="str">
            <v>Mifsud</v>
          </cell>
          <cell r="D60" t="str">
            <v>Rachel</v>
          </cell>
          <cell r="E60">
            <v>1</v>
          </cell>
          <cell r="F60">
            <v>10000</v>
          </cell>
          <cell r="L60">
            <v>36.25</v>
          </cell>
        </row>
        <row r="61">
          <cell r="B61" t="str">
            <v>AAY</v>
          </cell>
          <cell r="C61" t="str">
            <v>Mullis</v>
          </cell>
          <cell r="D61" t="str">
            <v>Patrick</v>
          </cell>
          <cell r="E61">
            <v>1</v>
          </cell>
          <cell r="F61">
            <v>10000</v>
          </cell>
          <cell r="H61">
            <v>0.05</v>
          </cell>
          <cell r="I61" t="str">
            <v>Yes</v>
          </cell>
          <cell r="L61">
            <v>36.25</v>
          </cell>
        </row>
        <row r="62">
          <cell r="B62" t="str">
            <v>AAY</v>
          </cell>
          <cell r="C62" t="str">
            <v>Norman</v>
          </cell>
          <cell r="D62" t="str">
            <v>James</v>
          </cell>
          <cell r="E62">
            <v>1</v>
          </cell>
          <cell r="F62">
            <v>9500</v>
          </cell>
          <cell r="L62">
            <v>36.25</v>
          </cell>
        </row>
        <row r="63">
          <cell r="B63" t="str">
            <v>AAY</v>
          </cell>
          <cell r="C63" t="str">
            <v>Oliver</v>
          </cell>
          <cell r="D63" t="str">
            <v>Lynda</v>
          </cell>
          <cell r="E63">
            <v>1</v>
          </cell>
          <cell r="F63">
            <v>9500</v>
          </cell>
          <cell r="L63">
            <v>36.25</v>
          </cell>
        </row>
        <row r="64">
          <cell r="B64" t="str">
            <v>AAY</v>
          </cell>
          <cell r="C64" t="str">
            <v>Palmer</v>
          </cell>
          <cell r="D64" t="str">
            <v>Karen</v>
          </cell>
          <cell r="E64">
            <v>1</v>
          </cell>
          <cell r="F64">
            <v>11240</v>
          </cell>
          <cell r="L64">
            <v>36.25</v>
          </cell>
        </row>
        <row r="65">
          <cell r="B65" t="str">
            <v>AAY</v>
          </cell>
          <cell r="C65" t="str">
            <v>Parish-Ghrairi</v>
          </cell>
          <cell r="D65" t="str">
            <v>Susan</v>
          </cell>
          <cell r="E65">
            <v>0.68999999761581421</v>
          </cell>
          <cell r="F65">
            <v>7241</v>
          </cell>
          <cell r="L65">
            <v>25</v>
          </cell>
        </row>
        <row r="66">
          <cell r="B66" t="str">
            <v>AAY</v>
          </cell>
          <cell r="C66" t="str">
            <v>Parsons</v>
          </cell>
          <cell r="D66" t="str">
            <v>Eve</v>
          </cell>
          <cell r="E66">
            <v>1</v>
          </cell>
          <cell r="F66">
            <v>9500</v>
          </cell>
          <cell r="L66">
            <v>36.25</v>
          </cell>
        </row>
        <row r="67">
          <cell r="B67" t="str">
            <v>AAY</v>
          </cell>
          <cell r="C67" t="str">
            <v>Perrin</v>
          </cell>
          <cell r="D67" t="str">
            <v>Louise</v>
          </cell>
          <cell r="E67">
            <v>1</v>
          </cell>
          <cell r="F67">
            <v>14500</v>
          </cell>
          <cell r="H67">
            <v>0.05</v>
          </cell>
          <cell r="I67" t="str">
            <v>Yes</v>
          </cell>
          <cell r="L67">
            <v>36.25</v>
          </cell>
        </row>
        <row r="68">
          <cell r="B68" t="str">
            <v>AAY</v>
          </cell>
          <cell r="C68" t="str">
            <v>Pierce</v>
          </cell>
          <cell r="D68" t="str">
            <v>Daniel</v>
          </cell>
          <cell r="E68">
            <v>1</v>
          </cell>
          <cell r="F68">
            <v>18000</v>
          </cell>
          <cell r="H68">
            <v>0.05</v>
          </cell>
          <cell r="I68" t="str">
            <v>Yes</v>
          </cell>
          <cell r="L68">
            <v>36.25</v>
          </cell>
        </row>
        <row r="69">
          <cell r="B69" t="str">
            <v>AAY</v>
          </cell>
          <cell r="C69" t="str">
            <v>Pigou</v>
          </cell>
          <cell r="D69" t="str">
            <v>Ellen</v>
          </cell>
          <cell r="E69">
            <v>0.68999999761581421</v>
          </cell>
          <cell r="F69">
            <v>6553</v>
          </cell>
          <cell r="H69">
            <v>0.05</v>
          </cell>
          <cell r="I69" t="str">
            <v>Yes</v>
          </cell>
          <cell r="L69">
            <v>25</v>
          </cell>
        </row>
        <row r="70">
          <cell r="B70" t="str">
            <v>AAY</v>
          </cell>
          <cell r="C70" t="str">
            <v>Pownall</v>
          </cell>
          <cell r="D70" t="str">
            <v>Dawn</v>
          </cell>
          <cell r="E70">
            <v>0.68999999761581421</v>
          </cell>
          <cell r="F70">
            <v>6553</v>
          </cell>
          <cell r="L70">
            <v>25</v>
          </cell>
        </row>
        <row r="71">
          <cell r="B71" t="str">
            <v>AAY</v>
          </cell>
          <cell r="C71" t="str">
            <v>Preston</v>
          </cell>
          <cell r="D71" t="str">
            <v>Gloria</v>
          </cell>
          <cell r="E71">
            <v>0.68999999761581421</v>
          </cell>
          <cell r="F71">
            <v>6903</v>
          </cell>
          <cell r="H71">
            <v>0.05</v>
          </cell>
          <cell r="I71" t="str">
            <v>Yes</v>
          </cell>
          <cell r="L71">
            <v>25</v>
          </cell>
        </row>
        <row r="72">
          <cell r="B72" t="str">
            <v>AAY</v>
          </cell>
          <cell r="C72" t="str">
            <v>Ramji</v>
          </cell>
          <cell r="D72" t="str">
            <v>Hasina</v>
          </cell>
          <cell r="E72">
            <v>1</v>
          </cell>
          <cell r="F72">
            <v>11500</v>
          </cell>
          <cell r="H72">
            <v>0.05</v>
          </cell>
          <cell r="I72" t="str">
            <v>Yes</v>
          </cell>
          <cell r="L72">
            <v>36.25</v>
          </cell>
        </row>
        <row r="73">
          <cell r="B73" t="str">
            <v>AAY</v>
          </cell>
          <cell r="C73" t="str">
            <v>Ratcliffe</v>
          </cell>
          <cell r="D73" t="str">
            <v>Claire</v>
          </cell>
          <cell r="E73">
            <v>1</v>
          </cell>
          <cell r="F73">
            <v>13650</v>
          </cell>
          <cell r="L73">
            <v>36.25</v>
          </cell>
        </row>
        <row r="74">
          <cell r="B74" t="str">
            <v>AAY</v>
          </cell>
          <cell r="C74" t="str">
            <v>Rhodes</v>
          </cell>
          <cell r="D74" t="str">
            <v>Clare</v>
          </cell>
          <cell r="E74">
            <v>1</v>
          </cell>
          <cell r="F74">
            <v>18750</v>
          </cell>
          <cell r="H74">
            <v>0.05</v>
          </cell>
          <cell r="I74" t="str">
            <v>Yes</v>
          </cell>
          <cell r="L74">
            <v>36.25</v>
          </cell>
        </row>
        <row r="75">
          <cell r="B75" t="str">
            <v>AAY</v>
          </cell>
          <cell r="C75" t="str">
            <v>Richardson</v>
          </cell>
          <cell r="D75" t="str">
            <v>Matthew</v>
          </cell>
          <cell r="E75">
            <v>1</v>
          </cell>
          <cell r="F75">
            <v>10000</v>
          </cell>
          <cell r="H75">
            <v>0.05</v>
          </cell>
          <cell r="I75" t="str">
            <v>Yes</v>
          </cell>
          <cell r="L75">
            <v>36.25</v>
          </cell>
        </row>
        <row r="76">
          <cell r="B76" t="str">
            <v>AAY</v>
          </cell>
          <cell r="C76" t="str">
            <v>Richardson</v>
          </cell>
          <cell r="D76" t="str">
            <v>Andrew</v>
          </cell>
          <cell r="E76">
            <v>1</v>
          </cell>
          <cell r="F76">
            <v>9500</v>
          </cell>
          <cell r="L76">
            <v>36.25</v>
          </cell>
        </row>
        <row r="77">
          <cell r="B77" t="str">
            <v>AAY</v>
          </cell>
          <cell r="C77" t="str">
            <v>Ridgway</v>
          </cell>
          <cell r="D77" t="str">
            <v>Alison</v>
          </cell>
          <cell r="E77">
            <v>1</v>
          </cell>
          <cell r="F77">
            <v>10000</v>
          </cell>
          <cell r="H77">
            <v>0.05</v>
          </cell>
          <cell r="I77" t="str">
            <v>Yes</v>
          </cell>
          <cell r="L77">
            <v>36.25</v>
          </cell>
        </row>
        <row r="78">
          <cell r="B78" t="str">
            <v>AAY</v>
          </cell>
          <cell r="C78" t="str">
            <v>Robinson</v>
          </cell>
          <cell r="D78" t="str">
            <v>Anne</v>
          </cell>
          <cell r="E78">
            <v>1</v>
          </cell>
          <cell r="F78">
            <v>10000</v>
          </cell>
          <cell r="H78">
            <v>0.05</v>
          </cell>
          <cell r="I78" t="str">
            <v>Yes</v>
          </cell>
          <cell r="L78">
            <v>36.25</v>
          </cell>
        </row>
        <row r="79">
          <cell r="B79" t="str">
            <v>AAY</v>
          </cell>
          <cell r="C79" t="str">
            <v>Romrig</v>
          </cell>
          <cell r="D79" t="str">
            <v>Naomi</v>
          </cell>
          <cell r="E79">
            <v>1</v>
          </cell>
          <cell r="F79">
            <v>10000</v>
          </cell>
          <cell r="L79">
            <v>36.25</v>
          </cell>
        </row>
        <row r="80">
          <cell r="B80" t="str">
            <v>AAY</v>
          </cell>
          <cell r="C80" t="str">
            <v>Schofield</v>
          </cell>
          <cell r="D80" t="str">
            <v>Eleanor</v>
          </cell>
          <cell r="E80">
            <v>0.40999999642372131</v>
          </cell>
          <cell r="F80">
            <v>4345</v>
          </cell>
          <cell r="L80">
            <v>15</v>
          </cell>
        </row>
        <row r="81">
          <cell r="B81" t="str">
            <v>AAY</v>
          </cell>
          <cell r="C81" t="str">
            <v>Simmons</v>
          </cell>
          <cell r="D81" t="str">
            <v>Kerry</v>
          </cell>
          <cell r="E81">
            <v>0.68999999761581421</v>
          </cell>
          <cell r="F81">
            <v>6553</v>
          </cell>
          <cell r="L81">
            <v>25</v>
          </cell>
        </row>
        <row r="82">
          <cell r="B82" t="str">
            <v>AAY</v>
          </cell>
          <cell r="C82" t="str">
            <v>Sinnott</v>
          </cell>
          <cell r="D82" t="str">
            <v>Patrick</v>
          </cell>
          <cell r="E82">
            <v>1</v>
          </cell>
          <cell r="F82">
            <v>11000</v>
          </cell>
          <cell r="L82">
            <v>36.25</v>
          </cell>
        </row>
        <row r="83">
          <cell r="B83" t="str">
            <v>AAY</v>
          </cell>
          <cell r="C83" t="str">
            <v>Sparrow</v>
          </cell>
          <cell r="D83" t="str">
            <v>Tracey</v>
          </cell>
          <cell r="E83">
            <v>1</v>
          </cell>
          <cell r="F83">
            <v>10000</v>
          </cell>
          <cell r="L83">
            <v>36.25</v>
          </cell>
        </row>
        <row r="84">
          <cell r="B84" t="str">
            <v>AAY</v>
          </cell>
          <cell r="C84" t="str">
            <v>Stretton</v>
          </cell>
          <cell r="D84" t="str">
            <v>Naomi</v>
          </cell>
          <cell r="E84">
            <v>1</v>
          </cell>
          <cell r="F84">
            <v>10000</v>
          </cell>
          <cell r="L84">
            <v>36.25</v>
          </cell>
        </row>
        <row r="85">
          <cell r="B85" t="str">
            <v>AAY</v>
          </cell>
          <cell r="C85" t="str">
            <v>Swinfield</v>
          </cell>
          <cell r="D85" t="str">
            <v>Jamie</v>
          </cell>
          <cell r="E85">
            <v>1</v>
          </cell>
          <cell r="F85">
            <v>10000</v>
          </cell>
          <cell r="L85">
            <v>36.25</v>
          </cell>
        </row>
        <row r="86">
          <cell r="B86" t="str">
            <v>AAY</v>
          </cell>
          <cell r="C86" t="str">
            <v>Tadman</v>
          </cell>
          <cell r="D86" t="str">
            <v>Eric</v>
          </cell>
          <cell r="E86">
            <v>1</v>
          </cell>
          <cell r="F86">
            <v>31314</v>
          </cell>
          <cell r="H86">
            <v>0.05</v>
          </cell>
          <cell r="I86" t="str">
            <v>Yes</v>
          </cell>
          <cell r="J86" t="str">
            <v>Yes</v>
          </cell>
          <cell r="L86">
            <v>36.25</v>
          </cell>
        </row>
        <row r="87">
          <cell r="B87" t="str">
            <v>AAY</v>
          </cell>
          <cell r="C87" t="str">
            <v>Tansey</v>
          </cell>
          <cell r="D87" t="str">
            <v>Margaret</v>
          </cell>
          <cell r="E87">
            <v>1</v>
          </cell>
          <cell r="F87">
            <v>9500</v>
          </cell>
          <cell r="L87">
            <v>36.25</v>
          </cell>
        </row>
        <row r="88">
          <cell r="B88" t="str">
            <v>AAY</v>
          </cell>
          <cell r="C88" t="str">
            <v>Todd</v>
          </cell>
          <cell r="D88" t="str">
            <v>Lindsey</v>
          </cell>
          <cell r="E88">
            <v>1</v>
          </cell>
          <cell r="F88">
            <v>10000</v>
          </cell>
          <cell r="H88">
            <v>0.05</v>
          </cell>
          <cell r="I88" t="str">
            <v>Yes</v>
          </cell>
          <cell r="L88">
            <v>36.25</v>
          </cell>
        </row>
        <row r="89">
          <cell r="B89" t="str">
            <v>AAY</v>
          </cell>
          <cell r="C89" t="str">
            <v>Toone-Ginnette</v>
          </cell>
          <cell r="D89" t="str">
            <v>Dora</v>
          </cell>
          <cell r="E89">
            <v>0.68999999761581421</v>
          </cell>
          <cell r="F89">
            <v>6903</v>
          </cell>
          <cell r="L89">
            <v>25</v>
          </cell>
        </row>
        <row r="90">
          <cell r="B90" t="str">
            <v>AAY</v>
          </cell>
          <cell r="C90" t="str">
            <v>Urquhart</v>
          </cell>
          <cell r="D90" t="str">
            <v>Alison</v>
          </cell>
          <cell r="E90">
            <v>1</v>
          </cell>
          <cell r="F90">
            <v>13000</v>
          </cell>
          <cell r="H90">
            <v>0.05</v>
          </cell>
          <cell r="I90" t="str">
            <v>Yes</v>
          </cell>
          <cell r="L90">
            <v>36.25</v>
          </cell>
        </row>
        <row r="91">
          <cell r="B91" t="str">
            <v>AAY</v>
          </cell>
          <cell r="C91" t="str">
            <v>Warmington</v>
          </cell>
          <cell r="D91" t="str">
            <v>Darren</v>
          </cell>
          <cell r="E91">
            <v>1</v>
          </cell>
          <cell r="F91">
            <v>10000</v>
          </cell>
          <cell r="L91">
            <v>36.25</v>
          </cell>
        </row>
        <row r="92">
          <cell r="B92" t="str">
            <v>AAY</v>
          </cell>
          <cell r="C92" t="str">
            <v>Welch</v>
          </cell>
          <cell r="D92" t="str">
            <v>Mandy</v>
          </cell>
          <cell r="E92">
            <v>1</v>
          </cell>
          <cell r="F92">
            <v>10000</v>
          </cell>
          <cell r="H92">
            <v>0.05</v>
          </cell>
          <cell r="I92" t="str">
            <v>Yes</v>
          </cell>
          <cell r="L92">
            <v>36.25</v>
          </cell>
        </row>
        <row r="93">
          <cell r="B93" t="str">
            <v>AAY</v>
          </cell>
          <cell r="C93" t="str">
            <v>West</v>
          </cell>
          <cell r="D93" t="str">
            <v>Kirstie</v>
          </cell>
          <cell r="E93">
            <v>1</v>
          </cell>
          <cell r="F93">
            <v>10000</v>
          </cell>
          <cell r="L93">
            <v>36.25</v>
          </cell>
        </row>
        <row r="94">
          <cell r="B94" t="str">
            <v>ABP</v>
          </cell>
          <cell r="C94" t="str">
            <v>Andersen</v>
          </cell>
          <cell r="D94" t="str">
            <v>Bruno</v>
          </cell>
          <cell r="E94">
            <v>1</v>
          </cell>
          <cell r="F94">
            <v>13500</v>
          </cell>
          <cell r="L94">
            <v>36.25</v>
          </cell>
        </row>
        <row r="95">
          <cell r="B95" t="str">
            <v>ABP</v>
          </cell>
          <cell r="C95" t="str">
            <v>Anthony</v>
          </cell>
          <cell r="D95" t="str">
            <v>Pramesh</v>
          </cell>
          <cell r="E95">
            <v>1</v>
          </cell>
          <cell r="F95">
            <v>10500</v>
          </cell>
          <cell r="L95">
            <v>36.25</v>
          </cell>
        </row>
        <row r="96">
          <cell r="B96" t="str">
            <v>ABP</v>
          </cell>
          <cell r="C96" t="str">
            <v>Atli</v>
          </cell>
          <cell r="D96" t="str">
            <v>Kemal</v>
          </cell>
          <cell r="E96">
            <v>1</v>
          </cell>
          <cell r="F96">
            <v>16300</v>
          </cell>
          <cell r="H96">
            <v>0.05</v>
          </cell>
          <cell r="I96" t="str">
            <v>Yes</v>
          </cell>
          <cell r="L96">
            <v>36.25</v>
          </cell>
        </row>
        <row r="97">
          <cell r="B97" t="str">
            <v>ABP</v>
          </cell>
          <cell r="C97" t="str">
            <v>Bassotti</v>
          </cell>
          <cell r="D97" t="str">
            <v>Noor</v>
          </cell>
          <cell r="E97">
            <v>1</v>
          </cell>
          <cell r="F97">
            <v>13500</v>
          </cell>
          <cell r="L97">
            <v>36.25</v>
          </cell>
        </row>
        <row r="98">
          <cell r="B98" t="str">
            <v>ABP</v>
          </cell>
          <cell r="C98" t="str">
            <v>Blunt *</v>
          </cell>
          <cell r="D98" t="str">
            <v>Stuart</v>
          </cell>
          <cell r="E98">
            <v>1</v>
          </cell>
          <cell r="F98">
            <v>15000</v>
          </cell>
          <cell r="H98">
            <v>0.05</v>
          </cell>
          <cell r="I98" t="str">
            <v>Yes</v>
          </cell>
          <cell r="L98">
            <v>36.25</v>
          </cell>
        </row>
        <row r="99">
          <cell r="B99" t="str">
            <v>ABP</v>
          </cell>
          <cell r="C99" t="str">
            <v>Bonass</v>
          </cell>
          <cell r="D99" t="str">
            <v>Helen</v>
          </cell>
          <cell r="E99">
            <v>1</v>
          </cell>
          <cell r="F99">
            <v>16000</v>
          </cell>
          <cell r="H99">
            <v>0.05</v>
          </cell>
          <cell r="I99" t="str">
            <v>Yes</v>
          </cell>
          <cell r="L99">
            <v>36.25</v>
          </cell>
        </row>
        <row r="100">
          <cell r="B100" t="str">
            <v>ABP</v>
          </cell>
          <cell r="C100" t="str">
            <v>Bowdler</v>
          </cell>
          <cell r="D100" t="str">
            <v>Stuart</v>
          </cell>
          <cell r="E100">
            <v>1</v>
          </cell>
          <cell r="F100">
            <v>13500</v>
          </cell>
          <cell r="L100">
            <v>36.25</v>
          </cell>
        </row>
        <row r="101">
          <cell r="B101" t="str">
            <v>ABP</v>
          </cell>
          <cell r="C101" t="str">
            <v>Bull</v>
          </cell>
          <cell r="D101" t="str">
            <v>David</v>
          </cell>
          <cell r="E101">
            <v>1</v>
          </cell>
          <cell r="F101">
            <v>16000</v>
          </cell>
          <cell r="L101">
            <v>36.25</v>
          </cell>
        </row>
        <row r="102">
          <cell r="B102" t="str">
            <v>ABP</v>
          </cell>
          <cell r="C102" t="str">
            <v>Chappell</v>
          </cell>
          <cell r="D102" t="str">
            <v>John</v>
          </cell>
          <cell r="E102">
            <v>1</v>
          </cell>
          <cell r="F102">
            <v>13300</v>
          </cell>
          <cell r="H102">
            <v>0.05</v>
          </cell>
          <cell r="I102" t="str">
            <v>Yes</v>
          </cell>
          <cell r="L102">
            <v>36.25</v>
          </cell>
        </row>
        <row r="103">
          <cell r="B103" t="str">
            <v>ABP</v>
          </cell>
          <cell r="C103" t="str">
            <v>Christensen</v>
          </cell>
          <cell r="D103" t="str">
            <v>Marie Louise</v>
          </cell>
          <cell r="E103">
            <v>1</v>
          </cell>
          <cell r="F103">
            <v>14600</v>
          </cell>
          <cell r="L103">
            <v>36.25</v>
          </cell>
        </row>
        <row r="104">
          <cell r="B104" t="str">
            <v>ABP</v>
          </cell>
          <cell r="C104" t="str">
            <v>Clifton</v>
          </cell>
          <cell r="D104" t="str">
            <v>Demetri</v>
          </cell>
          <cell r="E104">
            <v>1</v>
          </cell>
          <cell r="F104">
            <v>18820</v>
          </cell>
          <cell r="H104">
            <v>0.05</v>
          </cell>
          <cell r="I104" t="str">
            <v>Yes</v>
          </cell>
          <cell r="L104">
            <v>36.25</v>
          </cell>
        </row>
        <row r="105">
          <cell r="B105" t="str">
            <v>ABP</v>
          </cell>
          <cell r="C105" t="str">
            <v>Cooke</v>
          </cell>
          <cell r="D105" t="str">
            <v>Montse</v>
          </cell>
          <cell r="E105">
            <v>1</v>
          </cell>
          <cell r="F105">
            <v>13300</v>
          </cell>
          <cell r="L105">
            <v>36.25</v>
          </cell>
        </row>
        <row r="106">
          <cell r="B106" t="str">
            <v>ABP</v>
          </cell>
          <cell r="C106" t="str">
            <v>Dempsey</v>
          </cell>
          <cell r="D106" t="str">
            <v>Emma</v>
          </cell>
          <cell r="E106">
            <v>1</v>
          </cell>
          <cell r="F106">
            <v>10000</v>
          </cell>
          <cell r="L106">
            <v>36.25</v>
          </cell>
        </row>
        <row r="107">
          <cell r="B107" t="str">
            <v>ABP</v>
          </cell>
          <cell r="C107" t="str">
            <v>Diaz</v>
          </cell>
          <cell r="D107" t="str">
            <v>Maria</v>
          </cell>
          <cell r="E107">
            <v>1</v>
          </cell>
          <cell r="F107">
            <v>14000</v>
          </cell>
          <cell r="H107">
            <v>0.05</v>
          </cell>
          <cell r="I107" t="str">
            <v>Yes</v>
          </cell>
          <cell r="L107">
            <v>36.25</v>
          </cell>
        </row>
        <row r="108">
          <cell r="B108" t="str">
            <v>ABP</v>
          </cell>
          <cell r="C108" t="str">
            <v>Dorey</v>
          </cell>
          <cell r="D108" t="str">
            <v>Gillian</v>
          </cell>
          <cell r="E108">
            <v>1</v>
          </cell>
          <cell r="F108">
            <v>27959</v>
          </cell>
          <cell r="H108">
            <v>0.05</v>
          </cell>
          <cell r="I108" t="str">
            <v>Yes</v>
          </cell>
          <cell r="L108">
            <v>36.25</v>
          </cell>
        </row>
        <row r="109">
          <cell r="B109" t="str">
            <v>ABP</v>
          </cell>
          <cell r="C109" t="str">
            <v>Drinkwater</v>
          </cell>
          <cell r="D109" t="str">
            <v>Samantha</v>
          </cell>
          <cell r="E109">
            <v>1</v>
          </cell>
          <cell r="F109">
            <v>14000</v>
          </cell>
          <cell r="H109">
            <v>0.05</v>
          </cell>
          <cell r="I109" t="str">
            <v>Yes</v>
          </cell>
          <cell r="L109">
            <v>36.25</v>
          </cell>
        </row>
        <row r="110">
          <cell r="B110" t="str">
            <v>ABP</v>
          </cell>
          <cell r="C110" t="str">
            <v>Ellis</v>
          </cell>
          <cell r="D110" t="str">
            <v>Valerie</v>
          </cell>
          <cell r="E110">
            <v>1</v>
          </cell>
          <cell r="F110">
            <v>21580</v>
          </cell>
          <cell r="H110">
            <v>0.05</v>
          </cell>
          <cell r="I110" t="str">
            <v>Yes</v>
          </cell>
          <cell r="L110">
            <v>36.25</v>
          </cell>
        </row>
        <row r="111">
          <cell r="B111" t="str">
            <v>ABP</v>
          </cell>
          <cell r="C111" t="str">
            <v>Gaule</v>
          </cell>
          <cell r="D111" t="str">
            <v>Juliette</v>
          </cell>
          <cell r="E111">
            <v>1</v>
          </cell>
          <cell r="F111">
            <v>11000</v>
          </cell>
          <cell r="L111">
            <v>36.25</v>
          </cell>
        </row>
        <row r="112">
          <cell r="B112" t="str">
            <v>ABP</v>
          </cell>
          <cell r="C112" t="str">
            <v>Hughes</v>
          </cell>
          <cell r="D112" t="str">
            <v>Aidan</v>
          </cell>
          <cell r="E112">
            <v>1</v>
          </cell>
          <cell r="F112">
            <v>13900</v>
          </cell>
          <cell r="H112">
            <v>0.05</v>
          </cell>
          <cell r="I112" t="str">
            <v>Yes</v>
          </cell>
          <cell r="L112">
            <v>36.25</v>
          </cell>
        </row>
        <row r="113">
          <cell r="B113" t="str">
            <v>ABP</v>
          </cell>
          <cell r="C113" t="str">
            <v>Hunter</v>
          </cell>
          <cell r="D113" t="str">
            <v>Ena</v>
          </cell>
          <cell r="E113">
            <v>1</v>
          </cell>
          <cell r="F113">
            <v>14000</v>
          </cell>
          <cell r="H113">
            <v>0.05</v>
          </cell>
          <cell r="I113" t="str">
            <v>Yes</v>
          </cell>
          <cell r="L113">
            <v>36.25</v>
          </cell>
        </row>
        <row r="114">
          <cell r="B114" t="str">
            <v>ABP</v>
          </cell>
          <cell r="C114" t="str">
            <v>Jackson</v>
          </cell>
          <cell r="D114" t="str">
            <v>Darren</v>
          </cell>
          <cell r="E114">
            <v>1</v>
          </cell>
          <cell r="F114">
            <v>10000</v>
          </cell>
          <cell r="L114">
            <v>36.25</v>
          </cell>
        </row>
        <row r="115">
          <cell r="B115" t="str">
            <v>ABP</v>
          </cell>
          <cell r="C115" t="str">
            <v>Karpal</v>
          </cell>
          <cell r="D115" t="str">
            <v>Corinne</v>
          </cell>
          <cell r="E115">
            <v>1</v>
          </cell>
          <cell r="F115">
            <v>14400</v>
          </cell>
          <cell r="H115">
            <v>0.05</v>
          </cell>
          <cell r="I115" t="str">
            <v>Yes</v>
          </cell>
          <cell r="L115">
            <v>36.25</v>
          </cell>
        </row>
        <row r="116">
          <cell r="B116" t="str">
            <v>ABP</v>
          </cell>
          <cell r="C116" t="str">
            <v>Klimek</v>
          </cell>
          <cell r="D116" t="str">
            <v>Andrew</v>
          </cell>
          <cell r="E116">
            <v>1</v>
          </cell>
          <cell r="F116">
            <v>14000</v>
          </cell>
          <cell r="L116">
            <v>36.25</v>
          </cell>
        </row>
        <row r="117">
          <cell r="B117" t="str">
            <v>ABP</v>
          </cell>
          <cell r="C117" t="str">
            <v>Lane</v>
          </cell>
          <cell r="D117" t="str">
            <v>Joanna</v>
          </cell>
          <cell r="E117">
            <v>1</v>
          </cell>
          <cell r="F117">
            <v>16000</v>
          </cell>
          <cell r="L117">
            <v>36.25</v>
          </cell>
        </row>
        <row r="118">
          <cell r="B118" t="str">
            <v>ABP</v>
          </cell>
          <cell r="C118" t="str">
            <v>Matthews</v>
          </cell>
          <cell r="D118" t="str">
            <v>Laura</v>
          </cell>
          <cell r="E118">
            <v>1</v>
          </cell>
          <cell r="F118">
            <v>13000</v>
          </cell>
          <cell r="L118">
            <v>36.25</v>
          </cell>
        </row>
        <row r="119">
          <cell r="B119" t="str">
            <v>ABP</v>
          </cell>
          <cell r="C119" t="str">
            <v>Mayo</v>
          </cell>
          <cell r="D119" t="str">
            <v>Maria</v>
          </cell>
          <cell r="E119">
            <v>1</v>
          </cell>
          <cell r="F119">
            <v>13000</v>
          </cell>
          <cell r="L119">
            <v>36.25</v>
          </cell>
        </row>
        <row r="120">
          <cell r="B120" t="str">
            <v>ABP</v>
          </cell>
          <cell r="C120" t="str">
            <v>Muggridge</v>
          </cell>
          <cell r="D120" t="str">
            <v>Daniel</v>
          </cell>
          <cell r="E120">
            <v>1</v>
          </cell>
          <cell r="F120">
            <v>14000</v>
          </cell>
          <cell r="L120">
            <v>36.25</v>
          </cell>
        </row>
        <row r="121">
          <cell r="B121" t="str">
            <v>ABP</v>
          </cell>
          <cell r="C121" t="str">
            <v>Pietens</v>
          </cell>
          <cell r="D121" t="str">
            <v>Connie</v>
          </cell>
          <cell r="E121">
            <v>1</v>
          </cell>
          <cell r="F121">
            <v>13800</v>
          </cell>
          <cell r="L121">
            <v>36.25</v>
          </cell>
        </row>
        <row r="122">
          <cell r="B122" t="str">
            <v>ABP</v>
          </cell>
          <cell r="C122" t="str">
            <v>Robertson</v>
          </cell>
          <cell r="D122" t="str">
            <v>Natalie</v>
          </cell>
          <cell r="E122">
            <v>1</v>
          </cell>
          <cell r="F122">
            <v>13000</v>
          </cell>
          <cell r="L122">
            <v>36.25</v>
          </cell>
        </row>
        <row r="123">
          <cell r="B123" t="str">
            <v>ABP</v>
          </cell>
          <cell r="C123" t="str">
            <v>Solomon</v>
          </cell>
          <cell r="D123" t="str">
            <v>Sharon</v>
          </cell>
          <cell r="E123">
            <v>1</v>
          </cell>
          <cell r="F123">
            <v>13500</v>
          </cell>
          <cell r="L123">
            <v>36.25</v>
          </cell>
        </row>
        <row r="124">
          <cell r="B124" t="str">
            <v>ABP</v>
          </cell>
          <cell r="C124" t="str">
            <v>Staples</v>
          </cell>
          <cell r="D124" t="str">
            <v>Rachel</v>
          </cell>
          <cell r="E124">
            <v>1</v>
          </cell>
          <cell r="F124">
            <v>19030</v>
          </cell>
          <cell r="H124">
            <v>0.05</v>
          </cell>
          <cell r="I124" t="str">
            <v>Yes</v>
          </cell>
          <cell r="L124">
            <v>36.25</v>
          </cell>
        </row>
        <row r="125">
          <cell r="B125" t="str">
            <v>ABP</v>
          </cell>
          <cell r="C125" t="str">
            <v>Staples</v>
          </cell>
          <cell r="D125" t="str">
            <v>John</v>
          </cell>
          <cell r="E125">
            <v>1</v>
          </cell>
          <cell r="F125">
            <v>16300</v>
          </cell>
          <cell r="H125">
            <v>0.05</v>
          </cell>
          <cell r="I125" t="str">
            <v>Yes</v>
          </cell>
          <cell r="L125">
            <v>36.25</v>
          </cell>
        </row>
        <row r="126">
          <cell r="B126" t="str">
            <v>ABP</v>
          </cell>
          <cell r="C126" t="str">
            <v>Wegener</v>
          </cell>
          <cell r="D126" t="str">
            <v>Sigrid</v>
          </cell>
          <cell r="E126">
            <v>1</v>
          </cell>
          <cell r="F126">
            <v>13350</v>
          </cell>
          <cell r="L126">
            <v>36.25</v>
          </cell>
        </row>
        <row r="127">
          <cell r="B127" t="str">
            <v>ABP</v>
          </cell>
          <cell r="C127" t="str">
            <v>Williams</v>
          </cell>
          <cell r="D127" t="str">
            <v>Sian</v>
          </cell>
          <cell r="E127">
            <v>1</v>
          </cell>
          <cell r="F127">
            <v>13800</v>
          </cell>
          <cell r="L127">
            <v>36.25</v>
          </cell>
        </row>
        <row r="128">
          <cell r="B128" t="str">
            <v>AGP</v>
          </cell>
          <cell r="C128" t="str">
            <v>Burns</v>
          </cell>
          <cell r="D128" t="str">
            <v>Joanna</v>
          </cell>
          <cell r="E128">
            <v>1</v>
          </cell>
          <cell r="F128">
            <v>13866</v>
          </cell>
          <cell r="L128">
            <v>36.25</v>
          </cell>
        </row>
        <row r="129">
          <cell r="B129" t="str">
            <v>AGP</v>
          </cell>
          <cell r="C129" t="str">
            <v>Callow</v>
          </cell>
          <cell r="D129" t="str">
            <v>Maureen</v>
          </cell>
          <cell r="E129">
            <v>1</v>
          </cell>
          <cell r="F129">
            <v>17332</v>
          </cell>
          <cell r="H129">
            <v>0.05</v>
          </cell>
          <cell r="I129" t="str">
            <v>Yes</v>
          </cell>
          <cell r="L129">
            <v>36.25</v>
          </cell>
        </row>
        <row r="130">
          <cell r="B130" t="str">
            <v>AGP</v>
          </cell>
          <cell r="C130" t="str">
            <v>Church</v>
          </cell>
          <cell r="D130" t="str">
            <v>Jason</v>
          </cell>
          <cell r="E130">
            <v>1</v>
          </cell>
          <cell r="F130">
            <v>16000</v>
          </cell>
          <cell r="H130">
            <v>0.05</v>
          </cell>
          <cell r="I130" t="str">
            <v>Yes</v>
          </cell>
          <cell r="L130">
            <v>36.25</v>
          </cell>
        </row>
        <row r="131">
          <cell r="B131" t="str">
            <v>AGP</v>
          </cell>
          <cell r="C131" t="str">
            <v>Khan</v>
          </cell>
          <cell r="D131" t="str">
            <v>Imran</v>
          </cell>
          <cell r="E131">
            <v>1</v>
          </cell>
          <cell r="F131">
            <v>26780</v>
          </cell>
          <cell r="L131">
            <v>36.25</v>
          </cell>
        </row>
        <row r="132">
          <cell r="B132" t="str">
            <v>AGP</v>
          </cell>
          <cell r="C132" t="str">
            <v>Pitrora</v>
          </cell>
          <cell r="D132" t="str">
            <v>Sangeeta</v>
          </cell>
          <cell r="E132">
            <v>1</v>
          </cell>
          <cell r="F132">
            <v>15398</v>
          </cell>
          <cell r="H132">
            <v>0.05</v>
          </cell>
          <cell r="I132" t="str">
            <v>Yes</v>
          </cell>
          <cell r="L132">
            <v>36.25</v>
          </cell>
        </row>
        <row r="133">
          <cell r="B133" t="str">
            <v>AGP</v>
          </cell>
          <cell r="C133" t="str">
            <v>Walker</v>
          </cell>
          <cell r="D133" t="str">
            <v>Jacqueline</v>
          </cell>
          <cell r="E133">
            <v>0.51999998092651367</v>
          </cell>
          <cell r="F133">
            <v>12002</v>
          </cell>
          <cell r="H133">
            <v>0.05</v>
          </cell>
          <cell r="I133" t="str">
            <v>Yes</v>
          </cell>
          <cell r="L133">
            <v>18.75</v>
          </cell>
        </row>
        <row r="134">
          <cell r="B134" t="str">
            <v>AIP</v>
          </cell>
          <cell r="C134" t="str">
            <v>Couki</v>
          </cell>
          <cell r="D134" t="str">
            <v>Said</v>
          </cell>
          <cell r="E134">
            <v>1</v>
          </cell>
          <cell r="F134">
            <v>13638</v>
          </cell>
          <cell r="L134">
            <v>36.25</v>
          </cell>
        </row>
        <row r="135">
          <cell r="B135" t="str">
            <v>AIP</v>
          </cell>
          <cell r="C135" t="str">
            <v>Dunmore</v>
          </cell>
          <cell r="D135" t="str">
            <v>Paul</v>
          </cell>
          <cell r="E135">
            <v>1</v>
          </cell>
          <cell r="F135">
            <v>15067</v>
          </cell>
          <cell r="H135">
            <v>0.05</v>
          </cell>
          <cell r="I135" t="str">
            <v>Yes</v>
          </cell>
          <cell r="L135">
            <v>36.25</v>
          </cell>
        </row>
        <row r="136">
          <cell r="B136" t="str">
            <v>AIP</v>
          </cell>
          <cell r="C136" t="str">
            <v>Fuell</v>
          </cell>
          <cell r="D136" t="str">
            <v>Cathryn</v>
          </cell>
          <cell r="E136">
            <v>1</v>
          </cell>
          <cell r="F136">
            <v>19499</v>
          </cell>
          <cell r="H136">
            <v>0.05</v>
          </cell>
          <cell r="I136" t="str">
            <v>Yes</v>
          </cell>
          <cell r="L136">
            <v>36.25</v>
          </cell>
        </row>
        <row r="137">
          <cell r="B137" t="str">
            <v>AIP</v>
          </cell>
          <cell r="C137" t="str">
            <v>Jordan</v>
          </cell>
          <cell r="D137" t="str">
            <v>Caroline</v>
          </cell>
          <cell r="E137">
            <v>0.55000001192092896</v>
          </cell>
          <cell r="F137">
            <v>8097</v>
          </cell>
          <cell r="L137">
            <v>20</v>
          </cell>
        </row>
        <row r="138">
          <cell r="B138" t="str">
            <v>AIP</v>
          </cell>
          <cell r="C138" t="str">
            <v>Luckhurst</v>
          </cell>
          <cell r="D138" t="str">
            <v>John</v>
          </cell>
          <cell r="E138">
            <v>0.80000001192092896</v>
          </cell>
          <cell r="F138">
            <v>8792</v>
          </cell>
          <cell r="H138">
            <v>0.05</v>
          </cell>
          <cell r="I138" t="str">
            <v>Yes</v>
          </cell>
          <cell r="L138">
            <v>29</v>
          </cell>
        </row>
        <row r="139">
          <cell r="B139" t="str">
            <v>AIP</v>
          </cell>
          <cell r="C139" t="str">
            <v>Sears</v>
          </cell>
          <cell r="D139" t="str">
            <v>Darryl</v>
          </cell>
          <cell r="E139">
            <v>1</v>
          </cell>
          <cell r="F139">
            <v>21984</v>
          </cell>
          <cell r="L139">
            <v>36.25</v>
          </cell>
        </row>
        <row r="140">
          <cell r="B140" t="str">
            <v>AIP</v>
          </cell>
          <cell r="C140" t="str">
            <v>Seeraj</v>
          </cell>
          <cell r="D140" t="str">
            <v>Paul</v>
          </cell>
          <cell r="E140">
            <v>1</v>
          </cell>
          <cell r="F140">
            <v>13390</v>
          </cell>
          <cell r="H140">
            <v>0.05</v>
          </cell>
          <cell r="I140" t="str">
            <v>Yes</v>
          </cell>
          <cell r="L140">
            <v>36.25</v>
          </cell>
        </row>
        <row r="141">
          <cell r="B141" t="str">
            <v>AIP</v>
          </cell>
          <cell r="C141" t="str">
            <v>Walkett</v>
          </cell>
          <cell r="D141" t="str">
            <v>Anne</v>
          </cell>
          <cell r="E141">
            <v>0.33000001311302185</v>
          </cell>
          <cell r="F141">
            <v>4051</v>
          </cell>
          <cell r="L141">
            <v>12</v>
          </cell>
        </row>
        <row r="142">
          <cell r="B142" t="str">
            <v>AJP</v>
          </cell>
          <cell r="C142" t="str">
            <v>Dall</v>
          </cell>
          <cell r="D142" t="str">
            <v>Stuart</v>
          </cell>
          <cell r="E142">
            <v>0.5</v>
          </cell>
          <cell r="F142">
            <v>6084</v>
          </cell>
          <cell r="L142">
            <v>18</v>
          </cell>
        </row>
        <row r="143">
          <cell r="B143" t="str">
            <v>AJP</v>
          </cell>
          <cell r="C143" t="str">
            <v>Risely</v>
          </cell>
          <cell r="D143" t="str">
            <v>David</v>
          </cell>
          <cell r="E143">
            <v>0.68999999761581421</v>
          </cell>
          <cell r="F143">
            <v>10900</v>
          </cell>
          <cell r="L143">
            <v>25</v>
          </cell>
        </row>
        <row r="144">
          <cell r="B144" t="str">
            <v>AJP</v>
          </cell>
          <cell r="C144" t="str">
            <v>Stewart</v>
          </cell>
          <cell r="D144" t="str">
            <v>Marion</v>
          </cell>
          <cell r="E144">
            <v>1</v>
          </cell>
          <cell r="F144">
            <v>14500</v>
          </cell>
          <cell r="H144">
            <v>0.05</v>
          </cell>
          <cell r="I144" t="str">
            <v>Yes</v>
          </cell>
          <cell r="L144">
            <v>36.25</v>
          </cell>
        </row>
        <row r="145">
          <cell r="B145" t="str">
            <v>ALP</v>
          </cell>
          <cell r="C145" t="str">
            <v>Arkwright</v>
          </cell>
          <cell r="D145" t="str">
            <v>Daniel</v>
          </cell>
          <cell r="E145">
            <v>1</v>
          </cell>
          <cell r="F145">
            <v>17263</v>
          </cell>
          <cell r="L145">
            <v>36.25</v>
          </cell>
        </row>
        <row r="146">
          <cell r="B146" t="str">
            <v>ALP</v>
          </cell>
          <cell r="C146" t="str">
            <v>Bedrossian</v>
          </cell>
          <cell r="D146" t="str">
            <v>Vanessa</v>
          </cell>
          <cell r="E146">
            <v>0.55000001192092896</v>
          </cell>
          <cell r="F146">
            <v>7324</v>
          </cell>
          <cell r="L146">
            <v>20</v>
          </cell>
        </row>
        <row r="147">
          <cell r="B147" t="str">
            <v>ALP</v>
          </cell>
          <cell r="C147" t="str">
            <v>Boris</v>
          </cell>
          <cell r="D147" t="str">
            <v>Elisabeth</v>
          </cell>
          <cell r="E147">
            <v>1</v>
          </cell>
          <cell r="F147">
            <v>17293</v>
          </cell>
          <cell r="H147">
            <v>0.05</v>
          </cell>
          <cell r="I147" t="str">
            <v>Yes</v>
          </cell>
          <cell r="L147">
            <v>36.25</v>
          </cell>
        </row>
        <row r="148">
          <cell r="B148" t="str">
            <v>ALP</v>
          </cell>
          <cell r="C148" t="str">
            <v>Buchanan</v>
          </cell>
          <cell r="D148" t="str">
            <v>Cally</v>
          </cell>
          <cell r="E148">
            <v>1</v>
          </cell>
          <cell r="F148">
            <v>13205</v>
          </cell>
          <cell r="L148">
            <v>36.25</v>
          </cell>
        </row>
        <row r="149">
          <cell r="B149" t="str">
            <v>ALP</v>
          </cell>
          <cell r="C149" t="str">
            <v>Butt</v>
          </cell>
          <cell r="D149" t="str">
            <v>Steven</v>
          </cell>
          <cell r="E149">
            <v>1</v>
          </cell>
          <cell r="F149">
            <v>12250</v>
          </cell>
          <cell r="L149">
            <v>36.25</v>
          </cell>
        </row>
        <row r="150">
          <cell r="B150" t="str">
            <v>ALP</v>
          </cell>
          <cell r="C150" t="str">
            <v>Chamberlen</v>
          </cell>
          <cell r="D150" t="str">
            <v>Helen</v>
          </cell>
          <cell r="E150">
            <v>1</v>
          </cell>
          <cell r="F150">
            <v>17375</v>
          </cell>
          <cell r="H150">
            <v>0.05</v>
          </cell>
          <cell r="I150" t="str">
            <v>Yes</v>
          </cell>
          <cell r="L150">
            <v>36.25</v>
          </cell>
        </row>
        <row r="151">
          <cell r="B151" t="str">
            <v>ALP</v>
          </cell>
          <cell r="C151" t="str">
            <v>Clarke</v>
          </cell>
          <cell r="D151" t="str">
            <v>Lucie</v>
          </cell>
          <cell r="E151">
            <v>1</v>
          </cell>
          <cell r="F151">
            <v>12750</v>
          </cell>
          <cell r="H151">
            <v>0.05</v>
          </cell>
          <cell r="I151" t="str">
            <v>Yes</v>
          </cell>
          <cell r="L151">
            <v>36.25</v>
          </cell>
        </row>
        <row r="152">
          <cell r="B152" t="str">
            <v>ALP</v>
          </cell>
          <cell r="C152" t="str">
            <v>Clements</v>
          </cell>
          <cell r="D152" t="str">
            <v>Mary</v>
          </cell>
          <cell r="E152">
            <v>0.55000001192092896</v>
          </cell>
          <cell r="F152">
            <v>7375</v>
          </cell>
          <cell r="H152">
            <v>0.05</v>
          </cell>
          <cell r="I152" t="str">
            <v>Yes</v>
          </cell>
          <cell r="L152">
            <v>20</v>
          </cell>
        </row>
        <row r="153">
          <cell r="B153" t="str">
            <v>ALP</v>
          </cell>
          <cell r="C153" t="str">
            <v>Coles</v>
          </cell>
          <cell r="D153" t="str">
            <v>Mark</v>
          </cell>
          <cell r="E153">
            <v>1</v>
          </cell>
          <cell r="F153">
            <v>29001</v>
          </cell>
          <cell r="H153">
            <v>0.05</v>
          </cell>
          <cell r="I153" t="str">
            <v>Yes</v>
          </cell>
          <cell r="J153" t="str">
            <v>Yes</v>
          </cell>
          <cell r="L153">
            <v>36.25</v>
          </cell>
        </row>
        <row r="154">
          <cell r="B154" t="str">
            <v>ALP</v>
          </cell>
          <cell r="C154" t="str">
            <v>Copper</v>
          </cell>
          <cell r="D154" t="str">
            <v>Gayle</v>
          </cell>
          <cell r="E154">
            <v>0.30000001192092896</v>
          </cell>
          <cell r="F154">
            <v>3911</v>
          </cell>
          <cell r="L154">
            <v>11</v>
          </cell>
        </row>
        <row r="155">
          <cell r="B155" t="str">
            <v>ALP</v>
          </cell>
          <cell r="C155" t="str">
            <v>Crompton</v>
          </cell>
          <cell r="D155" t="str">
            <v>Samuel</v>
          </cell>
          <cell r="E155">
            <v>1</v>
          </cell>
          <cell r="F155">
            <v>14238</v>
          </cell>
          <cell r="L155">
            <v>36.25</v>
          </cell>
        </row>
        <row r="156">
          <cell r="B156" t="str">
            <v>ALP</v>
          </cell>
          <cell r="C156" t="str">
            <v>Cullen</v>
          </cell>
          <cell r="D156" t="str">
            <v>John</v>
          </cell>
          <cell r="E156">
            <v>1</v>
          </cell>
          <cell r="F156">
            <v>14580</v>
          </cell>
          <cell r="L156">
            <v>36.25</v>
          </cell>
        </row>
        <row r="157">
          <cell r="B157" t="str">
            <v>ALP</v>
          </cell>
          <cell r="C157" t="str">
            <v>D'Souza</v>
          </cell>
          <cell r="D157" t="str">
            <v>Paulina</v>
          </cell>
          <cell r="E157">
            <v>1</v>
          </cell>
          <cell r="F157">
            <v>13850</v>
          </cell>
          <cell r="L157">
            <v>36.25</v>
          </cell>
        </row>
        <row r="158">
          <cell r="B158" t="str">
            <v>ALP</v>
          </cell>
          <cell r="C158" t="str">
            <v>Edwards</v>
          </cell>
          <cell r="D158" t="str">
            <v>Patricia</v>
          </cell>
          <cell r="E158">
            <v>1</v>
          </cell>
          <cell r="F158">
            <v>14487</v>
          </cell>
          <cell r="H158">
            <v>0.05</v>
          </cell>
          <cell r="I158" t="str">
            <v>Yes</v>
          </cell>
          <cell r="L158">
            <v>36.25</v>
          </cell>
        </row>
        <row r="159">
          <cell r="B159" t="str">
            <v>ALP</v>
          </cell>
          <cell r="C159" t="str">
            <v>Evans</v>
          </cell>
          <cell r="D159" t="str">
            <v>Phillip</v>
          </cell>
          <cell r="E159">
            <v>1</v>
          </cell>
          <cell r="F159">
            <v>14528</v>
          </cell>
          <cell r="H159">
            <v>0.05</v>
          </cell>
          <cell r="I159" t="str">
            <v>Yes</v>
          </cell>
          <cell r="L159">
            <v>36.25</v>
          </cell>
        </row>
        <row r="160">
          <cell r="B160" t="str">
            <v>ALP</v>
          </cell>
          <cell r="C160" t="str">
            <v>Evans</v>
          </cell>
          <cell r="D160" t="str">
            <v>Alan</v>
          </cell>
          <cell r="E160">
            <v>1</v>
          </cell>
          <cell r="F160">
            <v>12250</v>
          </cell>
          <cell r="L160">
            <v>36.25</v>
          </cell>
        </row>
        <row r="161">
          <cell r="B161" t="str">
            <v>ALP</v>
          </cell>
          <cell r="C161" t="str">
            <v>Fitzsimmons</v>
          </cell>
          <cell r="D161" t="str">
            <v>Kelly</v>
          </cell>
          <cell r="E161">
            <v>1</v>
          </cell>
          <cell r="F161">
            <v>13277</v>
          </cell>
          <cell r="L161">
            <v>36.25</v>
          </cell>
        </row>
        <row r="162">
          <cell r="B162" t="str">
            <v>ALP</v>
          </cell>
          <cell r="C162" t="str">
            <v>Flatt</v>
          </cell>
          <cell r="D162" t="str">
            <v>Lorna</v>
          </cell>
          <cell r="E162">
            <v>1</v>
          </cell>
          <cell r="F162">
            <v>13741</v>
          </cell>
          <cell r="L162">
            <v>36.25</v>
          </cell>
        </row>
        <row r="163">
          <cell r="B163" t="str">
            <v>ALP</v>
          </cell>
          <cell r="C163" t="str">
            <v>Forrester</v>
          </cell>
          <cell r="D163" t="str">
            <v>Edwin</v>
          </cell>
          <cell r="E163">
            <v>1</v>
          </cell>
          <cell r="F163">
            <v>13143</v>
          </cell>
          <cell r="H163">
            <v>0.05</v>
          </cell>
          <cell r="I163" t="str">
            <v>Yes</v>
          </cell>
          <cell r="L163">
            <v>36.25</v>
          </cell>
        </row>
        <row r="164">
          <cell r="B164" t="str">
            <v>ALP</v>
          </cell>
          <cell r="C164" t="str">
            <v>Gardner</v>
          </cell>
          <cell r="D164" t="str">
            <v>Tracie</v>
          </cell>
          <cell r="E164">
            <v>1</v>
          </cell>
          <cell r="F164">
            <v>14083</v>
          </cell>
          <cell r="L164">
            <v>36.25</v>
          </cell>
        </row>
        <row r="165">
          <cell r="B165" t="str">
            <v>ALP</v>
          </cell>
          <cell r="C165" t="str">
            <v>Gill</v>
          </cell>
          <cell r="D165" t="str">
            <v>John</v>
          </cell>
          <cell r="E165">
            <v>1</v>
          </cell>
          <cell r="F165">
            <v>13329</v>
          </cell>
          <cell r="H165">
            <v>0.05</v>
          </cell>
          <cell r="I165" t="str">
            <v>Yes</v>
          </cell>
          <cell r="L165">
            <v>36.25</v>
          </cell>
        </row>
        <row r="166">
          <cell r="B166" t="str">
            <v>ALP</v>
          </cell>
          <cell r="C166" t="str">
            <v>Girardot</v>
          </cell>
          <cell r="D166" t="str">
            <v>Dominic</v>
          </cell>
          <cell r="E166">
            <v>1</v>
          </cell>
          <cell r="F166">
            <v>14238</v>
          </cell>
          <cell r="L166">
            <v>36.25</v>
          </cell>
        </row>
        <row r="167">
          <cell r="B167" t="str">
            <v>ALP</v>
          </cell>
          <cell r="C167" t="str">
            <v>Greene</v>
          </cell>
          <cell r="D167" t="str">
            <v>Beresford</v>
          </cell>
          <cell r="E167">
            <v>0.43999999761581421</v>
          </cell>
          <cell r="F167">
            <v>6151</v>
          </cell>
          <cell r="L167">
            <v>16</v>
          </cell>
        </row>
        <row r="168">
          <cell r="B168" t="str">
            <v>ALP</v>
          </cell>
          <cell r="C168" t="str">
            <v>Hall</v>
          </cell>
          <cell r="D168" t="str">
            <v>Patricia</v>
          </cell>
          <cell r="E168">
            <v>0.89999997615814209</v>
          </cell>
          <cell r="F168">
            <v>12323</v>
          </cell>
          <cell r="L168">
            <v>32.5</v>
          </cell>
        </row>
        <row r="169">
          <cell r="B169" t="str">
            <v>ALP</v>
          </cell>
          <cell r="C169" t="str">
            <v>Harris</v>
          </cell>
          <cell r="D169" t="str">
            <v>Spencer</v>
          </cell>
          <cell r="E169">
            <v>1</v>
          </cell>
          <cell r="F169">
            <v>12750</v>
          </cell>
          <cell r="L169">
            <v>36.25</v>
          </cell>
        </row>
        <row r="170">
          <cell r="B170" t="str">
            <v>ALP</v>
          </cell>
          <cell r="C170" t="str">
            <v>Hartnett</v>
          </cell>
          <cell r="D170" t="str">
            <v>David</v>
          </cell>
          <cell r="E170">
            <v>1</v>
          </cell>
          <cell r="F170">
            <v>12750</v>
          </cell>
          <cell r="L170">
            <v>36.25</v>
          </cell>
        </row>
        <row r="171">
          <cell r="B171" t="str">
            <v>ALP</v>
          </cell>
          <cell r="C171" t="str">
            <v>Hucks</v>
          </cell>
          <cell r="D171" t="str">
            <v>Kelly</v>
          </cell>
          <cell r="E171">
            <v>1</v>
          </cell>
          <cell r="F171">
            <v>12750</v>
          </cell>
          <cell r="L171">
            <v>36.25</v>
          </cell>
        </row>
        <row r="172">
          <cell r="B172" t="str">
            <v>ALP</v>
          </cell>
          <cell r="C172" t="str">
            <v>Hunt</v>
          </cell>
          <cell r="D172" t="str">
            <v>Gillian</v>
          </cell>
          <cell r="E172">
            <v>1</v>
          </cell>
          <cell r="F172">
            <v>12750</v>
          </cell>
          <cell r="L172">
            <v>36.25</v>
          </cell>
        </row>
        <row r="173">
          <cell r="B173" t="str">
            <v>ALP</v>
          </cell>
          <cell r="C173" t="str">
            <v>Jackson</v>
          </cell>
          <cell r="D173" t="str">
            <v>Stuart</v>
          </cell>
          <cell r="E173">
            <v>1</v>
          </cell>
          <cell r="F173">
            <v>17293</v>
          </cell>
          <cell r="L173">
            <v>36.25</v>
          </cell>
        </row>
        <row r="174">
          <cell r="B174" t="str">
            <v>ALP</v>
          </cell>
          <cell r="C174" t="str">
            <v>Joy</v>
          </cell>
          <cell r="D174" t="str">
            <v>Cherrie</v>
          </cell>
          <cell r="E174">
            <v>1</v>
          </cell>
          <cell r="F174">
            <v>12750</v>
          </cell>
          <cell r="L174">
            <v>36.25</v>
          </cell>
        </row>
        <row r="175">
          <cell r="B175" t="str">
            <v>ALP</v>
          </cell>
          <cell r="C175" t="str">
            <v>King</v>
          </cell>
          <cell r="D175" t="str">
            <v>Paul</v>
          </cell>
          <cell r="E175">
            <v>1</v>
          </cell>
          <cell r="F175">
            <v>16931</v>
          </cell>
          <cell r="L175">
            <v>36.25</v>
          </cell>
        </row>
        <row r="176">
          <cell r="B176" t="str">
            <v>ALP</v>
          </cell>
          <cell r="C176" t="str">
            <v>McGill</v>
          </cell>
          <cell r="D176" t="str">
            <v>Kevin</v>
          </cell>
          <cell r="E176">
            <v>0.57999998331069946</v>
          </cell>
          <cell r="F176">
            <v>7700</v>
          </cell>
          <cell r="L176">
            <v>21</v>
          </cell>
        </row>
        <row r="177">
          <cell r="B177" t="str">
            <v>ALP</v>
          </cell>
          <cell r="C177" t="str">
            <v>McMahon</v>
          </cell>
          <cell r="D177" t="str">
            <v>Colin</v>
          </cell>
          <cell r="E177">
            <v>1</v>
          </cell>
          <cell r="F177">
            <v>12750</v>
          </cell>
          <cell r="L177">
            <v>36.25</v>
          </cell>
        </row>
        <row r="178">
          <cell r="B178" t="str">
            <v>ALP</v>
          </cell>
          <cell r="C178" t="str">
            <v>Mills</v>
          </cell>
          <cell r="D178" t="str">
            <v>John</v>
          </cell>
          <cell r="E178">
            <v>1</v>
          </cell>
          <cell r="F178">
            <v>17706</v>
          </cell>
          <cell r="L178">
            <v>36.25</v>
          </cell>
        </row>
        <row r="179">
          <cell r="B179" t="str">
            <v>ALP</v>
          </cell>
          <cell r="C179" t="str">
            <v>Minchella</v>
          </cell>
          <cell r="D179" t="str">
            <v>Nicolette</v>
          </cell>
          <cell r="E179">
            <v>1</v>
          </cell>
          <cell r="F179">
            <v>16597</v>
          </cell>
          <cell r="L179">
            <v>36.25</v>
          </cell>
        </row>
        <row r="180">
          <cell r="B180" t="str">
            <v>ALP</v>
          </cell>
          <cell r="C180" t="str">
            <v>Munro</v>
          </cell>
          <cell r="D180" t="str">
            <v>Susan</v>
          </cell>
          <cell r="E180">
            <v>1</v>
          </cell>
          <cell r="F180">
            <v>13928</v>
          </cell>
          <cell r="L180">
            <v>36.25</v>
          </cell>
        </row>
        <row r="181">
          <cell r="B181" t="str">
            <v>ALP</v>
          </cell>
          <cell r="C181" t="str">
            <v>Norton</v>
          </cell>
          <cell r="D181" t="str">
            <v>Stephanie</v>
          </cell>
          <cell r="E181">
            <v>0.40999999642372131</v>
          </cell>
          <cell r="F181">
            <v>5159</v>
          </cell>
          <cell r="L181">
            <v>15</v>
          </cell>
        </row>
        <row r="182">
          <cell r="B182" t="str">
            <v>ALP</v>
          </cell>
          <cell r="C182" t="str">
            <v>Parrett</v>
          </cell>
          <cell r="D182" t="str">
            <v>Maxine</v>
          </cell>
          <cell r="E182">
            <v>0.89999997615814209</v>
          </cell>
          <cell r="F182">
            <v>12375</v>
          </cell>
          <cell r="L182">
            <v>32.5</v>
          </cell>
        </row>
        <row r="183">
          <cell r="B183" t="str">
            <v>ALP</v>
          </cell>
          <cell r="C183" t="str">
            <v>Peck</v>
          </cell>
          <cell r="D183" t="str">
            <v>David</v>
          </cell>
          <cell r="E183">
            <v>1</v>
          </cell>
          <cell r="F183">
            <v>13452</v>
          </cell>
          <cell r="L183">
            <v>36.25</v>
          </cell>
        </row>
        <row r="184">
          <cell r="B184" t="str">
            <v>ALP</v>
          </cell>
          <cell r="C184" t="str">
            <v>Pringle</v>
          </cell>
          <cell r="D184" t="str">
            <v>Andrew</v>
          </cell>
          <cell r="E184">
            <v>1</v>
          </cell>
          <cell r="F184">
            <v>19727</v>
          </cell>
          <cell r="H184">
            <v>0.05</v>
          </cell>
          <cell r="I184" t="str">
            <v>Yes</v>
          </cell>
          <cell r="L184">
            <v>36.25</v>
          </cell>
        </row>
        <row r="185">
          <cell r="B185" t="str">
            <v>ALP</v>
          </cell>
          <cell r="C185" t="str">
            <v>Rahman</v>
          </cell>
          <cell r="D185" t="str">
            <v>Shahida</v>
          </cell>
          <cell r="E185">
            <v>1</v>
          </cell>
          <cell r="F185">
            <v>15985</v>
          </cell>
          <cell r="L185">
            <v>36.25</v>
          </cell>
        </row>
        <row r="186">
          <cell r="B186" t="str">
            <v>ALP</v>
          </cell>
          <cell r="C186" t="str">
            <v>Searles</v>
          </cell>
          <cell r="D186" t="str">
            <v>Matthew</v>
          </cell>
          <cell r="E186">
            <v>1</v>
          </cell>
          <cell r="F186">
            <v>14311</v>
          </cell>
          <cell r="L186">
            <v>36.25</v>
          </cell>
        </row>
        <row r="187">
          <cell r="B187" t="str">
            <v>ALP</v>
          </cell>
          <cell r="C187" t="str">
            <v>Smith</v>
          </cell>
          <cell r="D187" t="str">
            <v>Sandra</v>
          </cell>
          <cell r="E187">
            <v>1</v>
          </cell>
          <cell r="F187">
            <v>12250</v>
          </cell>
          <cell r="H187">
            <v>0.05</v>
          </cell>
          <cell r="I187" t="str">
            <v>Yes</v>
          </cell>
          <cell r="L187">
            <v>36.25</v>
          </cell>
        </row>
        <row r="188">
          <cell r="B188" t="str">
            <v>ALP</v>
          </cell>
          <cell r="C188" t="str">
            <v>Snowden</v>
          </cell>
          <cell r="D188" t="str">
            <v>Neil</v>
          </cell>
          <cell r="E188">
            <v>1</v>
          </cell>
          <cell r="F188">
            <v>12250</v>
          </cell>
          <cell r="L188">
            <v>36.25</v>
          </cell>
        </row>
        <row r="189">
          <cell r="B189" t="str">
            <v>ALP</v>
          </cell>
          <cell r="C189" t="str">
            <v>Sweeney</v>
          </cell>
          <cell r="D189" t="str">
            <v>Stephen</v>
          </cell>
          <cell r="E189">
            <v>1</v>
          </cell>
          <cell r="F189">
            <v>12750</v>
          </cell>
          <cell r="L189">
            <v>36.25</v>
          </cell>
        </row>
        <row r="190">
          <cell r="B190" t="str">
            <v>ALP</v>
          </cell>
          <cell r="C190" t="str">
            <v>Tratt</v>
          </cell>
          <cell r="D190" t="str">
            <v>David</v>
          </cell>
          <cell r="E190">
            <v>1</v>
          </cell>
          <cell r="F190">
            <v>12596</v>
          </cell>
          <cell r="L190">
            <v>36.25</v>
          </cell>
        </row>
        <row r="191">
          <cell r="B191" t="str">
            <v>ALP</v>
          </cell>
          <cell r="C191" t="str">
            <v>Turnell</v>
          </cell>
          <cell r="D191" t="str">
            <v>Margaret</v>
          </cell>
          <cell r="E191">
            <v>1</v>
          </cell>
          <cell r="F191">
            <v>14282</v>
          </cell>
          <cell r="L191">
            <v>36.25</v>
          </cell>
        </row>
        <row r="192">
          <cell r="B192" t="str">
            <v>ALP</v>
          </cell>
          <cell r="C192" t="str">
            <v>Wager</v>
          </cell>
          <cell r="D192" t="str">
            <v>Lynne</v>
          </cell>
          <cell r="E192">
            <v>1</v>
          </cell>
          <cell r="F192">
            <v>13400</v>
          </cell>
          <cell r="L192">
            <v>36.25</v>
          </cell>
        </row>
        <row r="193">
          <cell r="B193" t="str">
            <v>ALP</v>
          </cell>
          <cell r="C193" t="str">
            <v>Wallder</v>
          </cell>
          <cell r="D193" t="str">
            <v>Matthew</v>
          </cell>
          <cell r="E193">
            <v>1</v>
          </cell>
          <cell r="F193">
            <v>12750</v>
          </cell>
          <cell r="L193">
            <v>36.25</v>
          </cell>
        </row>
        <row r="194">
          <cell r="B194" t="str">
            <v>ALP</v>
          </cell>
          <cell r="C194" t="str">
            <v>Werner</v>
          </cell>
          <cell r="D194" t="str">
            <v>Pamela</v>
          </cell>
          <cell r="E194">
            <v>0.55000001192092896</v>
          </cell>
          <cell r="F194">
            <v>7375</v>
          </cell>
          <cell r="H194">
            <v>0.05</v>
          </cell>
          <cell r="I194" t="str">
            <v>Yes</v>
          </cell>
          <cell r="L194">
            <v>20</v>
          </cell>
        </row>
        <row r="195">
          <cell r="B195" t="str">
            <v>ALP</v>
          </cell>
          <cell r="C195" t="str">
            <v>Williams</v>
          </cell>
          <cell r="D195" t="str">
            <v>Thomas</v>
          </cell>
          <cell r="E195">
            <v>1</v>
          </cell>
          <cell r="F195">
            <v>13133</v>
          </cell>
          <cell r="L195">
            <v>36.25</v>
          </cell>
        </row>
        <row r="196">
          <cell r="B196" t="str">
            <v>ALP</v>
          </cell>
          <cell r="C196" t="str">
            <v>Woolford</v>
          </cell>
          <cell r="D196" t="str">
            <v>Stephen</v>
          </cell>
          <cell r="E196">
            <v>1</v>
          </cell>
          <cell r="F196">
            <v>13133</v>
          </cell>
          <cell r="L196">
            <v>36.25</v>
          </cell>
        </row>
        <row r="197">
          <cell r="B197" t="str">
            <v>AMP</v>
          </cell>
          <cell r="C197" t="str">
            <v>Antebi</v>
          </cell>
          <cell r="D197" t="str">
            <v>David</v>
          </cell>
          <cell r="E197">
            <v>1</v>
          </cell>
          <cell r="F197">
            <v>63476</v>
          </cell>
          <cell r="H197">
            <v>7.4999999999999997E-2</v>
          </cell>
          <cell r="I197" t="str">
            <v>Yes</v>
          </cell>
          <cell r="J197" t="str">
            <v>Yes</v>
          </cell>
          <cell r="L197">
            <v>36.25</v>
          </cell>
        </row>
        <row r="198">
          <cell r="B198" t="str">
            <v>AMP</v>
          </cell>
          <cell r="C198" t="str">
            <v>Arellano</v>
          </cell>
          <cell r="D198" t="str">
            <v>Parrist</v>
          </cell>
          <cell r="E198">
            <v>1</v>
          </cell>
          <cell r="F198">
            <v>17000</v>
          </cell>
          <cell r="L198">
            <v>36.25</v>
          </cell>
        </row>
        <row r="199">
          <cell r="B199" t="str">
            <v>AMP</v>
          </cell>
          <cell r="C199" t="str">
            <v>Smith</v>
          </cell>
          <cell r="D199" t="str">
            <v>Hazel</v>
          </cell>
          <cell r="E199">
            <v>1</v>
          </cell>
          <cell r="F199">
            <v>17604</v>
          </cell>
          <cell r="L199">
            <v>36.25</v>
          </cell>
        </row>
        <row r="200">
          <cell r="B200" t="str">
            <v>AMP</v>
          </cell>
          <cell r="C200" t="str">
            <v>Thomas</v>
          </cell>
          <cell r="D200" t="str">
            <v>Karen</v>
          </cell>
          <cell r="E200">
            <v>1</v>
          </cell>
          <cell r="F200">
            <v>23299</v>
          </cell>
          <cell r="H200">
            <v>0.05</v>
          </cell>
          <cell r="I200" t="str">
            <v>Yes</v>
          </cell>
          <cell r="L200">
            <v>36.25</v>
          </cell>
        </row>
        <row r="201">
          <cell r="B201" t="str">
            <v>AMP</v>
          </cell>
          <cell r="C201" t="str">
            <v>Woolf</v>
          </cell>
          <cell r="D201" t="str">
            <v>Lynne</v>
          </cell>
          <cell r="E201">
            <v>1</v>
          </cell>
          <cell r="F201">
            <v>17604</v>
          </cell>
          <cell r="H201">
            <v>0.05</v>
          </cell>
          <cell r="I201" t="str">
            <v>Yes</v>
          </cell>
          <cell r="L201">
            <v>36.25</v>
          </cell>
        </row>
        <row r="202">
          <cell r="B202" t="str">
            <v>ANP</v>
          </cell>
          <cell r="C202" t="str">
            <v>Ajibola</v>
          </cell>
          <cell r="D202" t="str">
            <v>John</v>
          </cell>
          <cell r="E202">
            <v>1</v>
          </cell>
          <cell r="F202">
            <v>14400</v>
          </cell>
          <cell r="L202">
            <v>36.25</v>
          </cell>
        </row>
        <row r="203">
          <cell r="B203" t="str">
            <v>ANP</v>
          </cell>
          <cell r="C203" t="str">
            <v>Benjamin-Stowe</v>
          </cell>
          <cell r="D203" t="str">
            <v>Boma</v>
          </cell>
          <cell r="E203">
            <v>1</v>
          </cell>
          <cell r="F203">
            <v>15000</v>
          </cell>
          <cell r="H203">
            <v>0.05</v>
          </cell>
          <cell r="I203" t="str">
            <v>Yes</v>
          </cell>
          <cell r="L203">
            <v>36.25</v>
          </cell>
        </row>
        <row r="204">
          <cell r="B204" t="str">
            <v>ANP</v>
          </cell>
          <cell r="C204" t="str">
            <v>Garton</v>
          </cell>
          <cell r="D204" t="str">
            <v>Anthony</v>
          </cell>
          <cell r="E204">
            <v>1</v>
          </cell>
          <cell r="F204">
            <v>14350</v>
          </cell>
          <cell r="H204">
            <v>0.05</v>
          </cell>
          <cell r="I204" t="str">
            <v>Yes</v>
          </cell>
          <cell r="L204">
            <v>36.25</v>
          </cell>
        </row>
        <row r="205">
          <cell r="B205" t="str">
            <v>ANP</v>
          </cell>
          <cell r="C205" t="str">
            <v>Lowe</v>
          </cell>
          <cell r="D205" t="str">
            <v>Jamie</v>
          </cell>
          <cell r="E205">
            <v>1</v>
          </cell>
          <cell r="F205">
            <v>18000</v>
          </cell>
          <cell r="H205">
            <v>0.05</v>
          </cell>
          <cell r="I205" t="str">
            <v>Yes</v>
          </cell>
          <cell r="L205">
            <v>36.25</v>
          </cell>
        </row>
        <row r="206">
          <cell r="B206" t="str">
            <v>ANP</v>
          </cell>
          <cell r="C206" t="str">
            <v>Marchetti</v>
          </cell>
          <cell r="D206" t="str">
            <v>Maurizio</v>
          </cell>
          <cell r="E206">
            <v>1</v>
          </cell>
          <cell r="F206">
            <v>16000</v>
          </cell>
          <cell r="L206">
            <v>36.25</v>
          </cell>
        </row>
        <row r="207">
          <cell r="B207" t="str">
            <v>ANP</v>
          </cell>
          <cell r="C207" t="str">
            <v>Nicola</v>
          </cell>
          <cell r="D207" t="str">
            <v>Christakis</v>
          </cell>
          <cell r="E207">
            <v>1</v>
          </cell>
          <cell r="F207">
            <v>15000</v>
          </cell>
          <cell r="H207">
            <v>0.05</v>
          </cell>
          <cell r="I207" t="str">
            <v>Yes</v>
          </cell>
          <cell r="L207">
            <v>36.25</v>
          </cell>
        </row>
        <row r="208">
          <cell r="B208" t="str">
            <v>ANP</v>
          </cell>
          <cell r="C208" t="str">
            <v>Richards</v>
          </cell>
          <cell r="D208" t="str">
            <v>Teresa</v>
          </cell>
          <cell r="E208">
            <v>0.68999999761581421</v>
          </cell>
          <cell r="F208">
            <v>10030</v>
          </cell>
          <cell r="H208">
            <v>0.05</v>
          </cell>
          <cell r="I208" t="str">
            <v>Yes</v>
          </cell>
          <cell r="L208">
            <v>25</v>
          </cell>
        </row>
        <row r="209">
          <cell r="B209" t="str">
            <v>ASP</v>
          </cell>
          <cell r="C209" t="str">
            <v>Dunphy</v>
          </cell>
          <cell r="D209" t="str">
            <v>Michael</v>
          </cell>
          <cell r="E209">
            <v>1</v>
          </cell>
          <cell r="F209">
            <v>23921</v>
          </cell>
          <cell r="H209">
            <v>0.05</v>
          </cell>
          <cell r="I209" t="str">
            <v>Yes</v>
          </cell>
          <cell r="L209">
            <v>36.25</v>
          </cell>
        </row>
        <row r="210">
          <cell r="B210" t="str">
            <v>ASP</v>
          </cell>
          <cell r="C210" t="str">
            <v>Francis</v>
          </cell>
          <cell r="D210" t="str">
            <v>Benedikte</v>
          </cell>
          <cell r="E210">
            <v>1</v>
          </cell>
          <cell r="F210">
            <v>31120</v>
          </cell>
          <cell r="H210">
            <v>0.05</v>
          </cell>
          <cell r="I210" t="str">
            <v>Yes</v>
          </cell>
          <cell r="J210" t="str">
            <v>Yes</v>
          </cell>
          <cell r="L210">
            <v>36.25</v>
          </cell>
        </row>
        <row r="211">
          <cell r="B211" t="str">
            <v>ASP</v>
          </cell>
          <cell r="C211" t="str">
            <v>Nason</v>
          </cell>
          <cell r="D211" t="str">
            <v>Nicolette</v>
          </cell>
          <cell r="E211">
            <v>1</v>
          </cell>
          <cell r="F211">
            <v>15605</v>
          </cell>
          <cell r="H211">
            <v>0.05</v>
          </cell>
          <cell r="I211" t="str">
            <v>Yes</v>
          </cell>
          <cell r="L211">
            <v>36.25</v>
          </cell>
        </row>
        <row r="212">
          <cell r="B212" t="str">
            <v>ASP</v>
          </cell>
          <cell r="C212" t="str">
            <v>Stokes</v>
          </cell>
          <cell r="D212" t="str">
            <v>Michele</v>
          </cell>
          <cell r="E212">
            <v>1</v>
          </cell>
          <cell r="F212">
            <v>20400</v>
          </cell>
          <cell r="H212">
            <v>0.05</v>
          </cell>
          <cell r="I212" t="str">
            <v>Yes</v>
          </cell>
          <cell r="L212">
            <v>36.25</v>
          </cell>
        </row>
        <row r="213">
          <cell r="B213" t="str">
            <v>AWP</v>
          </cell>
          <cell r="C213" t="str">
            <v>Abell</v>
          </cell>
          <cell r="D213" t="str">
            <v>Vanessa</v>
          </cell>
          <cell r="E213">
            <v>1</v>
          </cell>
          <cell r="F213">
            <v>9500</v>
          </cell>
          <cell r="L213">
            <v>36.25</v>
          </cell>
        </row>
        <row r="214">
          <cell r="B214" t="str">
            <v>AWP</v>
          </cell>
          <cell r="C214" t="str">
            <v>Cartwright</v>
          </cell>
          <cell r="D214" t="str">
            <v>Graham</v>
          </cell>
          <cell r="E214">
            <v>1</v>
          </cell>
          <cell r="F214">
            <v>22000</v>
          </cell>
          <cell r="H214">
            <v>0.05</v>
          </cell>
          <cell r="I214" t="str">
            <v>Yes</v>
          </cell>
          <cell r="L214">
            <v>36.25</v>
          </cell>
        </row>
        <row r="215">
          <cell r="B215" t="str">
            <v>AWP</v>
          </cell>
          <cell r="C215" t="str">
            <v>Grewcock</v>
          </cell>
          <cell r="D215" t="str">
            <v>Margaret</v>
          </cell>
          <cell r="E215">
            <v>1</v>
          </cell>
          <cell r="F215">
            <v>10500</v>
          </cell>
          <cell r="L215">
            <v>36.25</v>
          </cell>
        </row>
        <row r="216">
          <cell r="B216" t="str">
            <v>AWP</v>
          </cell>
          <cell r="C216" t="str">
            <v>Miller</v>
          </cell>
          <cell r="D216" t="str">
            <v>Jacqueline</v>
          </cell>
          <cell r="E216">
            <v>1</v>
          </cell>
          <cell r="F216">
            <v>10000</v>
          </cell>
          <cell r="L216">
            <v>36.25</v>
          </cell>
        </row>
        <row r="217">
          <cell r="B217" t="str">
            <v>AWP</v>
          </cell>
          <cell r="C217" t="str">
            <v>Rixon</v>
          </cell>
          <cell r="D217" t="str">
            <v>Leigh</v>
          </cell>
          <cell r="E217">
            <v>1</v>
          </cell>
          <cell r="F217">
            <v>41493</v>
          </cell>
          <cell r="H217">
            <v>0.05</v>
          </cell>
          <cell r="I217" t="str">
            <v>Yes</v>
          </cell>
          <cell r="L217">
            <v>36.25</v>
          </cell>
        </row>
        <row r="218">
          <cell r="B218" t="str">
            <v>AWP</v>
          </cell>
          <cell r="C218" t="str">
            <v>Tolley</v>
          </cell>
          <cell r="D218" t="str">
            <v>Ronald</v>
          </cell>
          <cell r="E218">
            <v>1</v>
          </cell>
          <cell r="F218">
            <v>20000</v>
          </cell>
          <cell r="L218">
            <v>36.25</v>
          </cell>
        </row>
        <row r="219">
          <cell r="B219" t="str">
            <v>AWP</v>
          </cell>
          <cell r="C219" t="str">
            <v>Upadhyay</v>
          </cell>
          <cell r="D219" t="str">
            <v>Dipen</v>
          </cell>
          <cell r="E219">
            <v>1</v>
          </cell>
          <cell r="F219">
            <v>18500</v>
          </cell>
          <cell r="L219">
            <v>36.25</v>
          </cell>
        </row>
        <row r="220">
          <cell r="B220" t="str">
            <v>AZP</v>
          </cell>
          <cell r="C220" t="str">
            <v>Clarkson</v>
          </cell>
          <cell r="D220" t="str">
            <v>Ann</v>
          </cell>
          <cell r="E220">
            <v>1</v>
          </cell>
          <cell r="F220">
            <v>22940</v>
          </cell>
          <cell r="H220">
            <v>0.05</v>
          </cell>
          <cell r="I220" t="str">
            <v>Yes</v>
          </cell>
          <cell r="L220">
            <v>36.25</v>
          </cell>
        </row>
        <row r="221">
          <cell r="B221" t="str">
            <v>AZP</v>
          </cell>
          <cell r="C221" t="str">
            <v>Fairclough</v>
          </cell>
          <cell r="D221" t="str">
            <v>Christina</v>
          </cell>
          <cell r="E221">
            <v>1</v>
          </cell>
          <cell r="F221">
            <v>56385</v>
          </cell>
          <cell r="H221">
            <v>7.4999999999999997E-2</v>
          </cell>
          <cell r="I221" t="str">
            <v>Yes</v>
          </cell>
          <cell r="L221">
            <v>36.25</v>
          </cell>
        </row>
        <row r="222">
          <cell r="B222" t="str">
            <v>BZB</v>
          </cell>
          <cell r="C222" t="str">
            <v>Brooks</v>
          </cell>
          <cell r="D222" t="str">
            <v>Helen</v>
          </cell>
          <cell r="E222">
            <v>1</v>
          </cell>
          <cell r="F222">
            <v>30300</v>
          </cell>
          <cell r="H222">
            <v>0.05</v>
          </cell>
          <cell r="I222" t="str">
            <v>Yes</v>
          </cell>
          <cell r="J222" t="str">
            <v>Yes</v>
          </cell>
          <cell r="L222">
            <v>36.25</v>
          </cell>
        </row>
        <row r="223">
          <cell r="B223" t="str">
            <v>BZB</v>
          </cell>
          <cell r="C223" t="str">
            <v>King</v>
          </cell>
          <cell r="D223" t="str">
            <v>Sarah</v>
          </cell>
          <cell r="E223">
            <v>1</v>
          </cell>
          <cell r="F223">
            <v>18935.52</v>
          </cell>
          <cell r="H223">
            <v>0.05</v>
          </cell>
          <cell r="I223" t="str">
            <v>Yes</v>
          </cell>
          <cell r="L223">
            <v>36.25</v>
          </cell>
        </row>
        <row r="224">
          <cell r="B224" t="str">
            <v>GCM</v>
          </cell>
          <cell r="C224" t="str">
            <v>Booth</v>
          </cell>
          <cell r="D224" t="str">
            <v>Cheryl</v>
          </cell>
          <cell r="E224">
            <v>1</v>
          </cell>
          <cell r="F224">
            <v>16656</v>
          </cell>
          <cell r="L224">
            <v>36.25</v>
          </cell>
        </row>
        <row r="225">
          <cell r="B225" t="str">
            <v>GCM</v>
          </cell>
          <cell r="C225" t="str">
            <v>Crewe</v>
          </cell>
          <cell r="D225" t="str">
            <v>David</v>
          </cell>
          <cell r="E225">
            <v>1</v>
          </cell>
          <cell r="F225">
            <v>22380</v>
          </cell>
          <cell r="H225">
            <v>0.05</v>
          </cell>
          <cell r="I225" t="str">
            <v>Yes</v>
          </cell>
          <cell r="L225">
            <v>36.25</v>
          </cell>
        </row>
        <row r="226">
          <cell r="B226" t="str">
            <v>GCM</v>
          </cell>
          <cell r="C226" t="str">
            <v>Doswell</v>
          </cell>
          <cell r="D226" t="str">
            <v>Kevin</v>
          </cell>
          <cell r="E226">
            <v>1</v>
          </cell>
          <cell r="F226">
            <v>21198</v>
          </cell>
          <cell r="H226">
            <v>0.05</v>
          </cell>
          <cell r="I226" t="str">
            <v>Yes</v>
          </cell>
          <cell r="L226">
            <v>36.25</v>
          </cell>
        </row>
        <row r="227">
          <cell r="B227" t="str">
            <v>GCM</v>
          </cell>
          <cell r="C227" t="str">
            <v>Hodgson</v>
          </cell>
          <cell r="D227" t="str">
            <v>Andrew</v>
          </cell>
          <cell r="E227">
            <v>1</v>
          </cell>
          <cell r="F227">
            <v>27152</v>
          </cell>
          <cell r="H227">
            <v>0.05</v>
          </cell>
          <cell r="I227" t="str">
            <v>Yes</v>
          </cell>
          <cell r="L227">
            <v>36.25</v>
          </cell>
        </row>
        <row r="228">
          <cell r="B228" t="str">
            <v>GCM</v>
          </cell>
          <cell r="C228" t="str">
            <v>Keeler</v>
          </cell>
          <cell r="D228" t="str">
            <v>Steven</v>
          </cell>
          <cell r="E228">
            <v>1</v>
          </cell>
          <cell r="F228">
            <v>25869</v>
          </cell>
          <cell r="H228">
            <v>0.05</v>
          </cell>
          <cell r="I228" t="str">
            <v>Yes</v>
          </cell>
          <cell r="J228" t="str">
            <v>Yes</v>
          </cell>
          <cell r="L228">
            <v>36.25</v>
          </cell>
        </row>
        <row r="229">
          <cell r="B229" t="str">
            <v>GCM</v>
          </cell>
          <cell r="C229" t="str">
            <v>Lockyer</v>
          </cell>
          <cell r="D229" t="str">
            <v>Mark</v>
          </cell>
          <cell r="E229">
            <v>1</v>
          </cell>
          <cell r="F229">
            <v>29661</v>
          </cell>
          <cell r="H229">
            <v>0.05</v>
          </cell>
          <cell r="I229" t="str">
            <v>Yes</v>
          </cell>
          <cell r="J229" t="str">
            <v>Yes</v>
          </cell>
          <cell r="L229">
            <v>36.25</v>
          </cell>
        </row>
        <row r="230">
          <cell r="B230" t="str">
            <v>GCM</v>
          </cell>
          <cell r="C230" t="str">
            <v>McMahon</v>
          </cell>
          <cell r="D230" t="str">
            <v>Keith</v>
          </cell>
          <cell r="E230">
            <v>1</v>
          </cell>
          <cell r="F230">
            <v>18729</v>
          </cell>
          <cell r="H230">
            <v>0.05</v>
          </cell>
          <cell r="I230" t="str">
            <v>Yes</v>
          </cell>
          <cell r="L230">
            <v>36.25</v>
          </cell>
        </row>
        <row r="231">
          <cell r="B231" t="str">
            <v>GCM</v>
          </cell>
          <cell r="C231" t="str">
            <v>Milburn</v>
          </cell>
          <cell r="D231" t="str">
            <v>Sean</v>
          </cell>
          <cell r="E231">
            <v>1</v>
          </cell>
          <cell r="F231">
            <v>21544</v>
          </cell>
          <cell r="H231">
            <v>0.05</v>
          </cell>
          <cell r="I231" t="str">
            <v>Yes</v>
          </cell>
          <cell r="L231">
            <v>36.25</v>
          </cell>
        </row>
        <row r="232">
          <cell r="B232" t="str">
            <v>GCM</v>
          </cell>
          <cell r="C232" t="str">
            <v>Pang</v>
          </cell>
          <cell r="D232" t="str">
            <v>Wai</v>
          </cell>
          <cell r="E232">
            <v>1</v>
          </cell>
          <cell r="F232">
            <v>11800</v>
          </cell>
          <cell r="I232" t="str">
            <v>Ex-RSA</v>
          </cell>
          <cell r="L232">
            <v>36.25</v>
          </cell>
        </row>
        <row r="233">
          <cell r="B233" t="str">
            <v>GCM</v>
          </cell>
          <cell r="C233" t="str">
            <v>Platt</v>
          </cell>
          <cell r="D233" t="str">
            <v>Leonard</v>
          </cell>
          <cell r="E233">
            <v>1</v>
          </cell>
          <cell r="F233">
            <v>35378</v>
          </cell>
          <cell r="H233">
            <v>0.05</v>
          </cell>
          <cell r="I233" t="str">
            <v>Yes</v>
          </cell>
          <cell r="L233">
            <v>36.25</v>
          </cell>
        </row>
        <row r="234">
          <cell r="B234" t="str">
            <v>GCM</v>
          </cell>
          <cell r="C234" t="str">
            <v>Priest</v>
          </cell>
          <cell r="D234" t="str">
            <v>Ewen</v>
          </cell>
          <cell r="E234">
            <v>1</v>
          </cell>
          <cell r="F234">
            <v>19400</v>
          </cell>
          <cell r="L234">
            <v>36.25</v>
          </cell>
        </row>
        <row r="235">
          <cell r="B235" t="str">
            <v>GCM</v>
          </cell>
          <cell r="C235" t="str">
            <v>Skeet</v>
          </cell>
          <cell r="D235" t="str">
            <v>Jean</v>
          </cell>
          <cell r="E235">
            <v>1</v>
          </cell>
          <cell r="F235">
            <v>35342</v>
          </cell>
          <cell r="J235" t="str">
            <v>Yes</v>
          </cell>
          <cell r="L235">
            <v>36.25</v>
          </cell>
        </row>
        <row r="236">
          <cell r="B236" t="str">
            <v>GCM</v>
          </cell>
          <cell r="C236" t="str">
            <v>Spurr</v>
          </cell>
          <cell r="D236" t="str">
            <v>Julian</v>
          </cell>
          <cell r="E236">
            <v>1</v>
          </cell>
          <cell r="F236">
            <v>42767</v>
          </cell>
          <cell r="H236">
            <v>0.05</v>
          </cell>
          <cell r="I236" t="str">
            <v>Yes</v>
          </cell>
          <cell r="L236">
            <v>36.25</v>
          </cell>
        </row>
        <row r="237">
          <cell r="B237" t="str">
            <v>GCM</v>
          </cell>
          <cell r="C237" t="str">
            <v>Whittaker</v>
          </cell>
          <cell r="D237" t="str">
            <v>Lee</v>
          </cell>
          <cell r="E237">
            <v>1</v>
          </cell>
          <cell r="F237">
            <v>21787</v>
          </cell>
          <cell r="H237">
            <v>0.05</v>
          </cell>
          <cell r="I237" t="str">
            <v>Yes</v>
          </cell>
          <cell r="L237">
            <v>36.25</v>
          </cell>
        </row>
        <row r="238">
          <cell r="B238" t="str">
            <v>GFM</v>
          </cell>
          <cell r="C238" t="str">
            <v>Ansell</v>
          </cell>
          <cell r="D238" t="str">
            <v>Kim</v>
          </cell>
          <cell r="E238">
            <v>1</v>
          </cell>
          <cell r="F238">
            <v>16114</v>
          </cell>
          <cell r="L238">
            <v>36.25</v>
          </cell>
        </row>
        <row r="239">
          <cell r="B239" t="str">
            <v>GFM</v>
          </cell>
          <cell r="C239" t="str">
            <v>Bateman</v>
          </cell>
          <cell r="D239" t="str">
            <v>Karen</v>
          </cell>
          <cell r="E239">
            <v>1</v>
          </cell>
          <cell r="F239">
            <v>8771</v>
          </cell>
          <cell r="H239">
            <v>0.05</v>
          </cell>
          <cell r="I239" t="str">
            <v>Yes</v>
          </cell>
          <cell r="L239">
            <v>36.25</v>
          </cell>
        </row>
        <row r="240">
          <cell r="B240" t="str">
            <v>GFM</v>
          </cell>
          <cell r="C240" t="str">
            <v>Brady</v>
          </cell>
          <cell r="D240" t="str">
            <v>Theresa</v>
          </cell>
          <cell r="E240">
            <v>1</v>
          </cell>
          <cell r="F240">
            <v>9958</v>
          </cell>
          <cell r="L240">
            <v>36.25</v>
          </cell>
        </row>
        <row r="241">
          <cell r="B241" t="str">
            <v>GFM</v>
          </cell>
          <cell r="C241" t="str">
            <v>Carr</v>
          </cell>
          <cell r="D241" t="str">
            <v>Fiona</v>
          </cell>
          <cell r="E241">
            <v>1</v>
          </cell>
          <cell r="F241">
            <v>15500</v>
          </cell>
          <cell r="L241">
            <v>36.25</v>
          </cell>
        </row>
        <row r="242">
          <cell r="B242" t="str">
            <v>GFM</v>
          </cell>
          <cell r="C242" t="str">
            <v>Chichester</v>
          </cell>
          <cell r="D242" t="str">
            <v>Carl</v>
          </cell>
          <cell r="E242">
            <v>1</v>
          </cell>
          <cell r="F242">
            <v>30690</v>
          </cell>
          <cell r="L242">
            <v>36.25</v>
          </cell>
        </row>
        <row r="243">
          <cell r="B243" t="str">
            <v>GFM</v>
          </cell>
          <cell r="C243" t="str">
            <v>Fraser</v>
          </cell>
          <cell r="D243" t="str">
            <v>Donald</v>
          </cell>
          <cell r="E243">
            <v>1</v>
          </cell>
          <cell r="F243">
            <v>28892</v>
          </cell>
          <cell r="H243">
            <v>0.05</v>
          </cell>
          <cell r="I243" t="str">
            <v>Yes</v>
          </cell>
          <cell r="L243">
            <v>36.25</v>
          </cell>
        </row>
        <row r="244">
          <cell r="B244" t="str">
            <v>GFM</v>
          </cell>
          <cell r="C244" t="str">
            <v>Harris</v>
          </cell>
          <cell r="D244" t="str">
            <v>Tracey</v>
          </cell>
          <cell r="E244">
            <v>0.57999998331069946</v>
          </cell>
          <cell r="F244">
            <v>12899</v>
          </cell>
          <cell r="H244">
            <v>0.05</v>
          </cell>
          <cell r="I244" t="str">
            <v>Yes</v>
          </cell>
          <cell r="L244">
            <v>21</v>
          </cell>
        </row>
        <row r="245">
          <cell r="B245" t="str">
            <v>GFM</v>
          </cell>
          <cell r="C245" t="str">
            <v>Hodge</v>
          </cell>
          <cell r="D245" t="str">
            <v>Sarah</v>
          </cell>
          <cell r="E245">
            <v>0.60000002384185791</v>
          </cell>
          <cell r="F245">
            <v>10484</v>
          </cell>
          <cell r="L245">
            <v>21.75</v>
          </cell>
        </row>
        <row r="246">
          <cell r="B246" t="str">
            <v>GFM</v>
          </cell>
          <cell r="C246" t="str">
            <v>Macari</v>
          </cell>
          <cell r="D246" t="str">
            <v>Margaret</v>
          </cell>
          <cell r="E246">
            <v>1</v>
          </cell>
          <cell r="F246">
            <v>21793</v>
          </cell>
          <cell r="H246">
            <v>0.05</v>
          </cell>
          <cell r="I246" t="str">
            <v>Yes</v>
          </cell>
          <cell r="J246" t="str">
            <v>Yes</v>
          </cell>
          <cell r="L246">
            <v>36.25</v>
          </cell>
        </row>
        <row r="247">
          <cell r="B247" t="str">
            <v>GFM</v>
          </cell>
          <cell r="C247" t="str">
            <v>Maflin</v>
          </cell>
          <cell r="D247" t="str">
            <v>Sandra</v>
          </cell>
          <cell r="E247">
            <v>1</v>
          </cell>
          <cell r="F247">
            <v>20173</v>
          </cell>
          <cell r="L247">
            <v>36.25</v>
          </cell>
        </row>
        <row r="248">
          <cell r="B248" t="str">
            <v>GFM</v>
          </cell>
          <cell r="C248" t="str">
            <v>Neale*</v>
          </cell>
          <cell r="D248" t="str">
            <v>Anne</v>
          </cell>
          <cell r="E248">
            <v>0.55000001192092896</v>
          </cell>
          <cell r="F248">
            <v>7725</v>
          </cell>
          <cell r="L248">
            <v>20</v>
          </cell>
        </row>
        <row r="249">
          <cell r="B249" t="str">
            <v>GFM</v>
          </cell>
          <cell r="C249" t="str">
            <v>Sutton</v>
          </cell>
          <cell r="D249" t="str">
            <v>Sarah</v>
          </cell>
          <cell r="E249">
            <v>0.55000001192092896</v>
          </cell>
          <cell r="F249">
            <v>7141</v>
          </cell>
          <cell r="H249">
            <v>0.05</v>
          </cell>
          <cell r="I249" t="str">
            <v>Yes</v>
          </cell>
          <cell r="L249">
            <v>20</v>
          </cell>
        </row>
        <row r="250">
          <cell r="B250" t="str">
            <v>GFM</v>
          </cell>
          <cell r="C250" t="str">
            <v>Sutton</v>
          </cell>
          <cell r="D250" t="str">
            <v>Andrew</v>
          </cell>
          <cell r="E250">
            <v>1</v>
          </cell>
          <cell r="F250">
            <v>42041</v>
          </cell>
          <cell r="H250">
            <v>0.05</v>
          </cell>
          <cell r="I250" t="str">
            <v>Yes</v>
          </cell>
          <cell r="J250" t="str">
            <v>Yes</v>
          </cell>
          <cell r="L250">
            <v>36.25</v>
          </cell>
        </row>
        <row r="251">
          <cell r="B251" t="str">
            <v>GPM</v>
          </cell>
          <cell r="C251" t="str">
            <v>Brocklehurst</v>
          </cell>
          <cell r="D251" t="str">
            <v>Victoria</v>
          </cell>
          <cell r="E251">
            <v>1</v>
          </cell>
          <cell r="F251">
            <v>16110</v>
          </cell>
          <cell r="I251" t="str">
            <v>Ex-CAG</v>
          </cell>
          <cell r="L251">
            <v>36.25</v>
          </cell>
        </row>
        <row r="252">
          <cell r="B252" t="str">
            <v>GPM</v>
          </cell>
          <cell r="C252" t="str">
            <v>Edmunds</v>
          </cell>
          <cell r="D252" t="str">
            <v>Pauline</v>
          </cell>
          <cell r="E252">
            <v>1</v>
          </cell>
          <cell r="F252">
            <v>21320</v>
          </cell>
          <cell r="H252">
            <v>0.05</v>
          </cell>
          <cell r="I252" t="str">
            <v>Yes</v>
          </cell>
          <cell r="L252">
            <v>36.25</v>
          </cell>
        </row>
        <row r="253">
          <cell r="B253" t="str">
            <v>GPM</v>
          </cell>
          <cell r="C253" t="str">
            <v>Galloway</v>
          </cell>
          <cell r="D253" t="str">
            <v>Tracey</v>
          </cell>
          <cell r="E253">
            <v>1</v>
          </cell>
          <cell r="F253">
            <v>27860</v>
          </cell>
          <cell r="H253">
            <v>0.05</v>
          </cell>
          <cell r="I253" t="str">
            <v>Yes</v>
          </cell>
          <cell r="J253" t="str">
            <v>Yes</v>
          </cell>
          <cell r="L253">
            <v>36.25</v>
          </cell>
        </row>
        <row r="254">
          <cell r="B254" t="str">
            <v>GPM</v>
          </cell>
          <cell r="C254" t="str">
            <v>Janda</v>
          </cell>
          <cell r="D254" t="str">
            <v>Joe</v>
          </cell>
          <cell r="E254">
            <v>1</v>
          </cell>
          <cell r="F254">
            <v>40000</v>
          </cell>
          <cell r="I254" t="str">
            <v>Ex-CAG</v>
          </cell>
          <cell r="J254" t="str">
            <v>Yes</v>
          </cell>
          <cell r="K254" t="str">
            <v>Yes</v>
          </cell>
          <cell r="L254">
            <v>36.25</v>
          </cell>
        </row>
        <row r="255">
          <cell r="B255" t="str">
            <v>GPM</v>
          </cell>
          <cell r="C255" t="str">
            <v>McCarron</v>
          </cell>
          <cell r="D255" t="str">
            <v>Jacqueline</v>
          </cell>
          <cell r="E255">
            <v>1</v>
          </cell>
          <cell r="F255">
            <v>18680</v>
          </cell>
          <cell r="H255">
            <v>0.05</v>
          </cell>
          <cell r="I255" t="str">
            <v>Yes</v>
          </cell>
          <cell r="L255">
            <v>36.25</v>
          </cell>
        </row>
        <row r="256">
          <cell r="B256" t="str">
            <v>GTM</v>
          </cell>
          <cell r="C256" t="str">
            <v>Cook</v>
          </cell>
          <cell r="D256" t="str">
            <v>Gillian</v>
          </cell>
          <cell r="E256">
            <v>0.62000000476837158</v>
          </cell>
          <cell r="F256">
            <v>9163</v>
          </cell>
          <cell r="L256">
            <v>22.5</v>
          </cell>
        </row>
        <row r="257">
          <cell r="B257" t="str">
            <v>GTM</v>
          </cell>
          <cell r="C257" t="str">
            <v>Davey</v>
          </cell>
          <cell r="D257" t="str">
            <v>Heather</v>
          </cell>
          <cell r="E257">
            <v>0.68999999761581421</v>
          </cell>
          <cell r="F257">
            <v>7935</v>
          </cell>
          <cell r="H257">
            <v>0.05</v>
          </cell>
          <cell r="I257" t="str">
            <v>Yes</v>
          </cell>
          <cell r="L257">
            <v>25</v>
          </cell>
        </row>
        <row r="258">
          <cell r="B258" t="str">
            <v>GTM</v>
          </cell>
          <cell r="C258" t="str">
            <v>Franklin</v>
          </cell>
          <cell r="D258" t="str">
            <v>Julia</v>
          </cell>
          <cell r="E258">
            <v>0.62000000476837158</v>
          </cell>
          <cell r="F258">
            <v>12651</v>
          </cell>
          <cell r="H258">
            <v>0.05</v>
          </cell>
          <cell r="I258" t="str">
            <v>Yes</v>
          </cell>
          <cell r="L258">
            <v>22.5</v>
          </cell>
        </row>
        <row r="259">
          <cell r="B259" t="str">
            <v>GTM</v>
          </cell>
          <cell r="C259" t="str">
            <v>Hodge</v>
          </cell>
          <cell r="D259" t="str">
            <v>Sylvia</v>
          </cell>
          <cell r="E259">
            <v>0.68999999761581421</v>
          </cell>
          <cell r="F259">
            <v>8988</v>
          </cell>
          <cell r="H259">
            <v>0.05</v>
          </cell>
          <cell r="I259" t="str">
            <v>Yes</v>
          </cell>
          <cell r="L259">
            <v>25</v>
          </cell>
        </row>
        <row r="260">
          <cell r="B260" t="str">
            <v>GTM</v>
          </cell>
          <cell r="C260" t="str">
            <v>McAuliffe</v>
          </cell>
          <cell r="D260" t="str">
            <v>Timothy</v>
          </cell>
          <cell r="E260">
            <v>1</v>
          </cell>
          <cell r="F260">
            <v>35788</v>
          </cell>
          <cell r="H260">
            <v>0.05</v>
          </cell>
          <cell r="I260" t="str">
            <v>Yes</v>
          </cell>
          <cell r="J260" t="str">
            <v>Yes</v>
          </cell>
          <cell r="L260">
            <v>36.25</v>
          </cell>
        </row>
        <row r="261">
          <cell r="B261" t="str">
            <v>GTM</v>
          </cell>
          <cell r="C261" t="str">
            <v>Middleton</v>
          </cell>
          <cell r="D261" t="str">
            <v>Bonnie</v>
          </cell>
          <cell r="E261">
            <v>0.55000001192092896</v>
          </cell>
          <cell r="F261">
            <v>6965</v>
          </cell>
          <cell r="H261">
            <v>0.05</v>
          </cell>
          <cell r="I261" t="str">
            <v>Yes</v>
          </cell>
          <cell r="L261">
            <v>20</v>
          </cell>
        </row>
        <row r="262">
          <cell r="B262" t="str">
            <v>GTM</v>
          </cell>
          <cell r="C262" t="str">
            <v>Nightingale</v>
          </cell>
          <cell r="D262" t="str">
            <v>Ronald</v>
          </cell>
          <cell r="E262">
            <v>0.47999998927116394</v>
          </cell>
          <cell r="F262">
            <v>5676</v>
          </cell>
          <cell r="L262">
            <v>17.5</v>
          </cell>
        </row>
        <row r="263">
          <cell r="B263" t="str">
            <v>GTM</v>
          </cell>
          <cell r="C263" t="str">
            <v>Woodhams</v>
          </cell>
          <cell r="D263" t="str">
            <v>Joyce</v>
          </cell>
          <cell r="E263">
            <v>0.68999999761581421</v>
          </cell>
          <cell r="F263">
            <v>8709</v>
          </cell>
          <cell r="L263">
            <v>25</v>
          </cell>
        </row>
        <row r="264">
          <cell r="B264" t="str">
            <v>GTP</v>
          </cell>
          <cell r="C264" t="str">
            <v>Banks</v>
          </cell>
          <cell r="D264" t="str">
            <v>Hazel</v>
          </cell>
          <cell r="E264">
            <v>0.64999997615814209</v>
          </cell>
          <cell r="F264">
            <v>8235</v>
          </cell>
          <cell r="L264">
            <v>23.700000762939453</v>
          </cell>
        </row>
        <row r="265">
          <cell r="B265" t="str">
            <v>GTP</v>
          </cell>
          <cell r="C265" t="str">
            <v>Bracher</v>
          </cell>
          <cell r="D265" t="str">
            <v>Ann</v>
          </cell>
          <cell r="E265">
            <v>0.68999999761581421</v>
          </cell>
          <cell r="F265">
            <v>8771</v>
          </cell>
          <cell r="H265">
            <v>0.05</v>
          </cell>
          <cell r="I265" t="str">
            <v>Yes</v>
          </cell>
          <cell r="L265">
            <v>25</v>
          </cell>
        </row>
        <row r="266">
          <cell r="B266" t="str">
            <v>GTY</v>
          </cell>
          <cell r="C266" t="str">
            <v>Cook</v>
          </cell>
          <cell r="D266" t="str">
            <v>Brian</v>
          </cell>
          <cell r="E266">
            <v>1.1000000238418579</v>
          </cell>
          <cell r="F266">
            <v>9658</v>
          </cell>
          <cell r="I266" t="str">
            <v>Ex-CAG</v>
          </cell>
          <cell r="L266">
            <v>40</v>
          </cell>
        </row>
        <row r="267">
          <cell r="B267" t="str">
            <v>GTY</v>
          </cell>
          <cell r="C267" t="str">
            <v>Wright</v>
          </cell>
          <cell r="D267" t="str">
            <v>Desmond</v>
          </cell>
          <cell r="E267">
            <v>0.68999999761581421</v>
          </cell>
          <cell r="F267">
            <v>6027</v>
          </cell>
          <cell r="I267" t="str">
            <v>Ex-CAG</v>
          </cell>
          <cell r="L267">
            <v>25</v>
          </cell>
        </row>
        <row r="268">
          <cell r="B268" t="str">
            <v>SMM</v>
          </cell>
          <cell r="C268" t="str">
            <v>Brannan</v>
          </cell>
          <cell r="D268" t="str">
            <v>Jeffrey</v>
          </cell>
          <cell r="E268">
            <v>1</v>
          </cell>
          <cell r="F268">
            <v>18677</v>
          </cell>
          <cell r="H268">
            <v>0.05</v>
          </cell>
          <cell r="I268" t="str">
            <v>Yes</v>
          </cell>
          <cell r="L268">
            <v>36.25</v>
          </cell>
        </row>
        <row r="269">
          <cell r="B269" t="str">
            <v>SMM</v>
          </cell>
          <cell r="C269" t="str">
            <v>Cox</v>
          </cell>
          <cell r="D269" t="str">
            <v>David</v>
          </cell>
          <cell r="E269">
            <v>1</v>
          </cell>
          <cell r="F269">
            <v>14704</v>
          </cell>
          <cell r="H269">
            <v>0.05</v>
          </cell>
          <cell r="I269" t="str">
            <v>Yes</v>
          </cell>
          <cell r="L269">
            <v>36.25</v>
          </cell>
        </row>
        <row r="270">
          <cell r="B270" t="str">
            <v>SMM</v>
          </cell>
          <cell r="C270" t="str">
            <v>Kelly</v>
          </cell>
          <cell r="D270" t="str">
            <v>John</v>
          </cell>
          <cell r="E270">
            <v>1</v>
          </cell>
          <cell r="F270">
            <v>18872</v>
          </cell>
          <cell r="I270" t="str">
            <v>Ex-RSA</v>
          </cell>
          <cell r="L270">
            <v>36.25</v>
          </cell>
        </row>
        <row r="271">
          <cell r="B271" t="str">
            <v>SMM</v>
          </cell>
          <cell r="C271" t="str">
            <v>Morgan</v>
          </cell>
          <cell r="D271" t="str">
            <v>Brian</v>
          </cell>
          <cell r="E271">
            <v>1</v>
          </cell>
          <cell r="F271">
            <v>37603</v>
          </cell>
          <cell r="H271">
            <v>0.05</v>
          </cell>
          <cell r="I271" t="str">
            <v>Yes</v>
          </cell>
          <cell r="J271" t="str">
            <v>Yes</v>
          </cell>
          <cell r="L271">
            <v>36.25</v>
          </cell>
        </row>
        <row r="272">
          <cell r="B272" t="str">
            <v>UHH</v>
          </cell>
          <cell r="C272" t="str">
            <v>Alexander</v>
          </cell>
          <cell r="D272" t="str">
            <v>Joanne</v>
          </cell>
          <cell r="E272">
            <v>0.55000001192092896</v>
          </cell>
          <cell r="F272">
            <v>6179</v>
          </cell>
          <cell r="L272">
            <v>20</v>
          </cell>
        </row>
        <row r="273">
          <cell r="B273" t="str">
            <v>UHH</v>
          </cell>
          <cell r="C273" t="str">
            <v>Beattie</v>
          </cell>
          <cell r="D273" t="str">
            <v>Lawrence</v>
          </cell>
          <cell r="E273">
            <v>1</v>
          </cell>
          <cell r="F273">
            <v>28670</v>
          </cell>
          <cell r="H273">
            <v>0.05</v>
          </cell>
          <cell r="I273" t="str">
            <v>Yes</v>
          </cell>
          <cell r="J273" t="str">
            <v>Yes</v>
          </cell>
          <cell r="L273">
            <v>36.25</v>
          </cell>
        </row>
        <row r="274">
          <cell r="B274" t="str">
            <v>UHH</v>
          </cell>
          <cell r="C274" t="str">
            <v>Borys</v>
          </cell>
          <cell r="D274" t="str">
            <v>Catherine</v>
          </cell>
          <cell r="E274">
            <v>1</v>
          </cell>
          <cell r="F274">
            <v>13300</v>
          </cell>
          <cell r="H274">
            <v>0.05</v>
          </cell>
          <cell r="I274" t="str">
            <v>Yes</v>
          </cell>
          <cell r="L274">
            <v>36.25</v>
          </cell>
        </row>
        <row r="275">
          <cell r="B275" t="str">
            <v>UHH</v>
          </cell>
          <cell r="C275" t="str">
            <v>Briggs</v>
          </cell>
          <cell r="D275" t="str">
            <v>Kay</v>
          </cell>
          <cell r="E275">
            <v>1</v>
          </cell>
          <cell r="F275">
            <v>18500</v>
          </cell>
          <cell r="H275">
            <v>0.05</v>
          </cell>
          <cell r="I275" t="str">
            <v>Yes</v>
          </cell>
          <cell r="L275">
            <v>36.25</v>
          </cell>
        </row>
        <row r="276">
          <cell r="B276" t="str">
            <v>UHH</v>
          </cell>
          <cell r="C276" t="str">
            <v>Chilcott</v>
          </cell>
          <cell r="D276" t="str">
            <v>Amanda</v>
          </cell>
          <cell r="E276">
            <v>1</v>
          </cell>
          <cell r="F276">
            <v>13300</v>
          </cell>
          <cell r="H276">
            <v>0.05</v>
          </cell>
          <cell r="I276" t="str">
            <v>Yes</v>
          </cell>
          <cell r="L276">
            <v>36.25</v>
          </cell>
        </row>
        <row r="277">
          <cell r="B277" t="str">
            <v>UHH</v>
          </cell>
          <cell r="C277" t="str">
            <v>Clark</v>
          </cell>
          <cell r="D277" t="str">
            <v>Wendy</v>
          </cell>
          <cell r="E277">
            <v>0.68999999761581421</v>
          </cell>
          <cell r="F277">
            <v>7931</v>
          </cell>
          <cell r="H277">
            <v>0.05</v>
          </cell>
          <cell r="I277" t="str">
            <v>Yes</v>
          </cell>
          <cell r="L277">
            <v>25</v>
          </cell>
        </row>
        <row r="278">
          <cell r="B278" t="str">
            <v>UHH</v>
          </cell>
          <cell r="C278" t="str">
            <v>Connor</v>
          </cell>
          <cell r="D278" t="str">
            <v>Caroline</v>
          </cell>
          <cell r="E278">
            <v>0.68999999761581421</v>
          </cell>
          <cell r="F278">
            <v>7931</v>
          </cell>
          <cell r="H278">
            <v>0.05</v>
          </cell>
          <cell r="I278" t="str">
            <v>Yes</v>
          </cell>
          <cell r="L278">
            <v>25</v>
          </cell>
        </row>
        <row r="279">
          <cell r="B279" t="str">
            <v>UHH</v>
          </cell>
          <cell r="C279" t="str">
            <v>Costello</v>
          </cell>
          <cell r="D279" t="str">
            <v>Craig</v>
          </cell>
          <cell r="E279">
            <v>1</v>
          </cell>
          <cell r="F279">
            <v>10496</v>
          </cell>
          <cell r="H279">
            <v>0.05</v>
          </cell>
          <cell r="I279" t="str">
            <v>Yes</v>
          </cell>
          <cell r="L279">
            <v>36.25</v>
          </cell>
        </row>
        <row r="280">
          <cell r="B280" t="str">
            <v>UHH</v>
          </cell>
          <cell r="C280" t="str">
            <v>Cowling</v>
          </cell>
          <cell r="D280" t="str">
            <v>Helen</v>
          </cell>
          <cell r="E280">
            <v>1</v>
          </cell>
          <cell r="F280">
            <v>13300</v>
          </cell>
          <cell r="H280">
            <v>0.05</v>
          </cell>
          <cell r="I280" t="str">
            <v>Yes</v>
          </cell>
          <cell r="L280">
            <v>36.25</v>
          </cell>
        </row>
        <row r="281">
          <cell r="B281" t="str">
            <v>UHH</v>
          </cell>
          <cell r="C281" t="str">
            <v>Culpan</v>
          </cell>
          <cell r="D281" t="str">
            <v>Stacey</v>
          </cell>
          <cell r="E281">
            <v>1</v>
          </cell>
          <cell r="F281">
            <v>14025</v>
          </cell>
          <cell r="H281">
            <v>0.05</v>
          </cell>
          <cell r="I281" t="str">
            <v>Yes</v>
          </cell>
          <cell r="L281">
            <v>36.25</v>
          </cell>
        </row>
        <row r="282">
          <cell r="B282" t="str">
            <v>UHH</v>
          </cell>
          <cell r="C282" t="str">
            <v>De Sousa</v>
          </cell>
          <cell r="D282" t="str">
            <v>Gloria</v>
          </cell>
          <cell r="E282">
            <v>1</v>
          </cell>
          <cell r="F282">
            <v>11230</v>
          </cell>
          <cell r="L282">
            <v>36.25</v>
          </cell>
        </row>
        <row r="283">
          <cell r="B283" t="str">
            <v>UHH</v>
          </cell>
          <cell r="C283" t="str">
            <v>Dickson</v>
          </cell>
          <cell r="D283" t="str">
            <v>Jacqueline</v>
          </cell>
          <cell r="E283">
            <v>1</v>
          </cell>
          <cell r="F283">
            <v>36663</v>
          </cell>
          <cell r="H283">
            <v>0.05</v>
          </cell>
          <cell r="I283" t="str">
            <v>Yes</v>
          </cell>
          <cell r="J283" t="str">
            <v>Yes</v>
          </cell>
          <cell r="L283">
            <v>36.25</v>
          </cell>
        </row>
        <row r="284">
          <cell r="B284" t="str">
            <v>UHH</v>
          </cell>
          <cell r="C284" t="str">
            <v>Donnelly</v>
          </cell>
          <cell r="D284" t="str">
            <v>Lisa</v>
          </cell>
          <cell r="E284">
            <v>1</v>
          </cell>
          <cell r="F284">
            <v>13300</v>
          </cell>
          <cell r="H284">
            <v>0.05</v>
          </cell>
          <cell r="I284" t="str">
            <v>Yes</v>
          </cell>
          <cell r="L284">
            <v>36.25</v>
          </cell>
        </row>
        <row r="285">
          <cell r="B285" t="str">
            <v>UHH</v>
          </cell>
          <cell r="C285" t="str">
            <v>Drinkwater</v>
          </cell>
          <cell r="D285" t="str">
            <v>Lisa</v>
          </cell>
          <cell r="E285">
            <v>1</v>
          </cell>
          <cell r="F285">
            <v>9425</v>
          </cell>
          <cell r="L285">
            <v>36.25</v>
          </cell>
        </row>
        <row r="286">
          <cell r="B286" t="str">
            <v>UHH</v>
          </cell>
          <cell r="C286" t="str">
            <v>Dunn</v>
          </cell>
          <cell r="D286" t="str">
            <v>Suzanne</v>
          </cell>
          <cell r="E286">
            <v>1</v>
          </cell>
          <cell r="F286">
            <v>9000</v>
          </cell>
          <cell r="L286">
            <v>36.25</v>
          </cell>
        </row>
        <row r="287">
          <cell r="B287" t="str">
            <v>UHH</v>
          </cell>
          <cell r="C287" t="str">
            <v>Gallagher</v>
          </cell>
          <cell r="D287" t="str">
            <v>Helen</v>
          </cell>
          <cell r="E287">
            <v>1</v>
          </cell>
          <cell r="F287">
            <v>17325</v>
          </cell>
          <cell r="L287">
            <v>36.25</v>
          </cell>
        </row>
        <row r="288">
          <cell r="B288" t="str">
            <v>UHH</v>
          </cell>
          <cell r="C288" t="str">
            <v>George</v>
          </cell>
          <cell r="D288" t="str">
            <v>Jason</v>
          </cell>
          <cell r="E288">
            <v>1</v>
          </cell>
          <cell r="F288">
            <v>9000</v>
          </cell>
          <cell r="L288">
            <v>36.25</v>
          </cell>
        </row>
        <row r="289">
          <cell r="B289" t="str">
            <v>UHH</v>
          </cell>
          <cell r="C289" t="str">
            <v>Greenwood</v>
          </cell>
          <cell r="D289" t="str">
            <v>Sharon</v>
          </cell>
          <cell r="E289">
            <v>0.55000001192092896</v>
          </cell>
          <cell r="F289">
            <v>5710</v>
          </cell>
          <cell r="H289">
            <v>0.05</v>
          </cell>
          <cell r="I289" t="str">
            <v>Yes</v>
          </cell>
          <cell r="L289">
            <v>20</v>
          </cell>
        </row>
        <row r="290">
          <cell r="B290" t="str">
            <v>UHH</v>
          </cell>
          <cell r="C290" t="str">
            <v>Grierson</v>
          </cell>
          <cell r="D290" t="str">
            <v>Emma</v>
          </cell>
          <cell r="E290">
            <v>1</v>
          </cell>
          <cell r="F290">
            <v>10000</v>
          </cell>
          <cell r="L290">
            <v>36.25</v>
          </cell>
        </row>
        <row r="291">
          <cell r="B291" t="str">
            <v>UHH</v>
          </cell>
          <cell r="C291" t="str">
            <v>Haines</v>
          </cell>
          <cell r="D291" t="str">
            <v>Kelly</v>
          </cell>
          <cell r="E291">
            <v>1</v>
          </cell>
          <cell r="F291">
            <v>11200</v>
          </cell>
          <cell r="L291">
            <v>36.25</v>
          </cell>
        </row>
        <row r="292">
          <cell r="B292" t="str">
            <v>UHH</v>
          </cell>
          <cell r="C292" t="str">
            <v>Hegarty</v>
          </cell>
          <cell r="D292" t="str">
            <v>Simone</v>
          </cell>
          <cell r="E292">
            <v>1</v>
          </cell>
          <cell r="F292">
            <v>15675</v>
          </cell>
          <cell r="H292">
            <v>0.05</v>
          </cell>
          <cell r="I292" t="str">
            <v>Yes</v>
          </cell>
          <cell r="L292">
            <v>36.25</v>
          </cell>
        </row>
        <row r="293">
          <cell r="B293" t="str">
            <v>UHH</v>
          </cell>
          <cell r="C293" t="str">
            <v>Hemingway</v>
          </cell>
          <cell r="D293" t="str">
            <v>David</v>
          </cell>
          <cell r="E293">
            <v>1</v>
          </cell>
          <cell r="F293">
            <v>12600</v>
          </cell>
          <cell r="H293">
            <v>0.05</v>
          </cell>
          <cell r="I293" t="str">
            <v>Yes</v>
          </cell>
          <cell r="L293">
            <v>36.25</v>
          </cell>
        </row>
        <row r="294">
          <cell r="B294" t="str">
            <v>UHH</v>
          </cell>
          <cell r="C294" t="str">
            <v>Hessel</v>
          </cell>
          <cell r="D294" t="str">
            <v>Sharon</v>
          </cell>
          <cell r="E294">
            <v>1</v>
          </cell>
          <cell r="F294">
            <v>10740</v>
          </cell>
          <cell r="H294">
            <v>0.05</v>
          </cell>
          <cell r="I294" t="str">
            <v>Yes</v>
          </cell>
          <cell r="L294">
            <v>36.25</v>
          </cell>
        </row>
        <row r="295">
          <cell r="B295" t="str">
            <v>UHH</v>
          </cell>
          <cell r="C295" t="str">
            <v>Hildred</v>
          </cell>
          <cell r="D295" t="str">
            <v>Jennifer</v>
          </cell>
          <cell r="E295">
            <v>1</v>
          </cell>
          <cell r="F295">
            <v>11500</v>
          </cell>
          <cell r="H295">
            <v>0.05</v>
          </cell>
          <cell r="I295" t="str">
            <v>Yes</v>
          </cell>
          <cell r="L295">
            <v>36.25</v>
          </cell>
        </row>
        <row r="296">
          <cell r="B296" t="str">
            <v>UHH</v>
          </cell>
          <cell r="C296" t="str">
            <v>Hirst</v>
          </cell>
          <cell r="D296" t="str">
            <v>Kelly</v>
          </cell>
          <cell r="E296">
            <v>1</v>
          </cell>
          <cell r="F296">
            <v>9000</v>
          </cell>
          <cell r="L296">
            <v>36.25</v>
          </cell>
        </row>
        <row r="297">
          <cell r="B297" t="str">
            <v>UHH</v>
          </cell>
          <cell r="C297" t="str">
            <v>Holt</v>
          </cell>
          <cell r="D297" t="str">
            <v>Louise</v>
          </cell>
          <cell r="E297">
            <v>1</v>
          </cell>
          <cell r="F297">
            <v>14850</v>
          </cell>
          <cell r="H297">
            <v>0.05</v>
          </cell>
          <cell r="I297" t="str">
            <v>Yes</v>
          </cell>
          <cell r="L297">
            <v>36.25</v>
          </cell>
        </row>
        <row r="298">
          <cell r="B298" t="str">
            <v>UHH</v>
          </cell>
          <cell r="C298" t="str">
            <v>Horsfield</v>
          </cell>
          <cell r="D298" t="str">
            <v>Rosemary</v>
          </cell>
          <cell r="E298">
            <v>0.68999999761581421</v>
          </cell>
          <cell r="F298">
            <v>10500</v>
          </cell>
          <cell r="H298">
            <v>0.05</v>
          </cell>
          <cell r="I298" t="str">
            <v>Yes</v>
          </cell>
          <cell r="L298">
            <v>25</v>
          </cell>
        </row>
        <row r="299">
          <cell r="B299" t="str">
            <v>UHH</v>
          </cell>
          <cell r="C299" t="str">
            <v>Hussain</v>
          </cell>
          <cell r="D299" t="str">
            <v>Shaheen</v>
          </cell>
          <cell r="E299">
            <v>1</v>
          </cell>
          <cell r="F299">
            <v>10610</v>
          </cell>
          <cell r="L299">
            <v>36.25</v>
          </cell>
        </row>
        <row r="300">
          <cell r="B300" t="str">
            <v>UHH</v>
          </cell>
          <cell r="C300" t="str">
            <v>Iannelli</v>
          </cell>
          <cell r="D300" t="str">
            <v>Paul</v>
          </cell>
          <cell r="E300">
            <v>1</v>
          </cell>
          <cell r="F300">
            <v>14850</v>
          </cell>
          <cell r="L300">
            <v>36.25</v>
          </cell>
        </row>
        <row r="301">
          <cell r="B301" t="str">
            <v>UHH</v>
          </cell>
          <cell r="C301" t="str">
            <v>Ingle</v>
          </cell>
          <cell r="D301" t="str">
            <v>Jacqueline</v>
          </cell>
          <cell r="E301">
            <v>1</v>
          </cell>
          <cell r="F301">
            <v>9000</v>
          </cell>
          <cell r="L301">
            <v>36.25</v>
          </cell>
        </row>
        <row r="302">
          <cell r="B302" t="str">
            <v>UHH</v>
          </cell>
          <cell r="C302" t="str">
            <v>Jones</v>
          </cell>
          <cell r="D302" t="str">
            <v>Sarah</v>
          </cell>
          <cell r="E302">
            <v>1</v>
          </cell>
          <cell r="F302">
            <v>10240</v>
          </cell>
          <cell r="L302">
            <v>36.25</v>
          </cell>
        </row>
        <row r="303">
          <cell r="B303" t="str">
            <v>UHH</v>
          </cell>
          <cell r="C303" t="str">
            <v>Kenyon</v>
          </cell>
          <cell r="D303" t="str">
            <v>Simon</v>
          </cell>
          <cell r="E303">
            <v>1</v>
          </cell>
          <cell r="F303">
            <v>9856</v>
          </cell>
          <cell r="L303">
            <v>36.25</v>
          </cell>
        </row>
        <row r="304">
          <cell r="B304" t="str">
            <v>UHH</v>
          </cell>
          <cell r="C304" t="str">
            <v>Kolano</v>
          </cell>
          <cell r="D304" t="str">
            <v>Tanya</v>
          </cell>
          <cell r="E304">
            <v>1</v>
          </cell>
          <cell r="F304">
            <v>11900</v>
          </cell>
          <cell r="L304">
            <v>36.25</v>
          </cell>
        </row>
        <row r="305">
          <cell r="B305" t="str">
            <v>UHH</v>
          </cell>
          <cell r="C305" t="str">
            <v>Lawrence</v>
          </cell>
          <cell r="D305" t="str">
            <v>Violet</v>
          </cell>
          <cell r="E305">
            <v>1</v>
          </cell>
          <cell r="F305">
            <v>23450</v>
          </cell>
          <cell r="H305">
            <v>0.05</v>
          </cell>
          <cell r="I305" t="str">
            <v>Yes</v>
          </cell>
          <cell r="L305">
            <v>36.25</v>
          </cell>
        </row>
        <row r="306">
          <cell r="B306" t="str">
            <v>UHH</v>
          </cell>
          <cell r="C306" t="str">
            <v>Lees</v>
          </cell>
          <cell r="D306" t="str">
            <v>Suzanne</v>
          </cell>
          <cell r="E306">
            <v>1</v>
          </cell>
          <cell r="F306">
            <v>10107</v>
          </cell>
          <cell r="L306">
            <v>36.25</v>
          </cell>
        </row>
        <row r="307">
          <cell r="B307" t="str">
            <v>UHH</v>
          </cell>
          <cell r="C307" t="str">
            <v>Lister</v>
          </cell>
          <cell r="D307" t="str">
            <v>Vicky</v>
          </cell>
          <cell r="E307">
            <v>1</v>
          </cell>
          <cell r="F307">
            <v>18500</v>
          </cell>
          <cell r="L307">
            <v>36.25</v>
          </cell>
        </row>
        <row r="308">
          <cell r="B308" t="str">
            <v>UHH</v>
          </cell>
          <cell r="C308" t="str">
            <v>Madden</v>
          </cell>
          <cell r="D308" t="str">
            <v>Joanne</v>
          </cell>
          <cell r="E308">
            <v>0.6600000262260437</v>
          </cell>
          <cell r="F308">
            <v>7183</v>
          </cell>
          <cell r="H308">
            <v>0.05</v>
          </cell>
          <cell r="I308" t="str">
            <v>Yes</v>
          </cell>
          <cell r="L308">
            <v>24</v>
          </cell>
        </row>
        <row r="309">
          <cell r="B309" t="str">
            <v>UHH</v>
          </cell>
          <cell r="C309" t="str">
            <v>Mallon</v>
          </cell>
          <cell r="D309" t="str">
            <v>Claire</v>
          </cell>
          <cell r="E309">
            <v>1</v>
          </cell>
          <cell r="F309">
            <v>10658</v>
          </cell>
          <cell r="H309">
            <v>0.05</v>
          </cell>
          <cell r="I309" t="str">
            <v>Yes</v>
          </cell>
          <cell r="L309">
            <v>36.25</v>
          </cell>
        </row>
        <row r="310">
          <cell r="B310" t="str">
            <v>UHH</v>
          </cell>
          <cell r="C310" t="str">
            <v>Mallon</v>
          </cell>
          <cell r="D310" t="str">
            <v>Deborah</v>
          </cell>
          <cell r="E310">
            <v>1</v>
          </cell>
          <cell r="F310">
            <v>10496</v>
          </cell>
          <cell r="H310">
            <v>0.05</v>
          </cell>
          <cell r="I310" t="str">
            <v>Yes</v>
          </cell>
          <cell r="L310">
            <v>36.25</v>
          </cell>
        </row>
        <row r="311">
          <cell r="B311" t="str">
            <v>UHH</v>
          </cell>
          <cell r="C311" t="str">
            <v>Meston</v>
          </cell>
          <cell r="D311" t="str">
            <v>Leah</v>
          </cell>
          <cell r="E311">
            <v>1</v>
          </cell>
          <cell r="F311">
            <v>9856</v>
          </cell>
          <cell r="H311">
            <v>0.05</v>
          </cell>
          <cell r="I311" t="str">
            <v>Yes</v>
          </cell>
          <cell r="L311">
            <v>36.25</v>
          </cell>
        </row>
        <row r="312">
          <cell r="B312" t="str">
            <v>UHH</v>
          </cell>
          <cell r="C312" t="str">
            <v>Moorhouse</v>
          </cell>
          <cell r="D312" t="str">
            <v>Angela</v>
          </cell>
          <cell r="E312">
            <v>1</v>
          </cell>
          <cell r="F312">
            <v>10000</v>
          </cell>
          <cell r="L312">
            <v>36.25</v>
          </cell>
        </row>
        <row r="313">
          <cell r="B313" t="str">
            <v>UHH</v>
          </cell>
          <cell r="C313" t="str">
            <v>Moran</v>
          </cell>
          <cell r="D313" t="str">
            <v>Jodie</v>
          </cell>
          <cell r="E313">
            <v>1</v>
          </cell>
          <cell r="F313">
            <v>13300</v>
          </cell>
          <cell r="H313">
            <v>0.05</v>
          </cell>
          <cell r="I313" t="str">
            <v>Yes</v>
          </cell>
          <cell r="L313">
            <v>36.25</v>
          </cell>
        </row>
        <row r="314">
          <cell r="B314" t="str">
            <v>UHH</v>
          </cell>
          <cell r="C314" t="str">
            <v>Normington</v>
          </cell>
          <cell r="D314" t="str">
            <v>Jonathan</v>
          </cell>
          <cell r="E314">
            <v>1</v>
          </cell>
          <cell r="F314">
            <v>14850</v>
          </cell>
          <cell r="H314">
            <v>0.05</v>
          </cell>
          <cell r="I314" t="str">
            <v>Yes</v>
          </cell>
          <cell r="L314">
            <v>36.25</v>
          </cell>
        </row>
        <row r="315">
          <cell r="B315" t="str">
            <v>UHH</v>
          </cell>
          <cell r="C315" t="str">
            <v>Nowaz</v>
          </cell>
          <cell r="D315" t="str">
            <v>Rehana</v>
          </cell>
          <cell r="E315">
            <v>1</v>
          </cell>
          <cell r="F315">
            <v>8423</v>
          </cell>
          <cell r="L315">
            <v>36.25</v>
          </cell>
        </row>
        <row r="316">
          <cell r="B316" t="str">
            <v>UHH</v>
          </cell>
          <cell r="C316" t="str">
            <v>O'Shea</v>
          </cell>
          <cell r="D316" t="str">
            <v>Louise</v>
          </cell>
          <cell r="E316">
            <v>1</v>
          </cell>
          <cell r="F316">
            <v>14850</v>
          </cell>
          <cell r="L316">
            <v>36.25</v>
          </cell>
        </row>
        <row r="317">
          <cell r="B317" t="str">
            <v>UHH</v>
          </cell>
          <cell r="C317" t="str">
            <v>Pink</v>
          </cell>
          <cell r="D317" t="str">
            <v>Eleanor</v>
          </cell>
          <cell r="E317">
            <v>1</v>
          </cell>
          <cell r="F317">
            <v>12600</v>
          </cell>
          <cell r="L317">
            <v>36.25</v>
          </cell>
        </row>
        <row r="318">
          <cell r="B318" t="str">
            <v>UHH</v>
          </cell>
          <cell r="C318" t="str">
            <v>Pollitt</v>
          </cell>
          <cell r="D318" t="str">
            <v>Gillian</v>
          </cell>
          <cell r="E318">
            <v>1</v>
          </cell>
          <cell r="F318">
            <v>9600</v>
          </cell>
          <cell r="H318">
            <v>0.05</v>
          </cell>
          <cell r="I318" t="str">
            <v>Yes</v>
          </cell>
          <cell r="L318">
            <v>36.25</v>
          </cell>
        </row>
        <row r="319">
          <cell r="B319" t="str">
            <v>UHH</v>
          </cell>
          <cell r="C319" t="str">
            <v>Priston *</v>
          </cell>
          <cell r="D319" t="str">
            <v>Joanne</v>
          </cell>
          <cell r="E319">
            <v>1</v>
          </cell>
          <cell r="F319">
            <v>17325</v>
          </cell>
          <cell r="H319">
            <v>0.05</v>
          </cell>
          <cell r="I319" t="str">
            <v>Yes</v>
          </cell>
          <cell r="L319">
            <v>36.25</v>
          </cell>
        </row>
        <row r="320">
          <cell r="B320" t="str">
            <v>UHH</v>
          </cell>
          <cell r="C320" t="str">
            <v>Riley</v>
          </cell>
          <cell r="D320" t="str">
            <v>Natalie</v>
          </cell>
          <cell r="E320">
            <v>1</v>
          </cell>
          <cell r="F320">
            <v>11900</v>
          </cell>
          <cell r="L320">
            <v>36.25</v>
          </cell>
        </row>
        <row r="321">
          <cell r="B321" t="str">
            <v>UHH</v>
          </cell>
          <cell r="C321" t="str">
            <v>Robertshaw</v>
          </cell>
          <cell r="D321" t="str">
            <v>Kairon</v>
          </cell>
          <cell r="E321">
            <v>1</v>
          </cell>
          <cell r="F321">
            <v>8500</v>
          </cell>
          <cell r="L321">
            <v>36.25</v>
          </cell>
        </row>
        <row r="322">
          <cell r="B322" t="str">
            <v>UHH</v>
          </cell>
          <cell r="C322" t="str">
            <v>Robinson</v>
          </cell>
          <cell r="D322" t="str">
            <v>Craig</v>
          </cell>
          <cell r="E322">
            <v>1</v>
          </cell>
          <cell r="F322">
            <v>11230</v>
          </cell>
          <cell r="H322">
            <v>0.05</v>
          </cell>
          <cell r="I322" t="str">
            <v>Yes</v>
          </cell>
          <cell r="L322">
            <v>36.25</v>
          </cell>
        </row>
        <row r="323">
          <cell r="B323" t="str">
            <v>UHH</v>
          </cell>
          <cell r="C323" t="str">
            <v>Shinn</v>
          </cell>
          <cell r="D323" t="str">
            <v>Kathryn</v>
          </cell>
          <cell r="E323">
            <v>1</v>
          </cell>
          <cell r="F323">
            <v>13300</v>
          </cell>
          <cell r="I323" t="str">
            <v>Yes</v>
          </cell>
          <cell r="L323">
            <v>36.25</v>
          </cell>
        </row>
        <row r="324">
          <cell r="B324" t="str">
            <v>UHH</v>
          </cell>
          <cell r="C324" t="str">
            <v>Smith</v>
          </cell>
          <cell r="D324" t="str">
            <v>Nicholas</v>
          </cell>
          <cell r="E324">
            <v>1</v>
          </cell>
          <cell r="F324">
            <v>9000</v>
          </cell>
          <cell r="L324">
            <v>36.25</v>
          </cell>
        </row>
        <row r="325">
          <cell r="B325" t="str">
            <v>UHH</v>
          </cell>
          <cell r="C325" t="str">
            <v>Stabler</v>
          </cell>
          <cell r="D325" t="str">
            <v>Maxine</v>
          </cell>
          <cell r="E325">
            <v>1</v>
          </cell>
          <cell r="F325">
            <v>13300</v>
          </cell>
          <cell r="H325">
            <v>0.05</v>
          </cell>
          <cell r="I325" t="str">
            <v>Yes</v>
          </cell>
          <cell r="L325">
            <v>36.25</v>
          </cell>
        </row>
        <row r="326">
          <cell r="B326" t="str">
            <v>UHH</v>
          </cell>
          <cell r="C326" t="str">
            <v>Sutcliffe</v>
          </cell>
          <cell r="D326" t="str">
            <v>Christine</v>
          </cell>
          <cell r="E326">
            <v>1</v>
          </cell>
          <cell r="F326">
            <v>9500</v>
          </cell>
          <cell r="L326">
            <v>36.25</v>
          </cell>
        </row>
        <row r="327">
          <cell r="B327" t="str">
            <v>UHH</v>
          </cell>
          <cell r="C327" t="str">
            <v>Sykes</v>
          </cell>
          <cell r="D327" t="str">
            <v>Chloe</v>
          </cell>
          <cell r="E327">
            <v>1</v>
          </cell>
          <cell r="F327">
            <v>9600</v>
          </cell>
          <cell r="L327">
            <v>36.25</v>
          </cell>
        </row>
        <row r="328">
          <cell r="B328" t="str">
            <v>UHH</v>
          </cell>
          <cell r="C328" t="str">
            <v>Taylor</v>
          </cell>
          <cell r="D328" t="str">
            <v>Lucy</v>
          </cell>
          <cell r="E328">
            <v>1</v>
          </cell>
          <cell r="F328">
            <v>12600</v>
          </cell>
          <cell r="H328">
            <v>0.05</v>
          </cell>
          <cell r="I328" t="str">
            <v>Yes</v>
          </cell>
          <cell r="L328">
            <v>36.25</v>
          </cell>
        </row>
        <row r="329">
          <cell r="B329" t="str">
            <v>UHH</v>
          </cell>
          <cell r="C329" t="str">
            <v>Whytock</v>
          </cell>
          <cell r="D329" t="str">
            <v>Brian</v>
          </cell>
          <cell r="E329">
            <v>1</v>
          </cell>
          <cell r="F329">
            <v>19665</v>
          </cell>
          <cell r="L329">
            <v>36.25</v>
          </cell>
        </row>
        <row r="330">
          <cell r="B330" t="str">
            <v>UHH</v>
          </cell>
          <cell r="C330" t="str">
            <v>Wilson</v>
          </cell>
          <cell r="D330" t="str">
            <v>Hayley</v>
          </cell>
          <cell r="E330">
            <v>1</v>
          </cell>
          <cell r="F330">
            <v>10658</v>
          </cell>
          <cell r="L330">
            <v>36.25</v>
          </cell>
        </row>
        <row r="331">
          <cell r="B331" t="str">
            <v>UHH</v>
          </cell>
          <cell r="C331" t="str">
            <v>Wood</v>
          </cell>
          <cell r="D331" t="str">
            <v>Rachel</v>
          </cell>
          <cell r="E331">
            <v>1</v>
          </cell>
          <cell r="F331">
            <v>16500</v>
          </cell>
          <cell r="H331">
            <v>0.05</v>
          </cell>
          <cell r="I331" t="str">
            <v>Yes</v>
          </cell>
          <cell r="L331">
            <v>36.25</v>
          </cell>
        </row>
        <row r="332">
          <cell r="B332" t="str">
            <v>VCY</v>
          </cell>
          <cell r="C332" t="str">
            <v>Aros</v>
          </cell>
          <cell r="D332" t="str">
            <v>Carmen</v>
          </cell>
          <cell r="E332">
            <v>1</v>
          </cell>
          <cell r="F332">
            <v>17763</v>
          </cell>
          <cell r="H332">
            <v>0.05</v>
          </cell>
          <cell r="I332" t="str">
            <v>Yes</v>
          </cell>
          <cell r="L332">
            <v>36.25</v>
          </cell>
        </row>
        <row r="333">
          <cell r="B333" t="str">
            <v>VCY</v>
          </cell>
          <cell r="C333" t="str">
            <v>Barnes</v>
          </cell>
          <cell r="D333" t="str">
            <v>Joan</v>
          </cell>
          <cell r="E333">
            <v>1</v>
          </cell>
          <cell r="F333">
            <v>19982</v>
          </cell>
          <cell r="I333" t="str">
            <v>Ex-CAG</v>
          </cell>
          <cell r="L333">
            <v>36.25</v>
          </cell>
        </row>
        <row r="334">
          <cell r="B334" t="str">
            <v>VCY</v>
          </cell>
          <cell r="C334" t="str">
            <v>Bentley</v>
          </cell>
          <cell r="D334" t="str">
            <v>Helen</v>
          </cell>
          <cell r="E334">
            <v>1</v>
          </cell>
          <cell r="F334">
            <v>18642</v>
          </cell>
          <cell r="H334">
            <v>0.05</v>
          </cell>
          <cell r="I334" t="str">
            <v>Yes</v>
          </cell>
          <cell r="L334">
            <v>36.25</v>
          </cell>
        </row>
        <row r="335">
          <cell r="B335" t="str">
            <v>VCY</v>
          </cell>
          <cell r="C335" t="str">
            <v>Bowley</v>
          </cell>
          <cell r="D335" t="str">
            <v>Barbara</v>
          </cell>
          <cell r="E335">
            <v>1</v>
          </cell>
          <cell r="F335">
            <v>23876</v>
          </cell>
          <cell r="I335" t="str">
            <v>Ex-CAG</v>
          </cell>
          <cell r="L335">
            <v>36.25</v>
          </cell>
        </row>
        <row r="336">
          <cell r="B336" t="str">
            <v>VCY</v>
          </cell>
          <cell r="C336" t="str">
            <v>Brogan</v>
          </cell>
          <cell r="D336" t="str">
            <v>Peter</v>
          </cell>
          <cell r="E336">
            <v>1</v>
          </cell>
          <cell r="F336">
            <v>17763</v>
          </cell>
          <cell r="H336">
            <v>0.05</v>
          </cell>
          <cell r="I336" t="str">
            <v>Yes</v>
          </cell>
          <cell r="L336">
            <v>36.25</v>
          </cell>
        </row>
        <row r="337">
          <cell r="B337" t="str">
            <v>VCY</v>
          </cell>
          <cell r="C337" t="str">
            <v>Cumming</v>
          </cell>
          <cell r="D337" t="str">
            <v>John</v>
          </cell>
          <cell r="E337">
            <v>0.55000001192092896</v>
          </cell>
          <cell r="F337">
            <v>6500</v>
          </cell>
          <cell r="L337">
            <v>20</v>
          </cell>
        </row>
        <row r="338">
          <cell r="B338" t="str">
            <v>VCY</v>
          </cell>
          <cell r="C338" t="str">
            <v>Foxon</v>
          </cell>
          <cell r="D338" t="str">
            <v>Patricia</v>
          </cell>
          <cell r="E338">
            <v>0.55000001192092896</v>
          </cell>
          <cell r="F338">
            <v>6500</v>
          </cell>
          <cell r="L338">
            <v>20</v>
          </cell>
        </row>
        <row r="339">
          <cell r="B339" t="str">
            <v>VCY</v>
          </cell>
          <cell r="C339" t="str">
            <v>Fuller</v>
          </cell>
          <cell r="D339" t="str">
            <v>Margaret</v>
          </cell>
          <cell r="E339">
            <v>1</v>
          </cell>
          <cell r="F339">
            <v>25000</v>
          </cell>
          <cell r="I339" t="str">
            <v>Ex-CAG</v>
          </cell>
          <cell r="L339">
            <v>36.25</v>
          </cell>
        </row>
        <row r="340">
          <cell r="B340" t="str">
            <v>VCY</v>
          </cell>
          <cell r="C340" t="str">
            <v>Gurd</v>
          </cell>
          <cell r="D340" t="str">
            <v>Anne</v>
          </cell>
          <cell r="E340">
            <v>1</v>
          </cell>
          <cell r="F340">
            <v>18474</v>
          </cell>
          <cell r="H340">
            <v>0.05</v>
          </cell>
          <cell r="I340" t="str">
            <v>Yes</v>
          </cell>
          <cell r="L340">
            <v>36.25</v>
          </cell>
        </row>
        <row r="341">
          <cell r="B341" t="str">
            <v>VCY</v>
          </cell>
          <cell r="C341" t="str">
            <v>Hallan</v>
          </cell>
          <cell r="D341" t="str">
            <v>Miru</v>
          </cell>
          <cell r="E341">
            <v>1</v>
          </cell>
          <cell r="F341">
            <v>20300</v>
          </cell>
          <cell r="H341">
            <v>0.05</v>
          </cell>
          <cell r="I341" t="str">
            <v>Yes</v>
          </cell>
          <cell r="L341">
            <v>36.25</v>
          </cell>
        </row>
        <row r="342">
          <cell r="B342" t="str">
            <v>VCY</v>
          </cell>
          <cell r="C342" t="str">
            <v>Hay</v>
          </cell>
          <cell r="D342" t="str">
            <v>Marcia</v>
          </cell>
          <cell r="E342">
            <v>1</v>
          </cell>
          <cell r="F342">
            <v>27267</v>
          </cell>
          <cell r="I342" t="str">
            <v>Ex-CAG</v>
          </cell>
          <cell r="L342">
            <v>36.25</v>
          </cell>
        </row>
        <row r="343">
          <cell r="B343" t="str">
            <v>VCY</v>
          </cell>
          <cell r="C343" t="str">
            <v>Johnson</v>
          </cell>
          <cell r="D343" t="str">
            <v>Elizabeth</v>
          </cell>
          <cell r="E343">
            <v>1</v>
          </cell>
          <cell r="F343">
            <v>18035</v>
          </cell>
          <cell r="H343">
            <v>0.05</v>
          </cell>
          <cell r="I343" t="str">
            <v>Yes</v>
          </cell>
          <cell r="L343">
            <v>36.25</v>
          </cell>
        </row>
        <row r="344">
          <cell r="B344" t="str">
            <v>VCY</v>
          </cell>
          <cell r="C344" t="str">
            <v>Kay</v>
          </cell>
          <cell r="D344" t="str">
            <v>Dawn</v>
          </cell>
          <cell r="E344">
            <v>1</v>
          </cell>
          <cell r="F344">
            <v>18025</v>
          </cell>
          <cell r="H344">
            <v>0.05</v>
          </cell>
          <cell r="I344" t="str">
            <v>Yes</v>
          </cell>
          <cell r="L344">
            <v>36.25</v>
          </cell>
        </row>
        <row r="345">
          <cell r="B345" t="str">
            <v>VCY</v>
          </cell>
          <cell r="C345" t="str">
            <v>Ledger</v>
          </cell>
          <cell r="D345" t="str">
            <v>Shirley</v>
          </cell>
          <cell r="E345">
            <v>0.80000001192092896</v>
          </cell>
          <cell r="F345">
            <v>18504</v>
          </cell>
          <cell r="I345" t="str">
            <v>Ex-CAG</v>
          </cell>
          <cell r="L345">
            <v>29</v>
          </cell>
        </row>
        <row r="346">
          <cell r="B346" t="str">
            <v>VCY</v>
          </cell>
          <cell r="C346" t="str">
            <v>Lewis</v>
          </cell>
          <cell r="D346" t="str">
            <v>Thomas</v>
          </cell>
          <cell r="E346">
            <v>1</v>
          </cell>
          <cell r="F346">
            <v>25375</v>
          </cell>
          <cell r="H346">
            <v>0.05</v>
          </cell>
          <cell r="I346" t="str">
            <v>Yes</v>
          </cell>
          <cell r="L346">
            <v>36.25</v>
          </cell>
        </row>
        <row r="347">
          <cell r="B347" t="str">
            <v>VCY</v>
          </cell>
          <cell r="C347" t="str">
            <v>Lingard</v>
          </cell>
          <cell r="D347" t="str">
            <v>Helen</v>
          </cell>
          <cell r="E347">
            <v>1</v>
          </cell>
          <cell r="F347">
            <v>17763</v>
          </cell>
          <cell r="H347">
            <v>0.05</v>
          </cell>
          <cell r="I347" t="str">
            <v>Yes</v>
          </cell>
          <cell r="L347">
            <v>36.25</v>
          </cell>
        </row>
        <row r="348">
          <cell r="B348" t="str">
            <v>VCY</v>
          </cell>
          <cell r="C348" t="str">
            <v>McKeown</v>
          </cell>
          <cell r="D348" t="str">
            <v>Neil</v>
          </cell>
          <cell r="E348">
            <v>1</v>
          </cell>
          <cell r="F348">
            <v>18296</v>
          </cell>
          <cell r="H348">
            <v>0.05</v>
          </cell>
          <cell r="I348" t="str">
            <v>Yes</v>
          </cell>
          <cell r="L348">
            <v>36.25</v>
          </cell>
        </row>
        <row r="349">
          <cell r="B349" t="str">
            <v>VCY</v>
          </cell>
          <cell r="C349" t="str">
            <v>McReynolds</v>
          </cell>
          <cell r="D349" t="str">
            <v>Malcolm</v>
          </cell>
          <cell r="E349">
            <v>0.80000001192092896</v>
          </cell>
          <cell r="F349">
            <v>16920</v>
          </cell>
          <cell r="I349" t="str">
            <v>Ex-CAG</v>
          </cell>
          <cell r="L349">
            <v>29</v>
          </cell>
        </row>
        <row r="350">
          <cell r="B350" t="str">
            <v>VCY</v>
          </cell>
          <cell r="C350" t="str">
            <v>McReynolds</v>
          </cell>
          <cell r="D350" t="str">
            <v>Mark</v>
          </cell>
          <cell r="E350">
            <v>1</v>
          </cell>
          <cell r="F350">
            <v>25000</v>
          </cell>
          <cell r="I350" t="str">
            <v>Ex-CAG</v>
          </cell>
          <cell r="L350">
            <v>36.25</v>
          </cell>
        </row>
        <row r="351">
          <cell r="B351" t="str">
            <v>VCY</v>
          </cell>
          <cell r="C351" t="str">
            <v>Parry</v>
          </cell>
          <cell r="D351" t="str">
            <v>Sheila</v>
          </cell>
          <cell r="E351">
            <v>0.6600000262260437</v>
          </cell>
          <cell r="F351">
            <v>13000</v>
          </cell>
          <cell r="H351">
            <v>0.05</v>
          </cell>
          <cell r="I351" t="str">
            <v>Yes</v>
          </cell>
          <cell r="L351">
            <v>24</v>
          </cell>
        </row>
        <row r="352">
          <cell r="B352" t="str">
            <v>VCY</v>
          </cell>
          <cell r="C352" t="str">
            <v>Ridley</v>
          </cell>
          <cell r="D352" t="str">
            <v>Sandra</v>
          </cell>
          <cell r="E352">
            <v>1</v>
          </cell>
          <cell r="F352">
            <v>38139</v>
          </cell>
          <cell r="I352" t="str">
            <v>Ex-CAG</v>
          </cell>
          <cell r="J352" t="str">
            <v>Yes</v>
          </cell>
          <cell r="L352">
            <v>36.25</v>
          </cell>
        </row>
        <row r="353">
          <cell r="B353" t="str">
            <v>VCY</v>
          </cell>
          <cell r="C353" t="str">
            <v>Robertson</v>
          </cell>
          <cell r="D353" t="str">
            <v>Vivienne</v>
          </cell>
          <cell r="E353">
            <v>1</v>
          </cell>
          <cell r="F353">
            <v>19982</v>
          </cell>
          <cell r="I353" t="str">
            <v>Ex-CAG</v>
          </cell>
          <cell r="L353">
            <v>36.25</v>
          </cell>
        </row>
        <row r="354">
          <cell r="B354" t="str">
            <v>VCY</v>
          </cell>
          <cell r="C354" t="str">
            <v>Roxburgh</v>
          </cell>
          <cell r="D354" t="str">
            <v>Shelagh</v>
          </cell>
          <cell r="E354">
            <v>1</v>
          </cell>
          <cell r="F354">
            <v>18856</v>
          </cell>
          <cell r="H354">
            <v>0.05</v>
          </cell>
          <cell r="I354" t="str">
            <v>Yes</v>
          </cell>
          <cell r="L354">
            <v>36.25</v>
          </cell>
        </row>
        <row r="355">
          <cell r="B355" t="str">
            <v>VCY</v>
          </cell>
          <cell r="C355" t="str">
            <v>Stretton</v>
          </cell>
          <cell r="D355" t="str">
            <v>Eileen</v>
          </cell>
          <cell r="E355">
            <v>1</v>
          </cell>
          <cell r="F355">
            <v>19982</v>
          </cell>
          <cell r="I355" t="str">
            <v>Ex-CAG</v>
          </cell>
          <cell r="L355">
            <v>36.25</v>
          </cell>
        </row>
        <row r="356">
          <cell r="B356" t="str">
            <v>VCY</v>
          </cell>
          <cell r="C356" t="str">
            <v>Tunstall</v>
          </cell>
          <cell r="D356" t="str">
            <v>Vivien</v>
          </cell>
          <cell r="E356">
            <v>1</v>
          </cell>
          <cell r="F356">
            <v>20044</v>
          </cell>
          <cell r="I356" t="str">
            <v>Ex-CAG</v>
          </cell>
          <cell r="L356">
            <v>36.25</v>
          </cell>
        </row>
        <row r="357">
          <cell r="B357" t="str">
            <v>VCY</v>
          </cell>
          <cell r="C357" t="str">
            <v>Werry</v>
          </cell>
          <cell r="D357" t="str">
            <v>Sandra</v>
          </cell>
          <cell r="E357">
            <v>0.80000001192092896</v>
          </cell>
          <cell r="F357">
            <v>15986</v>
          </cell>
          <cell r="I357" t="str">
            <v>Ex-CAG</v>
          </cell>
          <cell r="L357">
            <v>29</v>
          </cell>
        </row>
        <row r="358">
          <cell r="B358" t="str">
            <v>VCY</v>
          </cell>
          <cell r="C358" t="str">
            <v>Wileman</v>
          </cell>
          <cell r="D358" t="str">
            <v>Lynne</v>
          </cell>
          <cell r="E358">
            <v>1</v>
          </cell>
          <cell r="F358">
            <v>13533</v>
          </cell>
          <cell r="H358">
            <v>0.05</v>
          </cell>
          <cell r="I358" t="str">
            <v>Yes</v>
          </cell>
          <cell r="L358">
            <v>36.25</v>
          </cell>
        </row>
        <row r="359">
          <cell r="B359" t="str">
            <v>VCY</v>
          </cell>
          <cell r="C359" t="str">
            <v>Yapp</v>
          </cell>
          <cell r="D359" t="str">
            <v>Robin</v>
          </cell>
          <cell r="E359">
            <v>1</v>
          </cell>
          <cell r="F359">
            <v>19688</v>
          </cell>
          <cell r="I359" t="str">
            <v>Ex-CAG</v>
          </cell>
          <cell r="L359">
            <v>36.25</v>
          </cell>
        </row>
        <row r="360">
          <cell r="B360" t="str">
            <v>VDY</v>
          </cell>
          <cell r="C360" t="str">
            <v>Bevan</v>
          </cell>
          <cell r="D360" t="str">
            <v>Tim</v>
          </cell>
          <cell r="E360">
            <v>1</v>
          </cell>
          <cell r="F360">
            <v>28325</v>
          </cell>
          <cell r="I360" t="str">
            <v>Ex-CAG</v>
          </cell>
          <cell r="J360" t="str">
            <v>Yes</v>
          </cell>
          <cell r="L360">
            <v>36.25</v>
          </cell>
        </row>
        <row r="361">
          <cell r="B361" t="str">
            <v>VDY</v>
          </cell>
          <cell r="C361" t="str">
            <v>Haines</v>
          </cell>
          <cell r="D361" t="str">
            <v>Jennifer</v>
          </cell>
          <cell r="E361">
            <v>1</v>
          </cell>
          <cell r="F361">
            <v>10873</v>
          </cell>
          <cell r="H361">
            <v>0.05</v>
          </cell>
          <cell r="I361" t="str">
            <v>Yes</v>
          </cell>
          <cell r="L361">
            <v>36.25</v>
          </cell>
        </row>
        <row r="362">
          <cell r="B362" t="str">
            <v>VDY</v>
          </cell>
          <cell r="C362" t="str">
            <v>Pressley</v>
          </cell>
          <cell r="D362" t="str">
            <v>Janet</v>
          </cell>
          <cell r="E362">
            <v>1</v>
          </cell>
          <cell r="F362">
            <v>29097</v>
          </cell>
          <cell r="H362">
            <v>0.05</v>
          </cell>
          <cell r="I362" t="str">
            <v>Yes</v>
          </cell>
          <cell r="J362" t="str">
            <v>Yes</v>
          </cell>
          <cell r="L362">
            <v>36.25</v>
          </cell>
        </row>
        <row r="363">
          <cell r="B363" t="str">
            <v>VPM</v>
          </cell>
          <cell r="C363" t="str">
            <v>Cholwill</v>
          </cell>
          <cell r="D363" t="str">
            <v>Valerie</v>
          </cell>
          <cell r="E363">
            <v>1</v>
          </cell>
          <cell r="F363">
            <v>16480</v>
          </cell>
          <cell r="H363">
            <v>0.05</v>
          </cell>
          <cell r="I363" t="str">
            <v>Yes</v>
          </cell>
          <cell r="L363">
            <v>36.25</v>
          </cell>
        </row>
        <row r="364">
          <cell r="B364" t="str">
            <v>VPM</v>
          </cell>
          <cell r="C364" t="str">
            <v>Colburn</v>
          </cell>
          <cell r="D364" t="str">
            <v>Vera</v>
          </cell>
          <cell r="E364">
            <v>1</v>
          </cell>
          <cell r="F364">
            <v>15450</v>
          </cell>
          <cell r="H364">
            <v>0.05</v>
          </cell>
          <cell r="I364" t="str">
            <v>Yes</v>
          </cell>
          <cell r="L364">
            <v>36.25</v>
          </cell>
        </row>
        <row r="365">
          <cell r="B365" t="str">
            <v>VPM</v>
          </cell>
          <cell r="C365" t="str">
            <v>Hawgood</v>
          </cell>
          <cell r="D365" t="str">
            <v>Colin</v>
          </cell>
          <cell r="E365">
            <v>1</v>
          </cell>
          <cell r="F365">
            <v>27359</v>
          </cell>
          <cell r="H365">
            <v>0.05</v>
          </cell>
          <cell r="I365" t="str">
            <v>Yes</v>
          </cell>
          <cell r="L365">
            <v>36.25</v>
          </cell>
        </row>
        <row r="366">
          <cell r="B366" t="str">
            <v>VPM</v>
          </cell>
          <cell r="C366" t="str">
            <v>Holland</v>
          </cell>
          <cell r="D366" t="str">
            <v>Susan</v>
          </cell>
          <cell r="E366">
            <v>1</v>
          </cell>
          <cell r="F366">
            <v>24700</v>
          </cell>
          <cell r="H366">
            <v>0.05</v>
          </cell>
          <cell r="I366" t="str">
            <v>Yes</v>
          </cell>
          <cell r="L366">
            <v>36.25</v>
          </cell>
        </row>
        <row r="367">
          <cell r="B367" t="str">
            <v>VPM</v>
          </cell>
          <cell r="C367" t="str">
            <v>Lane</v>
          </cell>
          <cell r="D367" t="str">
            <v>Richard</v>
          </cell>
          <cell r="E367">
            <v>1</v>
          </cell>
          <cell r="F367">
            <v>29820</v>
          </cell>
          <cell r="H367">
            <v>0.05</v>
          </cell>
          <cell r="I367" t="str">
            <v>Yes</v>
          </cell>
          <cell r="J367" t="str">
            <v>Yes</v>
          </cell>
          <cell r="L367">
            <v>36.25</v>
          </cell>
        </row>
        <row r="368">
          <cell r="B368" t="str">
            <v>VPM</v>
          </cell>
          <cell r="C368" t="str">
            <v>Marenda</v>
          </cell>
          <cell r="D368" t="str">
            <v>Marco</v>
          </cell>
          <cell r="E368">
            <v>1</v>
          </cell>
          <cell r="F368">
            <v>25000</v>
          </cell>
          <cell r="L368">
            <v>36.25</v>
          </cell>
        </row>
        <row r="369">
          <cell r="B369" t="str">
            <v>VPM</v>
          </cell>
          <cell r="C369" t="str">
            <v>Mison</v>
          </cell>
          <cell r="D369" t="str">
            <v>Susan</v>
          </cell>
          <cell r="E369">
            <v>1</v>
          </cell>
          <cell r="F369">
            <v>31627</v>
          </cell>
          <cell r="H369">
            <v>0.05</v>
          </cell>
          <cell r="I369" t="str">
            <v>Yes</v>
          </cell>
          <cell r="L369">
            <v>36.25</v>
          </cell>
        </row>
        <row r="370">
          <cell r="B370" t="str">
            <v>VPM</v>
          </cell>
          <cell r="C370" t="str">
            <v>Morgan</v>
          </cell>
          <cell r="D370" t="str">
            <v>Evelyn</v>
          </cell>
          <cell r="E370">
            <v>1</v>
          </cell>
          <cell r="F370">
            <v>18000</v>
          </cell>
          <cell r="H370">
            <v>0.05</v>
          </cell>
          <cell r="I370" t="str">
            <v>Yes</v>
          </cell>
          <cell r="L370">
            <v>36.25</v>
          </cell>
        </row>
        <row r="371">
          <cell r="B371" t="str">
            <v>VPM</v>
          </cell>
          <cell r="C371" t="str">
            <v>O'Connor</v>
          </cell>
          <cell r="D371" t="str">
            <v>Michael</v>
          </cell>
          <cell r="E371">
            <v>1</v>
          </cell>
          <cell r="F371">
            <v>31199</v>
          </cell>
          <cell r="H371">
            <v>0.05</v>
          </cell>
          <cell r="I371" t="str">
            <v>Yes</v>
          </cell>
          <cell r="J371" t="str">
            <v>Yes</v>
          </cell>
          <cell r="L371">
            <v>36.25</v>
          </cell>
        </row>
        <row r="372">
          <cell r="B372" t="str">
            <v>VPM</v>
          </cell>
          <cell r="C372" t="str">
            <v>Owusu-Akyaw</v>
          </cell>
          <cell r="D372" t="str">
            <v>Jennifer</v>
          </cell>
          <cell r="E372">
            <v>1</v>
          </cell>
          <cell r="F372">
            <v>22000</v>
          </cell>
          <cell r="L372">
            <v>36.25</v>
          </cell>
        </row>
        <row r="373">
          <cell r="B373" t="str">
            <v>VPM</v>
          </cell>
          <cell r="C373" t="str">
            <v>Pembry</v>
          </cell>
          <cell r="D373" t="str">
            <v>Pauline</v>
          </cell>
          <cell r="E373">
            <v>1</v>
          </cell>
          <cell r="F373">
            <v>36140</v>
          </cell>
          <cell r="H373">
            <v>0.05</v>
          </cell>
          <cell r="I373" t="str">
            <v>Yes</v>
          </cell>
          <cell r="J373" t="str">
            <v>Yes</v>
          </cell>
          <cell r="K373" t="str">
            <v>Yes</v>
          </cell>
          <cell r="L373">
            <v>36.25</v>
          </cell>
        </row>
        <row r="374">
          <cell r="B374" t="str">
            <v>VPM</v>
          </cell>
          <cell r="C374" t="str">
            <v>Springer</v>
          </cell>
          <cell r="D374" t="str">
            <v>Clio</v>
          </cell>
          <cell r="E374">
            <v>0.60000002384185791</v>
          </cell>
          <cell r="F374">
            <v>17000</v>
          </cell>
          <cell r="L374">
            <v>21.75</v>
          </cell>
        </row>
        <row r="375">
          <cell r="B375" t="str">
            <v>VPM</v>
          </cell>
          <cell r="C375" t="str">
            <v>Worby</v>
          </cell>
          <cell r="D375" t="str">
            <v>Betty</v>
          </cell>
          <cell r="E375">
            <v>1</v>
          </cell>
          <cell r="F375">
            <v>22166</v>
          </cell>
          <cell r="H375">
            <v>0.05</v>
          </cell>
          <cell r="I375" t="str">
            <v>Yes</v>
          </cell>
          <cell r="J375" t="str">
            <v>Yes</v>
          </cell>
          <cell r="L375">
            <v>36.25</v>
          </cell>
        </row>
        <row r="376">
          <cell r="B376" t="str">
            <v>VPM</v>
          </cell>
          <cell r="C376" t="str">
            <v>Young</v>
          </cell>
          <cell r="D376" t="str">
            <v>Linda</v>
          </cell>
          <cell r="E376">
            <v>0.80000001192092896</v>
          </cell>
          <cell r="F376">
            <v>20570</v>
          </cell>
          <cell r="H376">
            <v>0.05</v>
          </cell>
          <cell r="I376" t="str">
            <v>Yes</v>
          </cell>
          <cell r="L376">
            <v>29</v>
          </cell>
        </row>
        <row r="377">
          <cell r="B377" t="str">
            <v>VTY</v>
          </cell>
          <cell r="C377" t="str">
            <v>Burns</v>
          </cell>
          <cell r="D377" t="str">
            <v>Joan</v>
          </cell>
          <cell r="E377">
            <v>1</v>
          </cell>
          <cell r="F377">
            <v>13000</v>
          </cell>
          <cell r="I377" t="str">
            <v>Ex-CAG</v>
          </cell>
          <cell r="L377">
            <v>36.25</v>
          </cell>
        </row>
        <row r="378">
          <cell r="B378" t="str">
            <v>VTY</v>
          </cell>
          <cell r="C378" t="str">
            <v>Caddy</v>
          </cell>
          <cell r="D378" t="str">
            <v>Deborah</v>
          </cell>
          <cell r="E378">
            <v>0.18999999761581421</v>
          </cell>
          <cell r="F378">
            <v>1835</v>
          </cell>
          <cell r="H378">
            <v>0.05</v>
          </cell>
          <cell r="I378" t="str">
            <v>Yes</v>
          </cell>
          <cell r="L378">
            <v>7</v>
          </cell>
        </row>
        <row r="379">
          <cell r="B379" t="str">
            <v>VTY</v>
          </cell>
          <cell r="C379" t="str">
            <v>Everitt</v>
          </cell>
          <cell r="D379" t="str">
            <v>Julie</v>
          </cell>
          <cell r="E379">
            <v>1</v>
          </cell>
          <cell r="F379">
            <v>10797</v>
          </cell>
          <cell r="H379">
            <v>0.05</v>
          </cell>
          <cell r="I379" t="str">
            <v>Yes</v>
          </cell>
          <cell r="L379">
            <v>36.25</v>
          </cell>
        </row>
        <row r="380">
          <cell r="B380" t="str">
            <v>VTY</v>
          </cell>
          <cell r="C380" t="str">
            <v>Fisher</v>
          </cell>
          <cell r="D380" t="str">
            <v>Diane</v>
          </cell>
          <cell r="E380">
            <v>1</v>
          </cell>
          <cell r="F380">
            <v>11500</v>
          </cell>
          <cell r="L380">
            <v>36.25</v>
          </cell>
        </row>
        <row r="381">
          <cell r="B381" t="str">
            <v>VTY</v>
          </cell>
          <cell r="C381" t="str">
            <v>Fletcher</v>
          </cell>
          <cell r="D381" t="str">
            <v>Clare</v>
          </cell>
          <cell r="E381">
            <v>1</v>
          </cell>
          <cell r="F381">
            <v>10873</v>
          </cell>
          <cell r="L381">
            <v>36.25</v>
          </cell>
        </row>
        <row r="382">
          <cell r="B382" t="str">
            <v>VTY</v>
          </cell>
          <cell r="C382" t="str">
            <v>Garland</v>
          </cell>
          <cell r="D382" t="str">
            <v>Elizabeth</v>
          </cell>
          <cell r="E382">
            <v>0.68999999761581421</v>
          </cell>
          <cell r="F382">
            <v>7750</v>
          </cell>
          <cell r="I382" t="str">
            <v>Ex-CAG</v>
          </cell>
          <cell r="L382">
            <v>25</v>
          </cell>
        </row>
        <row r="383">
          <cell r="B383" t="str">
            <v>VTY</v>
          </cell>
          <cell r="C383" t="str">
            <v>Hewitt</v>
          </cell>
          <cell r="D383" t="str">
            <v>Chris</v>
          </cell>
          <cell r="E383">
            <v>1</v>
          </cell>
          <cell r="F383">
            <v>10000</v>
          </cell>
          <cell r="L383">
            <v>36.25</v>
          </cell>
        </row>
        <row r="384">
          <cell r="B384" t="str">
            <v>VTY</v>
          </cell>
          <cell r="C384" t="str">
            <v>Holyland</v>
          </cell>
          <cell r="D384" t="str">
            <v>Donna</v>
          </cell>
          <cell r="E384">
            <v>1</v>
          </cell>
          <cell r="F384">
            <v>9500</v>
          </cell>
          <cell r="L384">
            <v>36.25</v>
          </cell>
        </row>
        <row r="385">
          <cell r="B385" t="str">
            <v>VTY</v>
          </cell>
          <cell r="C385" t="str">
            <v>Isaac</v>
          </cell>
          <cell r="D385" t="str">
            <v>Barbara</v>
          </cell>
          <cell r="E385">
            <v>1</v>
          </cell>
          <cell r="F385">
            <v>10873</v>
          </cell>
          <cell r="H385">
            <v>0.05</v>
          </cell>
          <cell r="I385" t="str">
            <v>Yes</v>
          </cell>
          <cell r="L385">
            <v>36.25</v>
          </cell>
        </row>
        <row r="386">
          <cell r="B386" t="str">
            <v>VTY</v>
          </cell>
          <cell r="C386" t="str">
            <v>James</v>
          </cell>
          <cell r="D386" t="str">
            <v>Ellen</v>
          </cell>
          <cell r="E386">
            <v>1</v>
          </cell>
          <cell r="F386">
            <v>10835</v>
          </cell>
          <cell r="H386">
            <v>0.05</v>
          </cell>
          <cell r="I386" t="str">
            <v>Yes</v>
          </cell>
          <cell r="L386">
            <v>36.25</v>
          </cell>
        </row>
        <row r="387">
          <cell r="B387" t="str">
            <v>VTY</v>
          </cell>
          <cell r="C387" t="str">
            <v>Lindsay</v>
          </cell>
          <cell r="D387" t="str">
            <v>Claire</v>
          </cell>
          <cell r="E387">
            <v>0.55000001192092896</v>
          </cell>
          <cell r="F387">
            <v>5459</v>
          </cell>
          <cell r="H387">
            <v>0.05</v>
          </cell>
          <cell r="I387" t="str">
            <v>Yes</v>
          </cell>
          <cell r="L387">
            <v>20</v>
          </cell>
        </row>
        <row r="388">
          <cell r="B388" t="str">
            <v>VTY</v>
          </cell>
          <cell r="C388" t="str">
            <v>Lusty</v>
          </cell>
          <cell r="D388" t="str">
            <v>Kellie</v>
          </cell>
          <cell r="E388">
            <v>1</v>
          </cell>
          <cell r="F388">
            <v>10797</v>
          </cell>
          <cell r="L388">
            <v>36.25</v>
          </cell>
        </row>
        <row r="389">
          <cell r="B389" t="str">
            <v>VTY</v>
          </cell>
          <cell r="C389" t="str">
            <v>Maycock</v>
          </cell>
          <cell r="D389" t="str">
            <v>Ann</v>
          </cell>
          <cell r="E389">
            <v>1</v>
          </cell>
          <cell r="F389">
            <v>11500</v>
          </cell>
          <cell r="L389">
            <v>36.25</v>
          </cell>
        </row>
        <row r="390">
          <cell r="B390" t="str">
            <v>VTY</v>
          </cell>
          <cell r="C390" t="str">
            <v>McNaught</v>
          </cell>
          <cell r="D390" t="str">
            <v>Melanie</v>
          </cell>
          <cell r="E390">
            <v>0.62000000476837158</v>
          </cell>
          <cell r="F390">
            <v>5897</v>
          </cell>
          <cell r="H390">
            <v>0.05</v>
          </cell>
          <cell r="I390" t="str">
            <v>Yes</v>
          </cell>
          <cell r="L390">
            <v>22.5</v>
          </cell>
        </row>
        <row r="391">
          <cell r="B391" t="str">
            <v>VTY</v>
          </cell>
          <cell r="C391" t="str">
            <v>Osborne</v>
          </cell>
          <cell r="D391" t="str">
            <v>Tammi</v>
          </cell>
          <cell r="E391">
            <v>1</v>
          </cell>
          <cell r="F391">
            <v>9500</v>
          </cell>
          <cell r="L391">
            <v>36.25</v>
          </cell>
        </row>
        <row r="392">
          <cell r="B392" t="str">
            <v>VTY</v>
          </cell>
          <cell r="C392" t="str">
            <v>Owens</v>
          </cell>
          <cell r="D392" t="str">
            <v>Cathy</v>
          </cell>
          <cell r="E392">
            <v>1</v>
          </cell>
          <cell r="F392">
            <v>9500</v>
          </cell>
          <cell r="L392">
            <v>36.25</v>
          </cell>
        </row>
        <row r="393">
          <cell r="B393" t="str">
            <v>VTY</v>
          </cell>
          <cell r="C393" t="str">
            <v>Parkinson</v>
          </cell>
          <cell r="D393" t="str">
            <v>Janet</v>
          </cell>
          <cell r="E393">
            <v>1</v>
          </cell>
          <cell r="F393">
            <v>11175</v>
          </cell>
          <cell r="I393" t="str">
            <v>Ex-CAG</v>
          </cell>
          <cell r="L393">
            <v>36.25</v>
          </cell>
        </row>
        <row r="394">
          <cell r="B394" t="str">
            <v>VTY</v>
          </cell>
          <cell r="C394" t="str">
            <v>Pratt</v>
          </cell>
          <cell r="D394" t="str">
            <v>Suzanne</v>
          </cell>
          <cell r="E394">
            <v>1</v>
          </cell>
          <cell r="F394">
            <v>11177</v>
          </cell>
          <cell r="I394" t="str">
            <v>Ex-CAG</v>
          </cell>
          <cell r="L394">
            <v>36.25</v>
          </cell>
        </row>
        <row r="395">
          <cell r="B395" t="str">
            <v>VTY</v>
          </cell>
          <cell r="C395" t="str">
            <v>Sheikh</v>
          </cell>
          <cell r="D395" t="str">
            <v>Shenaz</v>
          </cell>
          <cell r="E395">
            <v>0.55000001192092896</v>
          </cell>
          <cell r="F395">
            <v>5523</v>
          </cell>
          <cell r="H395">
            <v>0.05</v>
          </cell>
          <cell r="I395" t="str">
            <v>Yes</v>
          </cell>
          <cell r="L395">
            <v>20</v>
          </cell>
        </row>
        <row r="396">
          <cell r="B396" t="str">
            <v>VTY</v>
          </cell>
          <cell r="C396" t="str">
            <v>Swaby</v>
          </cell>
          <cell r="D396" t="str">
            <v>Angela</v>
          </cell>
          <cell r="E396">
            <v>1</v>
          </cell>
          <cell r="F396">
            <v>12269</v>
          </cell>
          <cell r="I396" t="str">
            <v>Ex-CAG</v>
          </cell>
          <cell r="L396">
            <v>36.25</v>
          </cell>
        </row>
        <row r="397">
          <cell r="B397" t="str">
            <v>VTY</v>
          </cell>
          <cell r="C397" t="str">
            <v>Tranter</v>
          </cell>
          <cell r="D397" t="str">
            <v>Yvonne</v>
          </cell>
          <cell r="E397">
            <v>1</v>
          </cell>
          <cell r="F397">
            <v>9500</v>
          </cell>
          <cell r="H397">
            <v>0.05</v>
          </cell>
          <cell r="I397" t="str">
            <v>Yes</v>
          </cell>
          <cell r="L397">
            <v>36.25</v>
          </cell>
        </row>
        <row r="398">
          <cell r="B398" t="str">
            <v>VTY</v>
          </cell>
          <cell r="C398" t="str">
            <v>Wood</v>
          </cell>
          <cell r="D398" t="str">
            <v>Teresa</v>
          </cell>
          <cell r="E398">
            <v>1</v>
          </cell>
          <cell r="F398">
            <v>14834</v>
          </cell>
          <cell r="I398" t="str">
            <v>Ex-CAG</v>
          </cell>
          <cell r="L398">
            <v>36.25</v>
          </cell>
        </row>
        <row r="399">
          <cell r="B399" t="str">
            <v>VVY</v>
          </cell>
          <cell r="C399" t="str">
            <v>Armson</v>
          </cell>
          <cell r="D399" t="str">
            <v>Susan</v>
          </cell>
          <cell r="E399">
            <v>1</v>
          </cell>
          <cell r="F399">
            <v>12000</v>
          </cell>
          <cell r="I399" t="str">
            <v>Ex-CAG</v>
          </cell>
          <cell r="L399">
            <v>36.25</v>
          </cell>
        </row>
        <row r="400">
          <cell r="B400" t="str">
            <v>VVY</v>
          </cell>
          <cell r="C400" t="str">
            <v>Bali</v>
          </cell>
          <cell r="D400" t="str">
            <v>Rekha</v>
          </cell>
          <cell r="E400">
            <v>1</v>
          </cell>
          <cell r="F400">
            <v>17000</v>
          </cell>
          <cell r="L400">
            <v>36.25</v>
          </cell>
        </row>
        <row r="401">
          <cell r="B401" t="str">
            <v>VVY</v>
          </cell>
          <cell r="C401" t="str">
            <v>Barnes</v>
          </cell>
          <cell r="D401" t="str">
            <v>Michael</v>
          </cell>
          <cell r="E401">
            <v>1</v>
          </cell>
          <cell r="F401">
            <v>17000</v>
          </cell>
          <cell r="L401">
            <v>36.25</v>
          </cell>
        </row>
        <row r="402">
          <cell r="B402" t="str">
            <v>VVY</v>
          </cell>
          <cell r="C402" t="str">
            <v>Beech</v>
          </cell>
          <cell r="D402" t="str">
            <v>Lara</v>
          </cell>
          <cell r="E402">
            <v>1</v>
          </cell>
          <cell r="F402">
            <v>19400</v>
          </cell>
          <cell r="I402" t="str">
            <v>Ex-CAG</v>
          </cell>
          <cell r="L402">
            <v>36.25</v>
          </cell>
        </row>
        <row r="403">
          <cell r="B403" t="str">
            <v>VVY</v>
          </cell>
          <cell r="C403" t="str">
            <v>Booth</v>
          </cell>
          <cell r="D403" t="str">
            <v>Rebecca</v>
          </cell>
          <cell r="E403">
            <v>1</v>
          </cell>
          <cell r="F403">
            <v>19400</v>
          </cell>
          <cell r="I403" t="str">
            <v>Ex-CAG</v>
          </cell>
          <cell r="L403">
            <v>36.25</v>
          </cell>
        </row>
        <row r="404">
          <cell r="B404" t="str">
            <v>VVY</v>
          </cell>
          <cell r="C404" t="str">
            <v>Bradshaw</v>
          </cell>
          <cell r="D404" t="str">
            <v>Jeffrey</v>
          </cell>
          <cell r="E404">
            <v>1</v>
          </cell>
          <cell r="F404">
            <v>26755</v>
          </cell>
          <cell r="I404" t="str">
            <v>Ex-CAG</v>
          </cell>
          <cell r="L404">
            <v>36.25</v>
          </cell>
        </row>
        <row r="405">
          <cell r="B405" t="str">
            <v>VVY</v>
          </cell>
          <cell r="C405" t="str">
            <v>Bramwell</v>
          </cell>
          <cell r="D405" t="str">
            <v>Mark</v>
          </cell>
          <cell r="E405">
            <v>1</v>
          </cell>
          <cell r="F405">
            <v>28704</v>
          </cell>
          <cell r="I405" t="str">
            <v>Ex-CAG</v>
          </cell>
          <cell r="L405">
            <v>36.25</v>
          </cell>
        </row>
        <row r="406">
          <cell r="B406" t="str">
            <v>VVY</v>
          </cell>
          <cell r="C406" t="str">
            <v>Duffy</v>
          </cell>
          <cell r="D406" t="str">
            <v>Barry</v>
          </cell>
          <cell r="E406">
            <v>1</v>
          </cell>
          <cell r="F406">
            <v>25353</v>
          </cell>
          <cell r="I406" t="str">
            <v>Ex-CAG</v>
          </cell>
          <cell r="J406" t="str">
            <v>Yes</v>
          </cell>
          <cell r="L406">
            <v>36.25</v>
          </cell>
        </row>
        <row r="407">
          <cell r="B407" t="str">
            <v>VVY</v>
          </cell>
          <cell r="C407" t="str">
            <v>Ellway</v>
          </cell>
          <cell r="D407" t="str">
            <v>Ruth</v>
          </cell>
          <cell r="E407">
            <v>1</v>
          </cell>
          <cell r="F407">
            <v>18000</v>
          </cell>
          <cell r="L407">
            <v>36.25</v>
          </cell>
        </row>
        <row r="408">
          <cell r="B408" t="str">
            <v>VVY</v>
          </cell>
          <cell r="C408" t="str">
            <v>Fawcett</v>
          </cell>
          <cell r="D408" t="str">
            <v>Geoffrey</v>
          </cell>
          <cell r="E408">
            <v>1</v>
          </cell>
          <cell r="F408">
            <v>18000</v>
          </cell>
          <cell r="L408">
            <v>36.25</v>
          </cell>
        </row>
        <row r="409">
          <cell r="B409" t="str">
            <v>VVY</v>
          </cell>
          <cell r="C409" t="str">
            <v>Ferguson</v>
          </cell>
          <cell r="D409" t="str">
            <v>Sarah</v>
          </cell>
          <cell r="E409">
            <v>0.75</v>
          </cell>
          <cell r="F409">
            <v>16359</v>
          </cell>
          <cell r="I409" t="str">
            <v>Ex-CAG</v>
          </cell>
          <cell r="L409">
            <v>27.190000534057617</v>
          </cell>
        </row>
        <row r="410">
          <cell r="B410" t="str">
            <v>VVY</v>
          </cell>
          <cell r="C410" t="str">
            <v>French</v>
          </cell>
          <cell r="D410" t="str">
            <v>John</v>
          </cell>
          <cell r="E410">
            <v>1</v>
          </cell>
          <cell r="F410">
            <v>18000</v>
          </cell>
          <cell r="I410" t="str">
            <v>Ex-CAG</v>
          </cell>
          <cell r="L410">
            <v>36.25</v>
          </cell>
        </row>
        <row r="411">
          <cell r="B411" t="str">
            <v>VVY</v>
          </cell>
          <cell r="C411" t="str">
            <v>Haskell</v>
          </cell>
          <cell r="D411" t="str">
            <v>Deborah</v>
          </cell>
          <cell r="E411">
            <v>1</v>
          </cell>
          <cell r="F411">
            <v>18000</v>
          </cell>
          <cell r="I411" t="str">
            <v>Ex-CAG</v>
          </cell>
          <cell r="L411">
            <v>36.25</v>
          </cell>
        </row>
        <row r="412">
          <cell r="B412" t="str">
            <v>VVY</v>
          </cell>
          <cell r="C412" t="str">
            <v>Hussain</v>
          </cell>
          <cell r="D412" t="str">
            <v>Abbas</v>
          </cell>
          <cell r="E412">
            <v>1</v>
          </cell>
          <cell r="F412">
            <v>24695</v>
          </cell>
          <cell r="I412" t="str">
            <v>Ex-CAG</v>
          </cell>
          <cell r="L412">
            <v>36.25</v>
          </cell>
        </row>
        <row r="413">
          <cell r="B413" t="str">
            <v>VVY</v>
          </cell>
          <cell r="C413" t="str">
            <v>Johal</v>
          </cell>
          <cell r="D413" t="str">
            <v>Rajinder</v>
          </cell>
          <cell r="E413">
            <v>1</v>
          </cell>
          <cell r="F413">
            <v>17000</v>
          </cell>
          <cell r="L413">
            <v>36.25</v>
          </cell>
        </row>
        <row r="414">
          <cell r="B414" t="str">
            <v>VVY</v>
          </cell>
          <cell r="C414" t="str">
            <v>Karatella</v>
          </cell>
          <cell r="D414" t="str">
            <v>Shabir</v>
          </cell>
          <cell r="E414">
            <v>1</v>
          </cell>
          <cell r="F414">
            <v>21896</v>
          </cell>
          <cell r="I414" t="str">
            <v>Ex-CAG</v>
          </cell>
          <cell r="L414">
            <v>36.25</v>
          </cell>
        </row>
        <row r="415">
          <cell r="B415" t="str">
            <v>VVY</v>
          </cell>
          <cell r="C415" t="str">
            <v>Kenny</v>
          </cell>
          <cell r="D415" t="str">
            <v>Owen</v>
          </cell>
          <cell r="E415">
            <v>1</v>
          </cell>
          <cell r="F415">
            <v>20111</v>
          </cell>
          <cell r="H415">
            <v>0.05</v>
          </cell>
          <cell r="I415" t="str">
            <v>Yes</v>
          </cell>
          <cell r="L415">
            <v>36.25</v>
          </cell>
        </row>
        <row r="416">
          <cell r="B416" t="str">
            <v>VVY</v>
          </cell>
          <cell r="C416" t="str">
            <v>Laxman</v>
          </cell>
          <cell r="D416" t="str">
            <v>Rajesh</v>
          </cell>
          <cell r="E416">
            <v>1</v>
          </cell>
          <cell r="F416">
            <v>18000</v>
          </cell>
          <cell r="L416">
            <v>36.25</v>
          </cell>
        </row>
        <row r="417">
          <cell r="B417" t="str">
            <v>VVY</v>
          </cell>
          <cell r="C417" t="str">
            <v>Lee</v>
          </cell>
          <cell r="D417" t="str">
            <v>John</v>
          </cell>
          <cell r="E417">
            <v>1</v>
          </cell>
          <cell r="F417">
            <v>38000</v>
          </cell>
          <cell r="I417" t="str">
            <v>Ex-CAG</v>
          </cell>
          <cell r="J417" t="str">
            <v>Yes</v>
          </cell>
          <cell r="K417" t="str">
            <v>Yes</v>
          </cell>
          <cell r="L417">
            <v>36.25</v>
          </cell>
        </row>
        <row r="418">
          <cell r="B418" t="str">
            <v>VVY</v>
          </cell>
          <cell r="C418" t="str">
            <v>Maitland</v>
          </cell>
          <cell r="D418" t="str">
            <v>Richard</v>
          </cell>
          <cell r="E418">
            <v>1</v>
          </cell>
          <cell r="F418">
            <v>21000</v>
          </cell>
          <cell r="H418">
            <v>0.05</v>
          </cell>
          <cell r="I418" t="str">
            <v>Yes</v>
          </cell>
          <cell r="L418">
            <v>36.25</v>
          </cell>
        </row>
        <row r="419">
          <cell r="B419" t="str">
            <v>VVY</v>
          </cell>
          <cell r="C419" t="str">
            <v>Mann</v>
          </cell>
          <cell r="D419" t="str">
            <v>Bhaljinder</v>
          </cell>
          <cell r="E419">
            <v>1</v>
          </cell>
          <cell r="F419">
            <v>17000</v>
          </cell>
          <cell r="L419">
            <v>36.25</v>
          </cell>
        </row>
        <row r="420">
          <cell r="B420" t="str">
            <v>VVY</v>
          </cell>
          <cell r="C420" t="str">
            <v>Mardle</v>
          </cell>
          <cell r="D420" t="str">
            <v>Kevin</v>
          </cell>
          <cell r="E420">
            <v>1</v>
          </cell>
          <cell r="F420">
            <v>20075</v>
          </cell>
          <cell r="H420">
            <v>0.05</v>
          </cell>
          <cell r="I420" t="str">
            <v>Yes</v>
          </cell>
          <cell r="L420">
            <v>36.25</v>
          </cell>
        </row>
        <row r="421">
          <cell r="B421" t="str">
            <v>VVY</v>
          </cell>
          <cell r="C421" t="str">
            <v>Marr</v>
          </cell>
          <cell r="D421" t="str">
            <v>Vickie</v>
          </cell>
          <cell r="E421">
            <v>1</v>
          </cell>
          <cell r="F421">
            <v>17000</v>
          </cell>
          <cell r="L421">
            <v>36.25</v>
          </cell>
        </row>
        <row r="422">
          <cell r="B422" t="str">
            <v>VVY</v>
          </cell>
          <cell r="C422" t="str">
            <v>Mason</v>
          </cell>
          <cell r="D422" t="str">
            <v>Rosemary</v>
          </cell>
          <cell r="E422">
            <v>1</v>
          </cell>
          <cell r="F422">
            <v>11000</v>
          </cell>
          <cell r="H422">
            <v>0.05</v>
          </cell>
          <cell r="I422" t="str">
            <v>Yes</v>
          </cell>
          <cell r="L422">
            <v>36.25</v>
          </cell>
        </row>
        <row r="423">
          <cell r="B423" t="str">
            <v>VVY</v>
          </cell>
          <cell r="C423" t="str">
            <v>McCormack</v>
          </cell>
          <cell r="D423" t="str">
            <v>Francis</v>
          </cell>
          <cell r="E423">
            <v>1</v>
          </cell>
          <cell r="F423">
            <v>21896</v>
          </cell>
          <cell r="I423" t="str">
            <v>Ex-CAG</v>
          </cell>
          <cell r="L423">
            <v>36.25</v>
          </cell>
        </row>
        <row r="424">
          <cell r="B424" t="str">
            <v>VVY</v>
          </cell>
          <cell r="C424" t="str">
            <v>Ramji</v>
          </cell>
          <cell r="D424" t="str">
            <v>Naushad</v>
          </cell>
          <cell r="E424">
            <v>1</v>
          </cell>
          <cell r="F424">
            <v>20194</v>
          </cell>
          <cell r="I424" t="str">
            <v>Ex-CAG</v>
          </cell>
          <cell r="L424">
            <v>36.25</v>
          </cell>
        </row>
        <row r="425">
          <cell r="B425" t="str">
            <v>VVY</v>
          </cell>
          <cell r="C425" t="str">
            <v>Rhodes</v>
          </cell>
          <cell r="D425" t="str">
            <v>David</v>
          </cell>
          <cell r="E425">
            <v>1</v>
          </cell>
          <cell r="F425">
            <v>24684</v>
          </cell>
          <cell r="I425" t="str">
            <v>Ex-CAG</v>
          </cell>
          <cell r="L425">
            <v>36.25</v>
          </cell>
        </row>
        <row r="426">
          <cell r="B426" t="str">
            <v>VVY</v>
          </cell>
          <cell r="C426" t="str">
            <v>Sanghera</v>
          </cell>
          <cell r="D426" t="str">
            <v>Mandip</v>
          </cell>
          <cell r="E426">
            <v>1</v>
          </cell>
          <cell r="F426">
            <v>20379</v>
          </cell>
          <cell r="I426" t="str">
            <v>Ex-CAG</v>
          </cell>
          <cell r="L426">
            <v>36.25</v>
          </cell>
        </row>
        <row r="427">
          <cell r="B427" t="str">
            <v>VVY</v>
          </cell>
          <cell r="C427" t="str">
            <v>Shah</v>
          </cell>
          <cell r="D427" t="str">
            <v>Miriam</v>
          </cell>
          <cell r="E427">
            <v>1</v>
          </cell>
          <cell r="F427">
            <v>17000</v>
          </cell>
          <cell r="L427">
            <v>36.25</v>
          </cell>
        </row>
        <row r="428">
          <cell r="B428" t="str">
            <v>VVY</v>
          </cell>
          <cell r="C428" t="str">
            <v>Shinh</v>
          </cell>
          <cell r="D428" t="str">
            <v>Kiran</v>
          </cell>
          <cell r="E428">
            <v>1</v>
          </cell>
          <cell r="F428">
            <v>32199</v>
          </cell>
          <cell r="I428" t="str">
            <v>Ex-CAG</v>
          </cell>
          <cell r="J428" t="str">
            <v>Yes</v>
          </cell>
          <cell r="L428">
            <v>36.25</v>
          </cell>
        </row>
        <row r="429">
          <cell r="B429" t="str">
            <v>VVY</v>
          </cell>
          <cell r="C429" t="str">
            <v>Simpson</v>
          </cell>
          <cell r="D429" t="str">
            <v>Norman</v>
          </cell>
          <cell r="E429">
            <v>1</v>
          </cell>
          <cell r="F429">
            <v>22340</v>
          </cell>
          <cell r="I429" t="str">
            <v>Ex-CAG</v>
          </cell>
          <cell r="L429">
            <v>36.25</v>
          </cell>
        </row>
        <row r="430">
          <cell r="B430" t="str">
            <v>VVY</v>
          </cell>
          <cell r="C430" t="str">
            <v>Smith</v>
          </cell>
          <cell r="D430" t="str">
            <v>Peter</v>
          </cell>
          <cell r="E430">
            <v>1</v>
          </cell>
          <cell r="F430">
            <v>24880</v>
          </cell>
          <cell r="I430" t="str">
            <v>Ex-CAG</v>
          </cell>
          <cell r="L430">
            <v>36.25</v>
          </cell>
        </row>
        <row r="431">
          <cell r="B431" t="str">
            <v>VVY</v>
          </cell>
          <cell r="C431" t="str">
            <v>Smith</v>
          </cell>
          <cell r="D431" t="str">
            <v>Dorothy</v>
          </cell>
          <cell r="E431">
            <v>1</v>
          </cell>
          <cell r="F431">
            <v>11000</v>
          </cell>
          <cell r="I431" t="str">
            <v>Ex-CAG</v>
          </cell>
          <cell r="L431">
            <v>36.25</v>
          </cell>
        </row>
        <row r="432">
          <cell r="B432" t="str">
            <v>VVY</v>
          </cell>
          <cell r="C432" t="str">
            <v>Smyth</v>
          </cell>
          <cell r="D432" t="str">
            <v>Deirdre</v>
          </cell>
          <cell r="E432">
            <v>1</v>
          </cell>
          <cell r="F432">
            <v>15282</v>
          </cell>
          <cell r="H432">
            <v>0.05</v>
          </cell>
          <cell r="I432" t="str">
            <v>Yes</v>
          </cell>
          <cell r="L432">
            <v>36.25</v>
          </cell>
        </row>
        <row r="433">
          <cell r="B433" t="str">
            <v>VVY</v>
          </cell>
          <cell r="C433" t="str">
            <v>Tampion</v>
          </cell>
          <cell r="D433" t="str">
            <v>Andrew</v>
          </cell>
          <cell r="E433">
            <v>1</v>
          </cell>
          <cell r="F433">
            <v>22588</v>
          </cell>
          <cell r="I433" t="str">
            <v>Ex-CAG</v>
          </cell>
          <cell r="L433">
            <v>36.25</v>
          </cell>
        </row>
        <row r="434">
          <cell r="B434" t="str">
            <v>VVY</v>
          </cell>
          <cell r="C434" t="str">
            <v>Tanna</v>
          </cell>
          <cell r="D434" t="str">
            <v>Nilesh</v>
          </cell>
          <cell r="E434">
            <v>1</v>
          </cell>
          <cell r="F434">
            <v>18000</v>
          </cell>
          <cell r="I434" t="str">
            <v>Ex-CAG</v>
          </cell>
          <cell r="L434">
            <v>36.25</v>
          </cell>
        </row>
        <row r="435">
          <cell r="B435" t="str">
            <v>VVY</v>
          </cell>
          <cell r="C435" t="str">
            <v>Tara</v>
          </cell>
          <cell r="D435" t="str">
            <v>Jatinder</v>
          </cell>
          <cell r="E435">
            <v>1</v>
          </cell>
          <cell r="F435">
            <v>23500</v>
          </cell>
          <cell r="I435" t="str">
            <v>Ex-CAG</v>
          </cell>
          <cell r="L435">
            <v>36.25</v>
          </cell>
        </row>
        <row r="436">
          <cell r="B436" t="str">
            <v>VVY</v>
          </cell>
          <cell r="C436" t="str">
            <v>Tebbett</v>
          </cell>
          <cell r="D436" t="str">
            <v>Simon</v>
          </cell>
          <cell r="E436">
            <v>1</v>
          </cell>
          <cell r="F436">
            <v>18000</v>
          </cell>
          <cell r="H436">
            <v>0.05</v>
          </cell>
          <cell r="I436" t="str">
            <v>Yes</v>
          </cell>
          <cell r="L436">
            <v>36.25</v>
          </cell>
        </row>
        <row r="437">
          <cell r="B437" t="str">
            <v>VVY</v>
          </cell>
          <cell r="C437" t="str">
            <v>Trafford</v>
          </cell>
          <cell r="D437" t="str">
            <v>William</v>
          </cell>
          <cell r="E437">
            <v>1</v>
          </cell>
          <cell r="F437">
            <v>24710</v>
          </cell>
          <cell r="I437" t="str">
            <v>Ex-CAG</v>
          </cell>
          <cell r="L437">
            <v>36.25</v>
          </cell>
        </row>
        <row r="438">
          <cell r="B438" t="str">
            <v>VVY</v>
          </cell>
          <cell r="C438" t="str">
            <v>Verma</v>
          </cell>
          <cell r="D438" t="str">
            <v>Bimla</v>
          </cell>
          <cell r="E438">
            <v>1</v>
          </cell>
          <cell r="F438">
            <v>18000</v>
          </cell>
          <cell r="H438">
            <v>0.05</v>
          </cell>
          <cell r="I438" t="str">
            <v>Yes</v>
          </cell>
          <cell r="L438">
            <v>36.25</v>
          </cell>
        </row>
        <row r="439">
          <cell r="B439" t="str">
            <v>VVY</v>
          </cell>
          <cell r="C439" t="str">
            <v>Verrecchia</v>
          </cell>
          <cell r="D439" t="str">
            <v>Ronald</v>
          </cell>
          <cell r="E439">
            <v>1</v>
          </cell>
          <cell r="F439">
            <v>29807</v>
          </cell>
          <cell r="I439" t="str">
            <v>Ex-CAG</v>
          </cell>
          <cell r="L439">
            <v>36.25</v>
          </cell>
        </row>
        <row r="440">
          <cell r="B440" t="str">
            <v>VVY</v>
          </cell>
          <cell r="C440" t="str">
            <v>Zielinski</v>
          </cell>
          <cell r="D440" t="str">
            <v>Richard</v>
          </cell>
          <cell r="E440">
            <v>1</v>
          </cell>
          <cell r="F440">
            <v>25706</v>
          </cell>
          <cell r="I440" t="str">
            <v>Ex-CAG</v>
          </cell>
          <cell r="L440">
            <v>36.25</v>
          </cell>
        </row>
        <row r="441">
          <cell r="B441" t="str">
            <v>VZY</v>
          </cell>
          <cell r="C441" t="str">
            <v>Measures</v>
          </cell>
          <cell r="D441" t="str">
            <v>Melvyn</v>
          </cell>
          <cell r="E441">
            <v>1</v>
          </cell>
          <cell r="F441">
            <v>55107</v>
          </cell>
          <cell r="I441" t="str">
            <v>Ex-CAG</v>
          </cell>
          <cell r="J441" t="str">
            <v>Yes</v>
          </cell>
          <cell r="K441" t="str">
            <v>Yes</v>
          </cell>
          <cell r="L441">
            <v>36.25</v>
          </cell>
        </row>
        <row r="442">
          <cell r="B442" t="str">
            <v>VZY</v>
          </cell>
          <cell r="C442" t="str">
            <v>Roberts</v>
          </cell>
          <cell r="D442" t="str">
            <v>Hannah</v>
          </cell>
          <cell r="E442">
            <v>1</v>
          </cell>
          <cell r="F442">
            <v>16000</v>
          </cell>
          <cell r="I442" t="str">
            <v>Ex-CAG</v>
          </cell>
          <cell r="L442">
            <v>36.25</v>
          </cell>
        </row>
        <row r="443">
          <cell r="B443" t="str">
            <v>WDM</v>
          </cell>
          <cell r="C443" t="str">
            <v>Bateman</v>
          </cell>
          <cell r="D443" t="str">
            <v>Paul</v>
          </cell>
          <cell r="E443">
            <v>1</v>
          </cell>
          <cell r="F443">
            <v>26829</v>
          </cell>
          <cell r="I443" t="str">
            <v>Ex-RSA</v>
          </cell>
          <cell r="L443">
            <v>36.25</v>
          </cell>
        </row>
        <row r="444">
          <cell r="B444" t="str">
            <v>WDM</v>
          </cell>
          <cell r="C444" t="str">
            <v>Fayle</v>
          </cell>
          <cell r="D444" t="str">
            <v>Sean</v>
          </cell>
          <cell r="E444">
            <v>1</v>
          </cell>
          <cell r="F444">
            <v>18000</v>
          </cell>
          <cell r="L444">
            <v>36.25</v>
          </cell>
        </row>
        <row r="445">
          <cell r="B445" t="str">
            <v>WDM</v>
          </cell>
          <cell r="C445" t="str">
            <v>Fromant</v>
          </cell>
          <cell r="D445" t="str">
            <v>Evelyn</v>
          </cell>
          <cell r="E445">
            <v>1</v>
          </cell>
          <cell r="F445">
            <v>15994</v>
          </cell>
          <cell r="H445">
            <v>0.05</v>
          </cell>
          <cell r="I445" t="str">
            <v>Yes</v>
          </cell>
          <cell r="L445">
            <v>36.25</v>
          </cell>
        </row>
        <row r="446">
          <cell r="B446" t="str">
            <v>WDM</v>
          </cell>
          <cell r="C446" t="str">
            <v>Glynne</v>
          </cell>
          <cell r="D446" t="str">
            <v>Andrew</v>
          </cell>
          <cell r="E446">
            <v>1</v>
          </cell>
          <cell r="F446">
            <v>35177</v>
          </cell>
          <cell r="H446">
            <v>0.05</v>
          </cell>
          <cell r="I446" t="str">
            <v>Yes</v>
          </cell>
          <cell r="J446" t="str">
            <v>Yes</v>
          </cell>
          <cell r="K446" t="str">
            <v>Yes</v>
          </cell>
          <cell r="L446">
            <v>36.25</v>
          </cell>
        </row>
        <row r="447">
          <cell r="B447" t="str">
            <v>WDM</v>
          </cell>
          <cell r="C447" t="str">
            <v>Kealing *</v>
          </cell>
          <cell r="D447" t="str">
            <v>Andrew</v>
          </cell>
          <cell r="E447">
            <v>1</v>
          </cell>
          <cell r="F447">
            <v>18500</v>
          </cell>
          <cell r="I447" t="str">
            <v>Ex-RSA</v>
          </cell>
          <cell r="L447">
            <v>36.25</v>
          </cell>
        </row>
        <row r="448">
          <cell r="B448" t="str">
            <v>WDM</v>
          </cell>
          <cell r="C448" t="str">
            <v>Meredith</v>
          </cell>
          <cell r="D448" t="str">
            <v>Alan</v>
          </cell>
          <cell r="E448">
            <v>1</v>
          </cell>
          <cell r="F448">
            <v>20637</v>
          </cell>
          <cell r="H448">
            <v>0.05</v>
          </cell>
          <cell r="I448" t="str">
            <v>Yes</v>
          </cell>
          <cell r="L448">
            <v>36.25</v>
          </cell>
        </row>
        <row r="449">
          <cell r="B449" t="str">
            <v>WDM</v>
          </cell>
          <cell r="C449" t="str">
            <v>Price</v>
          </cell>
          <cell r="D449" t="str">
            <v>Janice</v>
          </cell>
          <cell r="E449">
            <v>1</v>
          </cell>
          <cell r="F449">
            <v>15169</v>
          </cell>
          <cell r="L449">
            <v>36.25</v>
          </cell>
        </row>
        <row r="450">
          <cell r="B450" t="str">
            <v>WDM</v>
          </cell>
          <cell r="C450" t="str">
            <v>Tutt</v>
          </cell>
          <cell r="D450" t="str">
            <v>Nicola</v>
          </cell>
          <cell r="E450">
            <v>1</v>
          </cell>
          <cell r="F450">
            <v>15416</v>
          </cell>
          <cell r="H450">
            <v>0.05</v>
          </cell>
          <cell r="I450" t="str">
            <v>Yes</v>
          </cell>
          <cell r="L450">
            <v>36.25</v>
          </cell>
        </row>
        <row r="451">
          <cell r="B451" t="str">
            <v>WDM</v>
          </cell>
          <cell r="C451" t="str">
            <v>Walsh</v>
          </cell>
          <cell r="D451" t="str">
            <v>Jim</v>
          </cell>
          <cell r="E451">
            <v>1</v>
          </cell>
          <cell r="F451">
            <v>19509</v>
          </cell>
          <cell r="I451" t="str">
            <v>Ex-CAG</v>
          </cell>
          <cell r="L451">
            <v>36.25</v>
          </cell>
        </row>
        <row r="452">
          <cell r="B452" t="str">
            <v>WEM</v>
          </cell>
          <cell r="C452" t="str">
            <v>Abercromby</v>
          </cell>
          <cell r="D452" t="str">
            <v>Julia</v>
          </cell>
          <cell r="E452">
            <v>1</v>
          </cell>
          <cell r="F452">
            <v>35651</v>
          </cell>
          <cell r="H452">
            <v>0.05</v>
          </cell>
          <cell r="I452" t="str">
            <v>Yes</v>
          </cell>
          <cell r="J452" t="str">
            <v>Yes</v>
          </cell>
          <cell r="K452" t="str">
            <v>Yes</v>
          </cell>
          <cell r="L452">
            <v>36.25</v>
          </cell>
        </row>
        <row r="453">
          <cell r="B453" t="str">
            <v>WEM</v>
          </cell>
          <cell r="C453" t="str">
            <v>Coleman</v>
          </cell>
          <cell r="D453" t="str">
            <v>Eileen</v>
          </cell>
          <cell r="E453">
            <v>1</v>
          </cell>
          <cell r="F453">
            <v>18120</v>
          </cell>
          <cell r="H453">
            <v>0.05</v>
          </cell>
          <cell r="I453" t="str">
            <v>Yes</v>
          </cell>
          <cell r="L453">
            <v>36.25</v>
          </cell>
        </row>
        <row r="454">
          <cell r="B454" t="str">
            <v>WEM</v>
          </cell>
          <cell r="C454" t="str">
            <v>Lamplugh</v>
          </cell>
          <cell r="D454" t="str">
            <v>Matthew</v>
          </cell>
          <cell r="E454">
            <v>1</v>
          </cell>
          <cell r="F454">
            <v>23500</v>
          </cell>
          <cell r="H454">
            <v>0.05</v>
          </cell>
          <cell r="I454" t="str">
            <v>Yes</v>
          </cell>
          <cell r="L454">
            <v>36.25</v>
          </cell>
        </row>
        <row r="455">
          <cell r="B455" t="str">
            <v>WEM</v>
          </cell>
          <cell r="C455" t="str">
            <v>Lord</v>
          </cell>
          <cell r="D455" t="str">
            <v>Claire</v>
          </cell>
          <cell r="E455">
            <v>1</v>
          </cell>
          <cell r="F455">
            <v>18000</v>
          </cell>
          <cell r="I455" t="str">
            <v>Ex-RSA</v>
          </cell>
          <cell r="L455">
            <v>36.25</v>
          </cell>
        </row>
        <row r="456">
          <cell r="B456" t="str">
            <v>WEM</v>
          </cell>
          <cell r="C456" t="str">
            <v>Martin</v>
          </cell>
          <cell r="D456" t="str">
            <v>Christopher</v>
          </cell>
          <cell r="E456">
            <v>1</v>
          </cell>
          <cell r="F456">
            <v>24500</v>
          </cell>
          <cell r="L456">
            <v>36.25</v>
          </cell>
        </row>
        <row r="457">
          <cell r="B457" t="str">
            <v>WEM</v>
          </cell>
          <cell r="C457" t="str">
            <v>Milne</v>
          </cell>
          <cell r="D457" t="str">
            <v>Alastair</v>
          </cell>
          <cell r="E457">
            <v>1</v>
          </cell>
          <cell r="F457">
            <v>25500</v>
          </cell>
          <cell r="H457">
            <v>0.05</v>
          </cell>
          <cell r="I457" t="str">
            <v>Yes</v>
          </cell>
          <cell r="L457">
            <v>36.25</v>
          </cell>
        </row>
        <row r="458">
          <cell r="B458" t="str">
            <v>WEM</v>
          </cell>
          <cell r="C458" t="str">
            <v>Squires</v>
          </cell>
          <cell r="D458" t="str">
            <v>Ann</v>
          </cell>
          <cell r="E458">
            <v>1</v>
          </cell>
          <cell r="F458">
            <v>16000</v>
          </cell>
          <cell r="L458">
            <v>36.25</v>
          </cell>
        </row>
        <row r="459">
          <cell r="B459" t="str">
            <v>WHM</v>
          </cell>
          <cell r="C459" t="str">
            <v>Adkins</v>
          </cell>
          <cell r="D459" t="str">
            <v>Brenda</v>
          </cell>
          <cell r="E459">
            <v>1</v>
          </cell>
          <cell r="F459">
            <v>14553</v>
          </cell>
          <cell r="H459">
            <v>0.05</v>
          </cell>
          <cell r="I459" t="str">
            <v>Yes</v>
          </cell>
          <cell r="L459">
            <v>36.25</v>
          </cell>
        </row>
        <row r="460">
          <cell r="B460" t="str">
            <v>WHM</v>
          </cell>
          <cell r="C460" t="str">
            <v>Ali</v>
          </cell>
          <cell r="D460" t="str">
            <v>Akmol</v>
          </cell>
          <cell r="E460">
            <v>1</v>
          </cell>
          <cell r="F460">
            <v>18500</v>
          </cell>
          <cell r="H460">
            <v>0.05</v>
          </cell>
          <cell r="I460" t="str">
            <v>Yes</v>
          </cell>
          <cell r="L460">
            <v>36.25</v>
          </cell>
        </row>
        <row r="461">
          <cell r="B461" t="str">
            <v>WHM</v>
          </cell>
          <cell r="C461" t="str">
            <v>Arkell</v>
          </cell>
          <cell r="D461" t="str">
            <v>Richard</v>
          </cell>
          <cell r="E461">
            <v>1</v>
          </cell>
          <cell r="F461">
            <v>31920</v>
          </cell>
          <cell r="H461">
            <v>0.05</v>
          </cell>
          <cell r="I461" t="str">
            <v>Yes</v>
          </cell>
          <cell r="J461" t="str">
            <v>Yes</v>
          </cell>
          <cell r="L461">
            <v>36.25</v>
          </cell>
        </row>
        <row r="462">
          <cell r="B462" t="str">
            <v>WHM</v>
          </cell>
          <cell r="C462" t="str">
            <v>Banner</v>
          </cell>
          <cell r="D462" t="str">
            <v>Colleen</v>
          </cell>
          <cell r="E462">
            <v>1</v>
          </cell>
          <cell r="F462">
            <v>30000</v>
          </cell>
          <cell r="H462">
            <v>0.05</v>
          </cell>
          <cell r="I462" t="str">
            <v>Yes</v>
          </cell>
          <cell r="L462">
            <v>36.25</v>
          </cell>
        </row>
        <row r="463">
          <cell r="B463" t="str">
            <v>WHM</v>
          </cell>
          <cell r="C463" t="str">
            <v>Baradaran-Azimi</v>
          </cell>
          <cell r="D463" t="str">
            <v>Edwina</v>
          </cell>
          <cell r="E463">
            <v>1</v>
          </cell>
          <cell r="F463">
            <v>18500</v>
          </cell>
          <cell r="H463">
            <v>0.05</v>
          </cell>
          <cell r="I463" t="str">
            <v>Yes</v>
          </cell>
          <cell r="L463">
            <v>36.25</v>
          </cell>
        </row>
        <row r="464">
          <cell r="B464" t="str">
            <v>WHM</v>
          </cell>
          <cell r="C464" t="str">
            <v>Blunt</v>
          </cell>
          <cell r="D464" t="str">
            <v>Natalie</v>
          </cell>
          <cell r="E464">
            <v>0.80000001192092896</v>
          </cell>
          <cell r="F464">
            <v>14000</v>
          </cell>
          <cell r="H464">
            <v>0.05</v>
          </cell>
          <cell r="I464" t="str">
            <v>Yes</v>
          </cell>
          <cell r="L464">
            <v>29</v>
          </cell>
        </row>
        <row r="465">
          <cell r="B465" t="str">
            <v>WHM</v>
          </cell>
          <cell r="C465" t="str">
            <v>Butcher</v>
          </cell>
          <cell r="D465" t="str">
            <v>Sarah</v>
          </cell>
          <cell r="E465">
            <v>1</v>
          </cell>
          <cell r="F465">
            <v>19500</v>
          </cell>
          <cell r="H465">
            <v>0.05</v>
          </cell>
          <cell r="I465" t="str">
            <v>Yes</v>
          </cell>
          <cell r="L465">
            <v>36.25</v>
          </cell>
        </row>
        <row r="466">
          <cell r="B466" t="str">
            <v>WHM</v>
          </cell>
          <cell r="C466" t="str">
            <v>Canoville</v>
          </cell>
          <cell r="D466" t="str">
            <v>Brenda</v>
          </cell>
          <cell r="E466">
            <v>1</v>
          </cell>
          <cell r="F466">
            <v>24500</v>
          </cell>
          <cell r="H466">
            <v>0.05</v>
          </cell>
          <cell r="I466" t="str">
            <v>Yes</v>
          </cell>
          <cell r="L466">
            <v>36.25</v>
          </cell>
        </row>
        <row r="467">
          <cell r="B467" t="str">
            <v>WHM</v>
          </cell>
          <cell r="C467" t="str">
            <v>Charity</v>
          </cell>
          <cell r="D467" t="str">
            <v>David</v>
          </cell>
          <cell r="E467">
            <v>1</v>
          </cell>
          <cell r="F467">
            <v>16500</v>
          </cell>
          <cell r="H467">
            <v>0.05</v>
          </cell>
          <cell r="I467" t="str">
            <v>Yes</v>
          </cell>
          <cell r="L467">
            <v>36.25</v>
          </cell>
        </row>
        <row r="468">
          <cell r="B468" t="str">
            <v>WHM</v>
          </cell>
          <cell r="C468" t="str">
            <v>Fraser</v>
          </cell>
          <cell r="D468" t="str">
            <v>Michelle</v>
          </cell>
          <cell r="E468">
            <v>1</v>
          </cell>
          <cell r="F468">
            <v>16000</v>
          </cell>
          <cell r="H468">
            <v>0.05</v>
          </cell>
          <cell r="I468" t="str">
            <v>Yes</v>
          </cell>
          <cell r="L468">
            <v>36.25</v>
          </cell>
        </row>
        <row r="469">
          <cell r="B469" t="str">
            <v>WHM</v>
          </cell>
          <cell r="C469" t="str">
            <v>Hudson</v>
          </cell>
          <cell r="D469" t="str">
            <v>Iain</v>
          </cell>
          <cell r="E469">
            <v>1</v>
          </cell>
          <cell r="F469">
            <v>10000</v>
          </cell>
          <cell r="L469">
            <v>36.25</v>
          </cell>
        </row>
        <row r="470">
          <cell r="B470" t="str">
            <v>WHM</v>
          </cell>
          <cell r="C470" t="str">
            <v>Johnson</v>
          </cell>
          <cell r="D470" t="str">
            <v>Odene</v>
          </cell>
          <cell r="E470">
            <v>1</v>
          </cell>
          <cell r="F470">
            <v>17500</v>
          </cell>
          <cell r="H470">
            <v>0.05</v>
          </cell>
          <cell r="I470" t="str">
            <v>Yes</v>
          </cell>
          <cell r="L470">
            <v>36.25</v>
          </cell>
        </row>
        <row r="471">
          <cell r="B471" t="str">
            <v>WHM</v>
          </cell>
          <cell r="C471" t="str">
            <v>Knights</v>
          </cell>
          <cell r="D471" t="str">
            <v>Emma</v>
          </cell>
          <cell r="E471">
            <v>1</v>
          </cell>
          <cell r="F471">
            <v>17500</v>
          </cell>
          <cell r="L471">
            <v>36.25</v>
          </cell>
        </row>
        <row r="472">
          <cell r="B472" t="str">
            <v>WHM</v>
          </cell>
          <cell r="C472" t="str">
            <v>Little</v>
          </cell>
          <cell r="D472" t="str">
            <v>Patrick</v>
          </cell>
          <cell r="E472">
            <v>1</v>
          </cell>
          <cell r="F472">
            <v>25000</v>
          </cell>
          <cell r="H472">
            <v>0.05</v>
          </cell>
          <cell r="I472" t="str">
            <v>Yes</v>
          </cell>
          <cell r="L472">
            <v>36.25</v>
          </cell>
        </row>
        <row r="473">
          <cell r="B473" t="str">
            <v>WHM</v>
          </cell>
          <cell r="C473" t="str">
            <v>Lomax</v>
          </cell>
          <cell r="D473" t="str">
            <v>Stephen</v>
          </cell>
          <cell r="E473">
            <v>1</v>
          </cell>
          <cell r="F473">
            <v>17500</v>
          </cell>
          <cell r="L473">
            <v>36.25</v>
          </cell>
        </row>
        <row r="474">
          <cell r="B474" t="str">
            <v>WHM</v>
          </cell>
          <cell r="C474" t="str">
            <v>Matanda</v>
          </cell>
          <cell r="D474" t="str">
            <v>Mary</v>
          </cell>
          <cell r="E474">
            <v>1</v>
          </cell>
          <cell r="F474">
            <v>20000</v>
          </cell>
          <cell r="H474">
            <v>0.05</v>
          </cell>
          <cell r="I474" t="str">
            <v>Yes</v>
          </cell>
          <cell r="L474">
            <v>36.25</v>
          </cell>
        </row>
        <row r="475">
          <cell r="B475" t="str">
            <v>WHM</v>
          </cell>
          <cell r="C475" t="str">
            <v>McQuillan</v>
          </cell>
          <cell r="D475" t="str">
            <v>Jeannette</v>
          </cell>
          <cell r="E475">
            <v>1</v>
          </cell>
          <cell r="F475">
            <v>13500</v>
          </cell>
          <cell r="L475">
            <v>36.25</v>
          </cell>
        </row>
        <row r="476">
          <cell r="B476" t="str">
            <v>WHM</v>
          </cell>
          <cell r="C476" t="str">
            <v>Micic</v>
          </cell>
          <cell r="D476" t="str">
            <v>Joanne</v>
          </cell>
          <cell r="E476">
            <v>0.5</v>
          </cell>
          <cell r="F476">
            <v>6850</v>
          </cell>
          <cell r="L476">
            <v>18</v>
          </cell>
        </row>
        <row r="477">
          <cell r="B477" t="str">
            <v>WHM</v>
          </cell>
          <cell r="C477" t="str">
            <v>Myall</v>
          </cell>
          <cell r="D477" t="str">
            <v>Timothy</v>
          </cell>
          <cell r="E477">
            <v>1</v>
          </cell>
          <cell r="F477">
            <v>20000</v>
          </cell>
          <cell r="H477">
            <v>0.05</v>
          </cell>
          <cell r="I477" t="str">
            <v>Yes</v>
          </cell>
          <cell r="L477">
            <v>36.25</v>
          </cell>
        </row>
        <row r="478">
          <cell r="B478" t="str">
            <v>WHM</v>
          </cell>
          <cell r="C478" t="str">
            <v>Newell</v>
          </cell>
          <cell r="D478" t="str">
            <v>Kara</v>
          </cell>
          <cell r="E478">
            <v>0.60000002384185791</v>
          </cell>
          <cell r="F478">
            <v>12000</v>
          </cell>
          <cell r="L478">
            <v>21.75</v>
          </cell>
        </row>
        <row r="479">
          <cell r="B479" t="str">
            <v>WHM</v>
          </cell>
          <cell r="C479" t="str">
            <v>Noirette</v>
          </cell>
          <cell r="D479" t="str">
            <v>Jacques</v>
          </cell>
          <cell r="E479">
            <v>1</v>
          </cell>
          <cell r="F479">
            <v>18000</v>
          </cell>
          <cell r="L479">
            <v>36.25</v>
          </cell>
        </row>
        <row r="480">
          <cell r="B480" t="str">
            <v>WHM</v>
          </cell>
          <cell r="C480" t="str">
            <v>Ouzman</v>
          </cell>
          <cell r="D480" t="str">
            <v>Donna</v>
          </cell>
          <cell r="E480">
            <v>1</v>
          </cell>
          <cell r="F480">
            <v>18500</v>
          </cell>
          <cell r="H480">
            <v>0.05</v>
          </cell>
          <cell r="I480" t="str">
            <v>Yes</v>
          </cell>
          <cell r="L480">
            <v>36.25</v>
          </cell>
        </row>
        <row r="481">
          <cell r="B481" t="str">
            <v>WHM</v>
          </cell>
          <cell r="C481" t="str">
            <v>Parker</v>
          </cell>
          <cell r="D481" t="str">
            <v>Michael</v>
          </cell>
          <cell r="E481">
            <v>1</v>
          </cell>
          <cell r="F481">
            <v>34567</v>
          </cell>
          <cell r="H481">
            <v>0.05</v>
          </cell>
          <cell r="I481" t="str">
            <v>Yes</v>
          </cell>
          <cell r="L481">
            <v>36.25</v>
          </cell>
        </row>
        <row r="482">
          <cell r="B482" t="str">
            <v>WHM</v>
          </cell>
          <cell r="C482" t="str">
            <v>Rehman</v>
          </cell>
          <cell r="D482" t="str">
            <v>Noreen</v>
          </cell>
          <cell r="E482">
            <v>1</v>
          </cell>
          <cell r="F482">
            <v>14500</v>
          </cell>
          <cell r="L482">
            <v>36.25</v>
          </cell>
        </row>
        <row r="483">
          <cell r="B483" t="str">
            <v>WHM</v>
          </cell>
          <cell r="C483" t="str">
            <v>Robinson</v>
          </cell>
          <cell r="D483" t="str">
            <v>Shirley</v>
          </cell>
          <cell r="E483">
            <v>1</v>
          </cell>
          <cell r="F483">
            <v>14720</v>
          </cell>
          <cell r="H483">
            <v>0.05</v>
          </cell>
          <cell r="I483" t="str">
            <v>Yes</v>
          </cell>
          <cell r="L483">
            <v>36.25</v>
          </cell>
        </row>
        <row r="484">
          <cell r="B484" t="str">
            <v>WHM</v>
          </cell>
          <cell r="C484" t="str">
            <v>Shah</v>
          </cell>
          <cell r="D484" t="str">
            <v>Reena</v>
          </cell>
          <cell r="E484">
            <v>1</v>
          </cell>
          <cell r="F484">
            <v>25000</v>
          </cell>
          <cell r="H484">
            <v>0.05</v>
          </cell>
          <cell r="I484" t="str">
            <v>Yes</v>
          </cell>
          <cell r="L484">
            <v>36.25</v>
          </cell>
        </row>
        <row r="485">
          <cell r="B485" t="str">
            <v>WHM</v>
          </cell>
          <cell r="C485" t="str">
            <v>Steele</v>
          </cell>
          <cell r="D485" t="str">
            <v>Monique</v>
          </cell>
          <cell r="E485">
            <v>1</v>
          </cell>
          <cell r="F485">
            <v>24500</v>
          </cell>
          <cell r="H485">
            <v>0.05</v>
          </cell>
          <cell r="I485" t="str">
            <v>Yes</v>
          </cell>
          <cell r="L485">
            <v>36.25</v>
          </cell>
        </row>
        <row r="486">
          <cell r="B486" t="str">
            <v>WHM</v>
          </cell>
          <cell r="C486" t="str">
            <v>Ticquet</v>
          </cell>
          <cell r="D486" t="str">
            <v>Susan</v>
          </cell>
          <cell r="E486">
            <v>1</v>
          </cell>
          <cell r="F486">
            <v>16000</v>
          </cell>
          <cell r="H486">
            <v>0.05</v>
          </cell>
          <cell r="I486" t="str">
            <v>Yes</v>
          </cell>
          <cell r="L486">
            <v>36.25</v>
          </cell>
        </row>
        <row r="487">
          <cell r="B487" t="str">
            <v>WHM</v>
          </cell>
          <cell r="C487" t="str">
            <v>Tijou</v>
          </cell>
          <cell r="D487" t="str">
            <v>Gillian</v>
          </cell>
          <cell r="E487">
            <v>1</v>
          </cell>
          <cell r="F487">
            <v>13000</v>
          </cell>
          <cell r="I487" t="str">
            <v>Ex-RSA</v>
          </cell>
          <cell r="L487">
            <v>36.25</v>
          </cell>
        </row>
        <row r="488">
          <cell r="B488" t="str">
            <v>WHM</v>
          </cell>
          <cell r="C488" t="str">
            <v>Tupper</v>
          </cell>
          <cell r="D488" t="str">
            <v>Ian</v>
          </cell>
          <cell r="E488">
            <v>1</v>
          </cell>
          <cell r="F488">
            <v>10750</v>
          </cell>
          <cell r="L488">
            <v>36.25</v>
          </cell>
        </row>
        <row r="489">
          <cell r="B489" t="str">
            <v>WHM</v>
          </cell>
          <cell r="C489" t="str">
            <v>Wallis</v>
          </cell>
          <cell r="D489" t="str">
            <v>Sarah</v>
          </cell>
          <cell r="E489">
            <v>1</v>
          </cell>
          <cell r="F489">
            <v>16000</v>
          </cell>
          <cell r="L489">
            <v>36.25</v>
          </cell>
        </row>
        <row r="490">
          <cell r="B490" t="str">
            <v>WHM</v>
          </cell>
          <cell r="C490" t="str">
            <v>Wilson</v>
          </cell>
          <cell r="D490" t="str">
            <v>Christine</v>
          </cell>
          <cell r="E490">
            <v>0.82999998331069946</v>
          </cell>
          <cell r="F490">
            <v>13167</v>
          </cell>
          <cell r="H490">
            <v>0.05</v>
          </cell>
          <cell r="I490" t="str">
            <v>Yes</v>
          </cell>
          <cell r="L490">
            <v>30</v>
          </cell>
        </row>
        <row r="491">
          <cell r="B491" t="str">
            <v>WUM</v>
          </cell>
          <cell r="C491" t="str">
            <v>Clark</v>
          </cell>
          <cell r="D491" t="str">
            <v>Ross</v>
          </cell>
          <cell r="E491">
            <v>1</v>
          </cell>
          <cell r="F491">
            <v>40000</v>
          </cell>
          <cell r="H491">
            <v>0.05</v>
          </cell>
          <cell r="I491" t="str">
            <v>Yes</v>
          </cell>
          <cell r="J491" t="str">
            <v>Yes</v>
          </cell>
          <cell r="L491">
            <v>36.25</v>
          </cell>
        </row>
        <row r="492">
          <cell r="B492" t="str">
            <v>WUM</v>
          </cell>
          <cell r="C492" t="str">
            <v>Cronin</v>
          </cell>
          <cell r="D492" t="str">
            <v>Michael</v>
          </cell>
          <cell r="E492">
            <v>1</v>
          </cell>
          <cell r="F492">
            <v>25500</v>
          </cell>
          <cell r="L492">
            <v>36.25</v>
          </cell>
        </row>
        <row r="493">
          <cell r="B493" t="str">
            <v>WUM</v>
          </cell>
          <cell r="C493" t="str">
            <v>Dairo</v>
          </cell>
          <cell r="D493" t="str">
            <v>Titilayo</v>
          </cell>
          <cell r="E493">
            <v>0.40000000596046448</v>
          </cell>
          <cell r="F493">
            <v>6167</v>
          </cell>
          <cell r="H493">
            <v>0.05</v>
          </cell>
          <cell r="I493" t="str">
            <v>Yes</v>
          </cell>
          <cell r="L493">
            <v>14.5</v>
          </cell>
        </row>
        <row r="494">
          <cell r="B494" t="str">
            <v>WUM</v>
          </cell>
          <cell r="C494" t="str">
            <v>Gifford</v>
          </cell>
          <cell r="D494" t="str">
            <v>Paul</v>
          </cell>
          <cell r="E494">
            <v>1</v>
          </cell>
          <cell r="F494">
            <v>17070</v>
          </cell>
          <cell r="H494">
            <v>0.05</v>
          </cell>
          <cell r="I494" t="str">
            <v>Yes</v>
          </cell>
          <cell r="L494">
            <v>36.25</v>
          </cell>
        </row>
        <row r="495">
          <cell r="B495" t="str">
            <v>WUM</v>
          </cell>
          <cell r="C495" t="str">
            <v>Goodburn</v>
          </cell>
          <cell r="D495" t="str">
            <v>Nicholas</v>
          </cell>
          <cell r="E495">
            <v>1</v>
          </cell>
          <cell r="F495">
            <v>25000</v>
          </cell>
          <cell r="L495">
            <v>36.25</v>
          </cell>
        </row>
        <row r="496">
          <cell r="B496" t="str">
            <v>WUM</v>
          </cell>
          <cell r="C496" t="str">
            <v>Henderson</v>
          </cell>
          <cell r="D496" t="str">
            <v>James</v>
          </cell>
          <cell r="E496">
            <v>1</v>
          </cell>
          <cell r="F496">
            <v>17500</v>
          </cell>
          <cell r="H496">
            <v>0.05</v>
          </cell>
          <cell r="I496" t="str">
            <v>Yes</v>
          </cell>
          <cell r="L496">
            <v>36.25</v>
          </cell>
        </row>
        <row r="497">
          <cell r="B497" t="str">
            <v>WUM</v>
          </cell>
          <cell r="C497" t="str">
            <v>Hitchcock</v>
          </cell>
          <cell r="D497" t="str">
            <v>Andrew</v>
          </cell>
          <cell r="E497">
            <v>1</v>
          </cell>
          <cell r="F497">
            <v>20819</v>
          </cell>
          <cell r="H497">
            <v>0.05</v>
          </cell>
          <cell r="I497" t="str">
            <v>Yes</v>
          </cell>
          <cell r="L497">
            <v>36.25</v>
          </cell>
        </row>
        <row r="498">
          <cell r="B498" t="str">
            <v>WUM</v>
          </cell>
          <cell r="C498" t="str">
            <v>Ireland</v>
          </cell>
          <cell r="D498" t="str">
            <v>Lisa</v>
          </cell>
          <cell r="E498">
            <v>0.43999999761581421</v>
          </cell>
          <cell r="F498">
            <v>5881</v>
          </cell>
          <cell r="H498">
            <v>0.05</v>
          </cell>
          <cell r="I498" t="str">
            <v>Yes</v>
          </cell>
          <cell r="L498">
            <v>16</v>
          </cell>
        </row>
        <row r="499">
          <cell r="B499" t="str">
            <v>WUM</v>
          </cell>
          <cell r="C499" t="str">
            <v>Morrison</v>
          </cell>
          <cell r="D499" t="str">
            <v>Christine</v>
          </cell>
          <cell r="E499">
            <v>0.50999999046325684</v>
          </cell>
          <cell r="F499">
            <v>10202</v>
          </cell>
          <cell r="L499">
            <v>18.5</v>
          </cell>
        </row>
        <row r="500">
          <cell r="B500" t="str">
            <v>WUM</v>
          </cell>
          <cell r="C500" t="str">
            <v>Rochford</v>
          </cell>
          <cell r="D500" t="str">
            <v>Mark</v>
          </cell>
          <cell r="E500">
            <v>1</v>
          </cell>
          <cell r="F500">
            <v>13889</v>
          </cell>
          <cell r="H500">
            <v>0.05</v>
          </cell>
          <cell r="I500" t="str">
            <v>Yes</v>
          </cell>
          <cell r="L500">
            <v>36.25</v>
          </cell>
        </row>
        <row r="501">
          <cell r="B501" t="str">
            <v>WUM</v>
          </cell>
          <cell r="C501" t="str">
            <v>Squires</v>
          </cell>
          <cell r="D501" t="str">
            <v>Karen</v>
          </cell>
          <cell r="E501">
            <v>1</v>
          </cell>
          <cell r="F501">
            <v>15220</v>
          </cell>
          <cell r="L501">
            <v>36.25</v>
          </cell>
        </row>
        <row r="502">
          <cell r="B502" t="str">
            <v>WUM</v>
          </cell>
          <cell r="C502" t="str">
            <v>Stapleton</v>
          </cell>
          <cell r="D502" t="str">
            <v>Sandra</v>
          </cell>
          <cell r="E502">
            <v>0.60000002384185791</v>
          </cell>
          <cell r="F502">
            <v>16304</v>
          </cell>
          <cell r="H502">
            <v>0.05</v>
          </cell>
          <cell r="I502" t="str">
            <v>Yes</v>
          </cell>
          <cell r="J502" t="str">
            <v>Yes</v>
          </cell>
          <cell r="L502">
            <v>21.75</v>
          </cell>
        </row>
        <row r="503">
          <cell r="B503" t="str">
            <v>WZM</v>
          </cell>
          <cell r="C503" t="str">
            <v>Bray</v>
          </cell>
          <cell r="D503" t="str">
            <v>Judy</v>
          </cell>
          <cell r="E503">
            <v>1</v>
          </cell>
          <cell r="F503">
            <v>18904</v>
          </cell>
          <cell r="H503">
            <v>0.05</v>
          </cell>
          <cell r="I503" t="str">
            <v>Yes</v>
          </cell>
          <cell r="L503">
            <v>36.25</v>
          </cell>
        </row>
        <row r="504">
          <cell r="B504" t="str">
            <v>WZM</v>
          </cell>
          <cell r="C504" t="str">
            <v>Smith</v>
          </cell>
          <cell r="D504" t="str">
            <v>Peter</v>
          </cell>
          <cell r="E504">
            <v>1</v>
          </cell>
          <cell r="F504">
            <v>70602</v>
          </cell>
          <cell r="H504">
            <v>0.1</v>
          </cell>
          <cell r="I504" t="str">
            <v>Yes</v>
          </cell>
          <cell r="J504" t="str">
            <v>Yes</v>
          </cell>
          <cell r="K504" t="str">
            <v>Yes</v>
          </cell>
          <cell r="L504">
            <v>36.25</v>
          </cell>
        </row>
        <row r="505">
          <cell r="B505" t="str">
            <v>YHM</v>
          </cell>
          <cell r="C505" t="str">
            <v>Allgate</v>
          </cell>
          <cell r="D505" t="str">
            <v>Joy</v>
          </cell>
          <cell r="E505">
            <v>1</v>
          </cell>
          <cell r="F505">
            <v>12815</v>
          </cell>
          <cell r="H505">
            <v>0.05</v>
          </cell>
          <cell r="I505" t="str">
            <v>Yes</v>
          </cell>
          <cell r="L505">
            <v>36.25</v>
          </cell>
        </row>
        <row r="506">
          <cell r="B506" t="str">
            <v>YHM</v>
          </cell>
          <cell r="C506" t="str">
            <v>Brace</v>
          </cell>
          <cell r="D506" t="str">
            <v>James</v>
          </cell>
          <cell r="E506">
            <v>1</v>
          </cell>
          <cell r="F506">
            <v>20231</v>
          </cell>
          <cell r="H506">
            <v>0.05</v>
          </cell>
          <cell r="I506" t="str">
            <v>Yes</v>
          </cell>
          <cell r="L506">
            <v>36.25</v>
          </cell>
        </row>
        <row r="507">
          <cell r="B507" t="str">
            <v>YHM</v>
          </cell>
          <cell r="C507" t="str">
            <v>Newton</v>
          </cell>
          <cell r="D507" t="str">
            <v>Andrew</v>
          </cell>
          <cell r="E507">
            <v>1</v>
          </cell>
          <cell r="F507">
            <v>22320</v>
          </cell>
          <cell r="H507">
            <v>0.05</v>
          </cell>
          <cell r="I507" t="str">
            <v>Yes</v>
          </cell>
          <cell r="L507">
            <v>36.25</v>
          </cell>
        </row>
      </sheetData>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row r="32">
          <cell r="N32">
            <v>0</v>
          </cell>
        </row>
        <row r="33">
          <cell r="A33" t="str">
            <v>Reserven</v>
          </cell>
          <cell r="H33" t="str">
            <v>Reserves</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row>
        <row r="37">
          <cell r="A37" t="str">
            <v>Summe Eigenkapital</v>
          </cell>
          <cell r="H37" t="str">
            <v>Total Shareholder Funds</v>
          </cell>
          <cell r="N37">
            <v>0</v>
          </cell>
          <cell r="O37">
            <v>0</v>
          </cell>
          <cell r="P37">
            <v>0</v>
          </cell>
          <cell r="Q37">
            <v>-2.8650000000000002</v>
          </cell>
          <cell r="R37">
            <v>-9.9092487500000015</v>
          </cell>
          <cell r="S37">
            <v>-18.7020493865625</v>
          </cell>
          <cell r="T37">
            <v>212305.13868825589</v>
          </cell>
          <cell r="U37">
            <v>397943.48413922003</v>
          </cell>
          <cell r="V37">
            <v>587433.64473227691</v>
          </cell>
          <cell r="W37">
            <v>913975.2169847698</v>
          </cell>
          <cell r="X37">
            <v>1064865.4140690255</v>
          </cell>
          <cell r="Y37">
            <v>1268525.7883608071</v>
          </cell>
          <cell r="Z37">
            <v>1493469.8592413233</v>
          </cell>
          <cell r="AA37">
            <v>1634482.1358463976</v>
          </cell>
          <cell r="AB37">
            <v>1738406.4588675073</v>
          </cell>
          <cell r="AC37">
            <v>1752853.6861218358</v>
          </cell>
        </row>
        <row r="39">
          <cell r="A39" t="str">
            <v>Gesellschafterdarlehen</v>
          </cell>
          <cell r="H39" t="str">
            <v>Shareholder loans</v>
          </cell>
          <cell r="T39">
            <v>0</v>
          </cell>
          <cell r="U39">
            <v>0</v>
          </cell>
          <cell r="V39">
            <v>0</v>
          </cell>
          <cell r="W39">
            <v>-40000</v>
          </cell>
          <cell r="X39">
            <v>-80000</v>
          </cell>
          <cell r="Y39">
            <v>-120000</v>
          </cell>
          <cell r="Z39">
            <v>-160000</v>
          </cell>
          <cell r="AA39">
            <v>-200000</v>
          </cell>
          <cell r="AB39">
            <v>-240000</v>
          </cell>
          <cell r="AC39">
            <v>-280000</v>
          </cell>
        </row>
        <row r="52">
          <cell r="A52" t="str">
            <v>Summe Passiva</v>
          </cell>
          <cell r="H52" t="str">
            <v>A + B + C + D Total liabilities and shareholder's funds</v>
          </cell>
          <cell r="N52">
            <v>0</v>
          </cell>
          <cell r="O52">
            <v>0</v>
          </cell>
          <cell r="P52">
            <v>30</v>
          </cell>
          <cell r="Q52">
            <v>27.134999999999998</v>
          </cell>
          <cell r="R52">
            <v>21.090751249999997</v>
          </cell>
          <cell r="S52">
            <v>12.2979506134375</v>
          </cell>
          <cell r="T52">
            <v>440699.78808375681</v>
          </cell>
          <cell r="U52">
            <v>688388.46299558855</v>
          </cell>
          <cell r="V52">
            <v>938520.19198913116</v>
          </cell>
          <cell r="W52">
            <v>1275303.3073823361</v>
          </cell>
          <cell r="X52">
            <v>1426869.0209427522</v>
          </cell>
          <cell r="Y52">
            <v>1634267.0956352521</v>
          </cell>
          <cell r="Z52">
            <v>1854650.337528815</v>
          </cell>
          <cell r="AA52">
            <v>1976258.3762847558</v>
          </cell>
          <cell r="AB52">
            <v>2059727.0575059631</v>
          </cell>
          <cell r="AC52">
            <v>2056234.3187149512</v>
          </cell>
        </row>
        <row r="102">
          <cell r="A102" t="str">
            <v xml:space="preserve">Jahresüberschuß/Jahresfehlbetrag </v>
          </cell>
          <cell r="H102" t="str">
            <v xml:space="preserve">Profit/Loss after tax </v>
          </cell>
          <cell r="O102">
            <v>0</v>
          </cell>
          <cell r="P102">
            <v>0</v>
          </cell>
          <cell r="Q102">
            <v>-2.8650000000000002</v>
          </cell>
          <cell r="R102">
            <v>-7.0442487500000013</v>
          </cell>
          <cell r="S102">
            <v>-8.7928006365625002</v>
          </cell>
          <cell r="T102">
            <v>212323.84073764246</v>
          </cell>
          <cell r="U102">
            <v>397943.48413922003</v>
          </cell>
          <cell r="V102">
            <v>587430.19875590771</v>
          </cell>
          <cell r="W102">
            <v>816555.12707173184</v>
          </cell>
          <cell r="X102">
            <v>902108.42051452212</v>
          </cell>
          <cell r="Y102">
            <v>993708.81855636707</v>
          </cell>
          <cell r="Z102">
            <v>1070168.8045128249</v>
          </cell>
          <cell r="AA102">
            <v>1120500.8614989175</v>
          </cell>
          <cell r="AB102">
            <v>1182957.4826505426</v>
          </cell>
          <cell r="AC102">
            <v>1253726.8388032957</v>
          </cell>
          <cell r="AD102">
            <v>459002.62677678041</v>
          </cell>
        </row>
        <row r="104">
          <cell r="A104" t="str">
            <v>Gewinnvortrag/Verlustvortrag aus dem Vorjahr</v>
          </cell>
          <cell r="H104" t="str">
            <v>Profit/loss brought forward</v>
          </cell>
          <cell r="O104">
            <v>0</v>
          </cell>
          <cell r="P104">
            <v>0</v>
          </cell>
          <cell r="Q104">
            <v>0</v>
          </cell>
          <cell r="R104">
            <v>-2.8650000000000002</v>
          </cell>
          <cell r="S104">
            <v>-9.9092487500000015</v>
          </cell>
          <cell r="T104">
            <v>-18.7020493865625</v>
          </cell>
          <cell r="U104">
            <v>0</v>
          </cell>
          <cell r="V104">
            <v>3.445976369199343</v>
          </cell>
          <cell r="W104">
            <v>97420.089913037955</v>
          </cell>
          <cell r="X104">
            <v>162756.99355450342</v>
          </cell>
          <cell r="Y104">
            <v>274816.96980444016</v>
          </cell>
          <cell r="Z104">
            <v>423301.05472849845</v>
          </cell>
          <cell r="AA104">
            <v>513981.27434748015</v>
          </cell>
          <cell r="AB104">
            <v>555448.97621696466</v>
          </cell>
          <cell r="AC104">
            <v>499126.84731854009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s"/>
      <sheetName val="Licenses Bottom Up Plan 2003"/>
    </sheetNames>
    <sheetDataSet>
      <sheetData sheetId="0" refreshError="1">
        <row r="4">
          <cell r="D4" t="str">
            <v>FY 01'02</v>
          </cell>
        </row>
        <row r="30">
          <cell r="P30">
            <v>1.1232529051636362</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ment "/>
      <sheetName val="Asset Codes"/>
      <sheetName val="Forecast by Asset"/>
      <sheetName val="Forecast by date"/>
      <sheetName val="Mosel Treasury Budget"/>
      <sheetName val="Diagramm"/>
      <sheetName val="Copy_FC_070618"/>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
      <sheetName val="Input Data"/>
      <sheetName val="Sales &amp; var. cost of goods sold"/>
      <sheetName val="Overhead"/>
      <sheetName val="Capital &amp; NIBCLs"/>
      <sheetName val="Income Statement"/>
      <sheetName val="Cost of Capital"/>
      <sheetName val="EVA-Value-Driver-Tree"/>
      <sheetName val="EVA-Chart"/>
      <sheetName val="Valuation"/>
      <sheetName val="Data for the Chart"/>
    </sheetNames>
    <sheetDataSet>
      <sheetData sheetId="0" refreshError="1"/>
      <sheetData sheetId="1" refreshError="1">
        <row r="11">
          <cell r="C11">
            <v>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hresabschluß"/>
      <sheetName val="Cash Flow"/>
      <sheetName val="Wertermittlung"/>
      <sheetName val="Kennzahlen"/>
    </sheetNames>
    <sheetDataSet>
      <sheetData sheetId="0" refreshError="1"/>
      <sheetData sheetId="1" refreshError="1">
        <row r="1">
          <cell r="D1">
            <v>0</v>
          </cell>
          <cell r="F1">
            <v>0</v>
          </cell>
          <cell r="H1">
            <v>0</v>
          </cell>
          <cell r="J1">
            <v>0</v>
          </cell>
          <cell r="L1">
            <v>0</v>
          </cell>
          <cell r="N1">
            <v>0</v>
          </cell>
        </row>
        <row r="2">
          <cell r="D2">
            <v>10</v>
          </cell>
          <cell r="F2">
            <v>20</v>
          </cell>
          <cell r="H2">
            <v>15</v>
          </cell>
          <cell r="J2">
            <v>16</v>
          </cell>
          <cell r="L2">
            <v>17</v>
          </cell>
          <cell r="N2">
            <v>20</v>
          </cell>
        </row>
        <row r="3">
          <cell r="D3">
            <v>-10</v>
          </cell>
          <cell r="F3">
            <v>-20</v>
          </cell>
          <cell r="H3">
            <v>-15</v>
          </cell>
          <cell r="J3">
            <v>-16</v>
          </cell>
          <cell r="L3">
            <v>-17</v>
          </cell>
          <cell r="N3">
            <v>-20</v>
          </cell>
        </row>
        <row r="6">
          <cell r="P6" t="str">
            <v xml:space="preserve">   Veränderung gegenüber Vorjahr</v>
          </cell>
        </row>
        <row r="8">
          <cell r="D8">
            <v>35795</v>
          </cell>
          <cell r="F8">
            <v>36160</v>
          </cell>
          <cell r="H8">
            <v>36525</v>
          </cell>
          <cell r="J8">
            <v>36891</v>
          </cell>
          <cell r="L8">
            <v>37256</v>
          </cell>
          <cell r="N8">
            <v>37621</v>
          </cell>
          <cell r="P8" t="str">
            <v>96/95</v>
          </cell>
          <cell r="R8" t="str">
            <v>97/96</v>
          </cell>
          <cell r="T8" t="str">
            <v>98/97</v>
          </cell>
          <cell r="V8" t="str">
            <v>99/98</v>
          </cell>
          <cell r="X8" t="str">
            <v>00/99</v>
          </cell>
        </row>
        <row r="9">
          <cell r="Q9" t="str">
            <v>%</v>
          </cell>
          <cell r="S9" t="str">
            <v>%</v>
          </cell>
          <cell r="U9" t="str">
            <v>%</v>
          </cell>
          <cell r="W9" t="str">
            <v>%</v>
          </cell>
          <cell r="Y9" t="str">
            <v>%</v>
          </cell>
        </row>
        <row r="10">
          <cell r="D10">
            <v>10</v>
          </cell>
          <cell r="F10">
            <v>20</v>
          </cell>
          <cell r="H10">
            <v>15</v>
          </cell>
          <cell r="J10">
            <v>16</v>
          </cell>
          <cell r="L10">
            <v>17</v>
          </cell>
          <cell r="N10">
            <v>20</v>
          </cell>
          <cell r="P10">
            <v>10</v>
          </cell>
          <cell r="Q10">
            <v>100</v>
          </cell>
          <cell r="R10">
            <v>-5</v>
          </cell>
          <cell r="S10">
            <v>-25</v>
          </cell>
          <cell r="T10">
            <v>1</v>
          </cell>
          <cell r="U10">
            <v>6.666666666666667</v>
          </cell>
          <cell r="V10">
            <v>1</v>
          </cell>
          <cell r="W10">
            <v>6.25</v>
          </cell>
          <cell r="X10">
            <v>3</v>
          </cell>
          <cell r="Y10">
            <v>17.647058823529413</v>
          </cell>
        </row>
        <row r="13">
          <cell r="D13">
            <v>0</v>
          </cell>
          <cell r="F13">
            <v>0</v>
          </cell>
          <cell r="H13">
            <v>0</v>
          </cell>
          <cell r="J13">
            <v>0</v>
          </cell>
          <cell r="L13">
            <v>0</v>
          </cell>
          <cell r="N13">
            <v>0</v>
          </cell>
          <cell r="P13">
            <v>0</v>
          </cell>
          <cell r="Q13" t="str">
            <v>0,0</v>
          </cell>
          <cell r="R13">
            <v>0</v>
          </cell>
          <cell r="S13" t="str">
            <v>0,0</v>
          </cell>
          <cell r="T13">
            <v>0</v>
          </cell>
          <cell r="U13" t="str">
            <v>0,0</v>
          </cell>
          <cell r="V13">
            <v>0</v>
          </cell>
          <cell r="W13" t="str">
            <v>0,0</v>
          </cell>
          <cell r="X13">
            <v>0</v>
          </cell>
          <cell r="Y13" t="str">
            <v>0,0</v>
          </cell>
        </row>
        <row r="14">
          <cell r="D14">
            <v>0</v>
          </cell>
          <cell r="F14">
            <v>0</v>
          </cell>
          <cell r="H14">
            <v>0</v>
          </cell>
          <cell r="J14">
            <v>0</v>
          </cell>
          <cell r="L14">
            <v>0</v>
          </cell>
          <cell r="N14">
            <v>0</v>
          </cell>
          <cell r="P14">
            <v>0</v>
          </cell>
          <cell r="Q14" t="str">
            <v>0,0</v>
          </cell>
          <cell r="R14">
            <v>0</v>
          </cell>
          <cell r="S14" t="str">
            <v>0,0</v>
          </cell>
          <cell r="T14">
            <v>0</v>
          </cell>
          <cell r="U14" t="str">
            <v>0,0</v>
          </cell>
          <cell r="V14">
            <v>0</v>
          </cell>
          <cell r="W14" t="str">
            <v>0,0</v>
          </cell>
          <cell r="X14">
            <v>0</v>
          </cell>
          <cell r="Y14" t="str">
            <v>0,0</v>
          </cell>
        </row>
        <row r="15">
          <cell r="D15">
            <v>0</v>
          </cell>
          <cell r="F15">
            <v>0</v>
          </cell>
          <cell r="H15">
            <v>0</v>
          </cell>
          <cell r="J15">
            <v>0</v>
          </cell>
          <cell r="L15">
            <v>0</v>
          </cell>
          <cell r="N15">
            <v>0</v>
          </cell>
          <cell r="P15">
            <v>0</v>
          </cell>
          <cell r="Q15" t="str">
            <v>0,0</v>
          </cell>
          <cell r="R15">
            <v>0</v>
          </cell>
          <cell r="S15" t="str">
            <v>0,0</v>
          </cell>
          <cell r="T15">
            <v>0</v>
          </cell>
          <cell r="U15" t="str">
            <v>0,0</v>
          </cell>
          <cell r="V15">
            <v>0</v>
          </cell>
          <cell r="W15" t="str">
            <v>0,0</v>
          </cell>
          <cell r="X15">
            <v>0</v>
          </cell>
          <cell r="Y15" t="str">
            <v>0,0</v>
          </cell>
        </row>
        <row r="16">
          <cell r="D16">
            <v>0</v>
          </cell>
          <cell r="F16">
            <v>0</v>
          </cell>
          <cell r="H16">
            <v>0</v>
          </cell>
          <cell r="J16">
            <v>0</v>
          </cell>
          <cell r="L16">
            <v>0</v>
          </cell>
          <cell r="N16">
            <v>0</v>
          </cell>
          <cell r="P16">
            <v>0</v>
          </cell>
          <cell r="Q16" t="str">
            <v>0,0</v>
          </cell>
          <cell r="R16">
            <v>0</v>
          </cell>
          <cell r="S16" t="str">
            <v>0,0</v>
          </cell>
          <cell r="T16">
            <v>0</v>
          </cell>
          <cell r="U16" t="str">
            <v>0,0</v>
          </cell>
          <cell r="V16">
            <v>0</v>
          </cell>
          <cell r="W16" t="str">
            <v>0,0</v>
          </cell>
          <cell r="X16">
            <v>0</v>
          </cell>
          <cell r="Y16" t="str">
            <v>0,0</v>
          </cell>
        </row>
        <row r="19">
          <cell r="D19">
            <v>0</v>
          </cell>
          <cell r="F19">
            <v>0</v>
          </cell>
          <cell r="H19">
            <v>0</v>
          </cell>
          <cell r="J19">
            <v>0</v>
          </cell>
          <cell r="L19">
            <v>0</v>
          </cell>
          <cell r="N19">
            <v>0</v>
          </cell>
          <cell r="P19">
            <v>0</v>
          </cell>
          <cell r="Q19" t="str">
            <v>0,0</v>
          </cell>
          <cell r="R19">
            <v>0</v>
          </cell>
          <cell r="S19" t="str">
            <v>0,0</v>
          </cell>
          <cell r="T19">
            <v>0</v>
          </cell>
          <cell r="U19" t="str">
            <v>0,0</v>
          </cell>
          <cell r="V19">
            <v>0</v>
          </cell>
          <cell r="W19" t="str">
            <v>0,0</v>
          </cell>
          <cell r="X19">
            <v>0</v>
          </cell>
          <cell r="Y19" t="str">
            <v>0,0</v>
          </cell>
        </row>
        <row r="20">
          <cell r="D20">
            <v>0</v>
          </cell>
          <cell r="F20">
            <v>0</v>
          </cell>
          <cell r="H20">
            <v>0</v>
          </cell>
          <cell r="J20">
            <v>0</v>
          </cell>
          <cell r="L20">
            <v>0</v>
          </cell>
          <cell r="N20">
            <v>0</v>
          </cell>
          <cell r="P20">
            <v>0</v>
          </cell>
          <cell r="Q20" t="str">
            <v>0,0</v>
          </cell>
          <cell r="R20">
            <v>0</v>
          </cell>
          <cell r="S20" t="str">
            <v>0,0</v>
          </cell>
          <cell r="T20">
            <v>0</v>
          </cell>
          <cell r="U20" t="str">
            <v>0,0</v>
          </cell>
          <cell r="V20">
            <v>0</v>
          </cell>
          <cell r="W20" t="str">
            <v>0,0</v>
          </cell>
          <cell r="X20">
            <v>0</v>
          </cell>
          <cell r="Y20" t="str">
            <v>0,0</v>
          </cell>
        </row>
        <row r="21">
          <cell r="D21">
            <v>0</v>
          </cell>
          <cell r="F21">
            <v>0</v>
          </cell>
          <cell r="H21">
            <v>0</v>
          </cell>
          <cell r="J21">
            <v>0</v>
          </cell>
          <cell r="L21">
            <v>0</v>
          </cell>
          <cell r="N21">
            <v>0</v>
          </cell>
          <cell r="P21">
            <v>0</v>
          </cell>
          <cell r="Q21" t="str">
            <v>0,0</v>
          </cell>
          <cell r="R21">
            <v>0</v>
          </cell>
          <cell r="S21" t="str">
            <v>0,0</v>
          </cell>
          <cell r="T21">
            <v>0</v>
          </cell>
          <cell r="U21" t="str">
            <v>0,0</v>
          </cell>
          <cell r="V21">
            <v>0</v>
          </cell>
          <cell r="W21" t="str">
            <v>0,0</v>
          </cell>
          <cell r="X21">
            <v>0</v>
          </cell>
          <cell r="Y21" t="str">
            <v>0,0</v>
          </cell>
        </row>
        <row r="22">
          <cell r="D22">
            <v>0</v>
          </cell>
          <cell r="F22">
            <v>0</v>
          </cell>
          <cell r="H22">
            <v>0</v>
          </cell>
          <cell r="J22">
            <v>0</v>
          </cell>
          <cell r="L22">
            <v>0</v>
          </cell>
          <cell r="N22">
            <v>0</v>
          </cell>
          <cell r="P22">
            <v>0</v>
          </cell>
          <cell r="Q22" t="str">
            <v>0,0</v>
          </cell>
          <cell r="R22">
            <v>0</v>
          </cell>
          <cell r="S22" t="str">
            <v>0,0</v>
          </cell>
          <cell r="T22">
            <v>0</v>
          </cell>
          <cell r="U22" t="str">
            <v>0,0</v>
          </cell>
          <cell r="V22">
            <v>0</v>
          </cell>
          <cell r="W22" t="str">
            <v>0,0</v>
          </cell>
          <cell r="X22">
            <v>0</v>
          </cell>
          <cell r="Y22" t="str">
            <v>0,0</v>
          </cell>
        </row>
        <row r="23">
          <cell r="D23">
            <v>10</v>
          </cell>
          <cell r="F23">
            <v>20</v>
          </cell>
          <cell r="H23">
            <v>15</v>
          </cell>
          <cell r="J23">
            <v>16</v>
          </cell>
          <cell r="L23">
            <v>17</v>
          </cell>
          <cell r="N23">
            <v>20</v>
          </cell>
          <cell r="P23">
            <v>10</v>
          </cell>
          <cell r="Q23">
            <v>100</v>
          </cell>
          <cell r="R23">
            <v>-5</v>
          </cell>
          <cell r="S23">
            <v>-25</v>
          </cell>
          <cell r="T23">
            <v>1</v>
          </cell>
          <cell r="U23">
            <v>6.666666666666667</v>
          </cell>
          <cell r="V23">
            <v>1</v>
          </cell>
          <cell r="W23">
            <v>6.25</v>
          </cell>
          <cell r="X23">
            <v>3</v>
          </cell>
          <cell r="Y23">
            <v>17.647058823529413</v>
          </cell>
        </row>
        <row r="26">
          <cell r="D26">
            <v>0</v>
          </cell>
          <cell r="F26">
            <v>0</v>
          </cell>
          <cell r="H26">
            <v>0</v>
          </cell>
          <cell r="J26">
            <v>0</v>
          </cell>
          <cell r="L26">
            <v>0</v>
          </cell>
          <cell r="N26">
            <v>0</v>
          </cell>
          <cell r="P26">
            <v>0</v>
          </cell>
          <cell r="Q26" t="str">
            <v>0,0</v>
          </cell>
          <cell r="R26">
            <v>0</v>
          </cell>
          <cell r="S26" t="str">
            <v>0,0</v>
          </cell>
          <cell r="T26">
            <v>0</v>
          </cell>
          <cell r="U26" t="str">
            <v>0,0</v>
          </cell>
          <cell r="V26">
            <v>0</v>
          </cell>
          <cell r="W26" t="str">
            <v>0,0</v>
          </cell>
          <cell r="X26">
            <v>0</v>
          </cell>
          <cell r="Y26" t="str">
            <v>0,0</v>
          </cell>
        </row>
        <row r="27">
          <cell r="D27">
            <v>0</v>
          </cell>
          <cell r="F27">
            <v>0</v>
          </cell>
          <cell r="H27">
            <v>0</v>
          </cell>
          <cell r="J27">
            <v>0</v>
          </cell>
          <cell r="L27">
            <v>0</v>
          </cell>
          <cell r="N27">
            <v>0</v>
          </cell>
          <cell r="P27">
            <v>0</v>
          </cell>
          <cell r="Q27" t="str">
            <v>0,0</v>
          </cell>
          <cell r="R27">
            <v>0</v>
          </cell>
          <cell r="S27" t="str">
            <v>0,0</v>
          </cell>
          <cell r="T27">
            <v>0</v>
          </cell>
          <cell r="U27" t="str">
            <v>0,0</v>
          </cell>
          <cell r="V27">
            <v>0</v>
          </cell>
          <cell r="W27" t="str">
            <v>0,0</v>
          </cell>
          <cell r="X27">
            <v>0</v>
          </cell>
          <cell r="Y27" t="str">
            <v>0,0</v>
          </cell>
        </row>
        <row r="28">
          <cell r="D28">
            <v>0</v>
          </cell>
          <cell r="F28">
            <v>0</v>
          </cell>
          <cell r="H28">
            <v>0</v>
          </cell>
          <cell r="J28">
            <v>0</v>
          </cell>
          <cell r="L28">
            <v>0</v>
          </cell>
          <cell r="N28">
            <v>0</v>
          </cell>
          <cell r="P28">
            <v>0</v>
          </cell>
          <cell r="Q28" t="str">
            <v>0,0</v>
          </cell>
          <cell r="R28">
            <v>0</v>
          </cell>
          <cell r="S28" t="str">
            <v>0,0</v>
          </cell>
          <cell r="T28">
            <v>0</v>
          </cell>
          <cell r="U28" t="str">
            <v>0,0</v>
          </cell>
          <cell r="V28">
            <v>0</v>
          </cell>
          <cell r="W28" t="str">
            <v>0,0</v>
          </cell>
          <cell r="X28">
            <v>0</v>
          </cell>
          <cell r="Y28" t="str">
            <v>0,0</v>
          </cell>
        </row>
        <row r="29">
          <cell r="D29">
            <v>0</v>
          </cell>
          <cell r="F29">
            <v>0</v>
          </cell>
          <cell r="H29">
            <v>0</v>
          </cell>
          <cell r="J29">
            <v>0</v>
          </cell>
          <cell r="L29">
            <v>0</v>
          </cell>
          <cell r="N29">
            <v>0</v>
          </cell>
          <cell r="P29">
            <v>0</v>
          </cell>
          <cell r="Q29" t="str">
            <v>0,0</v>
          </cell>
          <cell r="R29">
            <v>0</v>
          </cell>
          <cell r="S29" t="str">
            <v>0,0</v>
          </cell>
          <cell r="T29">
            <v>0</v>
          </cell>
          <cell r="U29" t="str">
            <v>0,0</v>
          </cell>
          <cell r="V29">
            <v>0</v>
          </cell>
          <cell r="W29" t="str">
            <v>0,0</v>
          </cell>
          <cell r="X29">
            <v>0</v>
          </cell>
          <cell r="Y29" t="str">
            <v>0,0</v>
          </cell>
        </row>
        <row r="30">
          <cell r="D30">
            <v>0</v>
          </cell>
          <cell r="F30">
            <v>0</v>
          </cell>
          <cell r="H30">
            <v>0</v>
          </cell>
          <cell r="J30">
            <v>0</v>
          </cell>
          <cell r="L30">
            <v>0</v>
          </cell>
          <cell r="N30">
            <v>0</v>
          </cell>
          <cell r="P30">
            <v>0</v>
          </cell>
          <cell r="Q30" t="str">
            <v>0,0</v>
          </cell>
          <cell r="R30">
            <v>0</v>
          </cell>
          <cell r="S30" t="str">
            <v>0,0</v>
          </cell>
          <cell r="T30">
            <v>0</v>
          </cell>
          <cell r="U30" t="str">
            <v>0,0</v>
          </cell>
          <cell r="V30">
            <v>0</v>
          </cell>
          <cell r="W30" t="str">
            <v>0,0</v>
          </cell>
          <cell r="X30">
            <v>0</v>
          </cell>
          <cell r="Y30" t="str">
            <v>0,0</v>
          </cell>
        </row>
        <row r="31">
          <cell r="D31">
            <v>0</v>
          </cell>
          <cell r="F31">
            <v>0</v>
          </cell>
          <cell r="H31">
            <v>0</v>
          </cell>
          <cell r="J31">
            <v>0</v>
          </cell>
          <cell r="L31">
            <v>0</v>
          </cell>
          <cell r="N31">
            <v>0</v>
          </cell>
          <cell r="P31">
            <v>0</v>
          </cell>
          <cell r="Q31" t="str">
            <v>0,0</v>
          </cell>
          <cell r="R31">
            <v>0</v>
          </cell>
          <cell r="S31" t="str">
            <v>0,0</v>
          </cell>
          <cell r="T31">
            <v>0</v>
          </cell>
          <cell r="U31" t="str">
            <v>0,0</v>
          </cell>
          <cell r="V31">
            <v>0</v>
          </cell>
          <cell r="W31" t="str">
            <v>0,0</v>
          </cell>
          <cell r="X31">
            <v>0</v>
          </cell>
          <cell r="Y31" t="str">
            <v>0,0</v>
          </cell>
        </row>
        <row r="33">
          <cell r="D33">
            <v>0</v>
          </cell>
          <cell r="F33">
            <v>0</v>
          </cell>
          <cell r="H33">
            <v>0</v>
          </cell>
          <cell r="J33">
            <v>0</v>
          </cell>
          <cell r="L33">
            <v>0</v>
          </cell>
          <cell r="N33">
            <v>0</v>
          </cell>
          <cell r="P33">
            <v>0</v>
          </cell>
          <cell r="Q33" t="str">
            <v>0,0</v>
          </cell>
          <cell r="R33">
            <v>0</v>
          </cell>
          <cell r="S33" t="str">
            <v>0,0</v>
          </cell>
          <cell r="T33">
            <v>0</v>
          </cell>
          <cell r="U33" t="str">
            <v>0,0</v>
          </cell>
          <cell r="V33">
            <v>0</v>
          </cell>
          <cell r="W33" t="str">
            <v>0,0</v>
          </cell>
          <cell r="X33">
            <v>0</v>
          </cell>
          <cell r="Y33" t="str">
            <v>0,0</v>
          </cell>
        </row>
        <row r="34">
          <cell r="D34">
            <v>0</v>
          </cell>
          <cell r="F34">
            <v>0</v>
          </cell>
          <cell r="H34">
            <v>0</v>
          </cell>
          <cell r="J34">
            <v>0</v>
          </cell>
          <cell r="L34">
            <v>0</v>
          </cell>
          <cell r="N34">
            <v>0</v>
          </cell>
          <cell r="P34">
            <v>0</v>
          </cell>
          <cell r="Q34" t="str">
            <v>0,0</v>
          </cell>
          <cell r="R34">
            <v>0</v>
          </cell>
          <cell r="S34" t="str">
            <v>0,0</v>
          </cell>
          <cell r="T34">
            <v>0</v>
          </cell>
          <cell r="U34" t="str">
            <v>0,0</v>
          </cell>
          <cell r="V34">
            <v>0</v>
          </cell>
          <cell r="W34" t="str">
            <v>0,0</v>
          </cell>
          <cell r="X34">
            <v>0</v>
          </cell>
          <cell r="Y34" t="str">
            <v>0,0</v>
          </cell>
        </row>
        <row r="35">
          <cell r="D35">
            <v>0</v>
          </cell>
          <cell r="F35">
            <v>0</v>
          </cell>
          <cell r="H35">
            <v>0</v>
          </cell>
          <cell r="J35">
            <v>0</v>
          </cell>
          <cell r="L35">
            <v>0</v>
          </cell>
          <cell r="N35">
            <v>0</v>
          </cell>
          <cell r="P35">
            <v>0</v>
          </cell>
          <cell r="Q35" t="str">
            <v>0,0</v>
          </cell>
          <cell r="R35">
            <v>0</v>
          </cell>
          <cell r="S35" t="str">
            <v>0,0</v>
          </cell>
          <cell r="T35">
            <v>0</v>
          </cell>
          <cell r="U35" t="str">
            <v>0,0</v>
          </cell>
          <cell r="V35">
            <v>0</v>
          </cell>
          <cell r="W35" t="str">
            <v>0,0</v>
          </cell>
          <cell r="X35">
            <v>0</v>
          </cell>
          <cell r="Y35" t="str">
            <v>0,0</v>
          </cell>
        </row>
        <row r="36">
          <cell r="D36">
            <v>0</v>
          </cell>
          <cell r="F36">
            <v>0</v>
          </cell>
          <cell r="H36">
            <v>0</v>
          </cell>
          <cell r="J36">
            <v>0</v>
          </cell>
          <cell r="L36">
            <v>0</v>
          </cell>
          <cell r="N36">
            <v>0</v>
          </cell>
          <cell r="P36">
            <v>0</v>
          </cell>
          <cell r="Q36" t="str">
            <v>0,0</v>
          </cell>
          <cell r="R36">
            <v>0</v>
          </cell>
          <cell r="S36" t="str">
            <v>0,0</v>
          </cell>
          <cell r="T36">
            <v>0</v>
          </cell>
          <cell r="U36" t="str">
            <v>0,0</v>
          </cell>
          <cell r="V36">
            <v>0</v>
          </cell>
          <cell r="W36" t="str">
            <v>0,0</v>
          </cell>
          <cell r="X36">
            <v>0</v>
          </cell>
          <cell r="Y36" t="str">
            <v>0,0</v>
          </cell>
        </row>
        <row r="38">
          <cell r="D38">
            <v>0</v>
          </cell>
          <cell r="F38">
            <v>0</v>
          </cell>
          <cell r="H38">
            <v>0</v>
          </cell>
          <cell r="J38">
            <v>0</v>
          </cell>
          <cell r="L38">
            <v>0</v>
          </cell>
          <cell r="N38">
            <v>0</v>
          </cell>
          <cell r="P38">
            <v>0</v>
          </cell>
          <cell r="Q38" t="str">
            <v>0,0</v>
          </cell>
          <cell r="R38">
            <v>0</v>
          </cell>
          <cell r="S38" t="str">
            <v>0,0</v>
          </cell>
          <cell r="T38">
            <v>0</v>
          </cell>
          <cell r="U38" t="str">
            <v>0,0</v>
          </cell>
          <cell r="V38">
            <v>0</v>
          </cell>
          <cell r="W38" t="str">
            <v>0,0</v>
          </cell>
          <cell r="X38">
            <v>0</v>
          </cell>
          <cell r="Y38" t="str">
            <v>0,0</v>
          </cell>
        </row>
        <row r="39">
          <cell r="D39">
            <v>0</v>
          </cell>
          <cell r="F39">
            <v>0</v>
          </cell>
          <cell r="H39">
            <v>0</v>
          </cell>
          <cell r="J39">
            <v>0</v>
          </cell>
          <cell r="L39">
            <v>0</v>
          </cell>
          <cell r="N39">
            <v>0</v>
          </cell>
          <cell r="P39">
            <v>0</v>
          </cell>
          <cell r="Q39" t="str">
            <v>0,0</v>
          </cell>
          <cell r="R39">
            <v>0</v>
          </cell>
          <cell r="S39" t="str">
            <v>0,0</v>
          </cell>
          <cell r="T39">
            <v>0</v>
          </cell>
          <cell r="U39" t="str">
            <v>0,0</v>
          </cell>
          <cell r="V39">
            <v>0</v>
          </cell>
          <cell r="W39" t="str">
            <v>0,0</v>
          </cell>
          <cell r="X39">
            <v>0</v>
          </cell>
          <cell r="Y39" t="str">
            <v>0,0</v>
          </cell>
        </row>
        <row r="40">
          <cell r="D40">
            <v>0</v>
          </cell>
          <cell r="F40">
            <v>0</v>
          </cell>
          <cell r="H40">
            <v>0</v>
          </cell>
          <cell r="J40">
            <v>0</v>
          </cell>
          <cell r="L40">
            <v>0</v>
          </cell>
          <cell r="N40">
            <v>0</v>
          </cell>
          <cell r="P40">
            <v>0</v>
          </cell>
          <cell r="Q40" t="str">
            <v>0,0</v>
          </cell>
          <cell r="R40">
            <v>0</v>
          </cell>
          <cell r="S40" t="str">
            <v>0,0</v>
          </cell>
          <cell r="T40">
            <v>0</v>
          </cell>
          <cell r="U40" t="str">
            <v>0,0</v>
          </cell>
          <cell r="V40">
            <v>0</v>
          </cell>
          <cell r="W40" t="str">
            <v>0,0</v>
          </cell>
          <cell r="X40">
            <v>0</v>
          </cell>
          <cell r="Y40" t="str">
            <v>0,0</v>
          </cell>
        </row>
        <row r="41">
          <cell r="D41">
            <v>0</v>
          </cell>
          <cell r="F41">
            <v>0</v>
          </cell>
          <cell r="H41">
            <v>0</v>
          </cell>
          <cell r="J41">
            <v>0</v>
          </cell>
          <cell r="L41">
            <v>0</v>
          </cell>
          <cell r="N41">
            <v>0</v>
          </cell>
          <cell r="P41">
            <v>0</v>
          </cell>
          <cell r="Q41" t="str">
            <v>0,0</v>
          </cell>
          <cell r="R41">
            <v>0</v>
          </cell>
          <cell r="S41" t="str">
            <v>0,0</v>
          </cell>
          <cell r="T41">
            <v>0</v>
          </cell>
          <cell r="U41" t="str">
            <v>0,0</v>
          </cell>
          <cell r="V41">
            <v>0</v>
          </cell>
          <cell r="W41" t="str">
            <v>0,0</v>
          </cell>
          <cell r="X41">
            <v>0</v>
          </cell>
          <cell r="Y41" t="str">
            <v>0,0</v>
          </cell>
        </row>
        <row r="42">
          <cell r="D42">
            <v>0</v>
          </cell>
          <cell r="F42">
            <v>0</v>
          </cell>
          <cell r="H42">
            <v>0</v>
          </cell>
          <cell r="J42">
            <v>0</v>
          </cell>
          <cell r="L42">
            <v>0</v>
          </cell>
          <cell r="N42">
            <v>0</v>
          </cell>
          <cell r="P42">
            <v>0</v>
          </cell>
          <cell r="Q42" t="str">
            <v>0,0</v>
          </cell>
          <cell r="R42">
            <v>0</v>
          </cell>
          <cell r="S42" t="str">
            <v>0,0</v>
          </cell>
          <cell r="T42">
            <v>0</v>
          </cell>
          <cell r="U42" t="str">
            <v>0,0</v>
          </cell>
          <cell r="V42">
            <v>0</v>
          </cell>
          <cell r="W42" t="str">
            <v>0,0</v>
          </cell>
          <cell r="X42">
            <v>0</v>
          </cell>
          <cell r="Y42" t="str">
            <v>0,0</v>
          </cell>
        </row>
        <row r="43">
          <cell r="D43">
            <v>0</v>
          </cell>
          <cell r="F43">
            <v>0</v>
          </cell>
          <cell r="H43">
            <v>0</v>
          </cell>
          <cell r="J43">
            <v>0</v>
          </cell>
          <cell r="L43">
            <v>0</v>
          </cell>
          <cell r="N43">
            <v>0</v>
          </cell>
          <cell r="P43">
            <v>0</v>
          </cell>
          <cell r="Q43" t="str">
            <v>0,0</v>
          </cell>
          <cell r="R43">
            <v>0</v>
          </cell>
          <cell r="S43" t="str">
            <v>0,0</v>
          </cell>
          <cell r="T43">
            <v>0</v>
          </cell>
          <cell r="U43" t="str">
            <v>0,0</v>
          </cell>
          <cell r="V43">
            <v>0</v>
          </cell>
          <cell r="W43" t="str">
            <v>0,0</v>
          </cell>
          <cell r="X43">
            <v>0</v>
          </cell>
          <cell r="Y43" t="str">
            <v>0,0</v>
          </cell>
        </row>
        <row r="44">
          <cell r="D44">
            <v>10</v>
          </cell>
          <cell r="F44">
            <v>20</v>
          </cell>
          <cell r="H44">
            <v>15</v>
          </cell>
          <cell r="J44">
            <v>16</v>
          </cell>
          <cell r="L44">
            <v>17</v>
          </cell>
          <cell r="N44">
            <v>20</v>
          </cell>
          <cell r="P44">
            <v>10</v>
          </cell>
          <cell r="Q44">
            <v>100</v>
          </cell>
          <cell r="R44">
            <v>-5</v>
          </cell>
          <cell r="S44">
            <v>-25</v>
          </cell>
          <cell r="T44">
            <v>1</v>
          </cell>
          <cell r="U44">
            <v>6.666666666666667</v>
          </cell>
          <cell r="V44">
            <v>1</v>
          </cell>
          <cell r="W44">
            <v>6.25</v>
          </cell>
          <cell r="X44">
            <v>3</v>
          </cell>
          <cell r="Y44">
            <v>17.647058823529413</v>
          </cell>
        </row>
        <row r="45">
          <cell r="D45">
            <v>0</v>
          </cell>
          <cell r="F45">
            <v>0</v>
          </cell>
          <cell r="H45">
            <v>0</v>
          </cell>
          <cell r="J45">
            <v>0</v>
          </cell>
          <cell r="L45">
            <v>0</v>
          </cell>
          <cell r="N45">
            <v>0</v>
          </cell>
          <cell r="P45">
            <v>0</v>
          </cell>
          <cell r="Q45" t="str">
            <v>0,0</v>
          </cell>
          <cell r="R45">
            <v>0</v>
          </cell>
          <cell r="S45" t="str">
            <v>0,0</v>
          </cell>
          <cell r="T45">
            <v>0</v>
          </cell>
          <cell r="U45" t="str">
            <v>0,0</v>
          </cell>
          <cell r="V45">
            <v>0</v>
          </cell>
          <cell r="W45" t="str">
            <v>0,0</v>
          </cell>
          <cell r="X45">
            <v>0</v>
          </cell>
          <cell r="Y45" t="str">
            <v>0,0</v>
          </cell>
        </row>
        <row r="46">
          <cell r="D46">
            <v>0</v>
          </cell>
          <cell r="F46">
            <v>0</v>
          </cell>
          <cell r="H46">
            <v>0</v>
          </cell>
          <cell r="J46">
            <v>0</v>
          </cell>
          <cell r="L46">
            <v>0</v>
          </cell>
          <cell r="N46">
            <v>0</v>
          </cell>
          <cell r="P46">
            <v>0</v>
          </cell>
          <cell r="Q46" t="str">
            <v>0,0</v>
          </cell>
          <cell r="R46">
            <v>0</v>
          </cell>
          <cell r="S46" t="str">
            <v>0,0</v>
          </cell>
          <cell r="T46">
            <v>0</v>
          </cell>
          <cell r="U46" t="str">
            <v>0,0</v>
          </cell>
          <cell r="V46">
            <v>0</v>
          </cell>
          <cell r="W46" t="str">
            <v>0,0</v>
          </cell>
          <cell r="X46">
            <v>0</v>
          </cell>
          <cell r="Y46" t="str">
            <v>0,0</v>
          </cell>
        </row>
        <row r="47">
          <cell r="D47">
            <v>0</v>
          </cell>
          <cell r="F47">
            <v>0</v>
          </cell>
          <cell r="H47">
            <v>0</v>
          </cell>
          <cell r="J47">
            <v>0</v>
          </cell>
          <cell r="L47">
            <v>0</v>
          </cell>
          <cell r="N47">
            <v>0</v>
          </cell>
          <cell r="P47">
            <v>0</v>
          </cell>
          <cell r="Q47" t="str">
            <v>0,0</v>
          </cell>
          <cell r="R47">
            <v>0</v>
          </cell>
          <cell r="S47" t="str">
            <v>0,0</v>
          </cell>
          <cell r="T47">
            <v>0</v>
          </cell>
          <cell r="U47" t="str">
            <v>0,0</v>
          </cell>
          <cell r="V47">
            <v>0</v>
          </cell>
          <cell r="W47" t="str">
            <v>0,0</v>
          </cell>
          <cell r="X47">
            <v>0</v>
          </cell>
          <cell r="Y47" t="str">
            <v>0,0</v>
          </cell>
        </row>
        <row r="48">
          <cell r="D48">
            <v>0</v>
          </cell>
          <cell r="F48">
            <v>0</v>
          </cell>
          <cell r="H48">
            <v>0</v>
          </cell>
          <cell r="J48">
            <v>0</v>
          </cell>
          <cell r="L48">
            <v>0</v>
          </cell>
          <cell r="N48">
            <v>0</v>
          </cell>
          <cell r="P48">
            <v>0</v>
          </cell>
          <cell r="Q48" t="str">
            <v>0,0</v>
          </cell>
          <cell r="R48">
            <v>0</v>
          </cell>
          <cell r="S48" t="str">
            <v>0,0</v>
          </cell>
          <cell r="T48">
            <v>0</v>
          </cell>
          <cell r="U48" t="str">
            <v>0,0</v>
          </cell>
          <cell r="V48">
            <v>0</v>
          </cell>
          <cell r="W48" t="str">
            <v>0,0</v>
          </cell>
          <cell r="X48">
            <v>0</v>
          </cell>
          <cell r="Y48" t="str">
            <v>0,0</v>
          </cell>
        </row>
        <row r="51">
          <cell r="D51">
            <v>0</v>
          </cell>
          <cell r="F51">
            <v>0</v>
          </cell>
          <cell r="H51">
            <v>0</v>
          </cell>
          <cell r="J51">
            <v>0</v>
          </cell>
          <cell r="L51">
            <v>0</v>
          </cell>
          <cell r="N51">
            <v>0</v>
          </cell>
          <cell r="P51">
            <v>0</v>
          </cell>
          <cell r="Q51" t="str">
            <v>0,0</v>
          </cell>
          <cell r="R51">
            <v>0</v>
          </cell>
          <cell r="S51" t="str">
            <v>0,0</v>
          </cell>
          <cell r="T51">
            <v>0</v>
          </cell>
          <cell r="U51" t="str">
            <v>0,0</v>
          </cell>
          <cell r="V51">
            <v>0</v>
          </cell>
          <cell r="W51" t="str">
            <v>0,0</v>
          </cell>
          <cell r="X51">
            <v>0</v>
          </cell>
          <cell r="Y51" t="str">
            <v>0,0</v>
          </cell>
        </row>
        <row r="52">
          <cell r="D52">
            <v>0</v>
          </cell>
          <cell r="F52">
            <v>0</v>
          </cell>
          <cell r="H52">
            <v>0</v>
          </cell>
          <cell r="J52">
            <v>0</v>
          </cell>
          <cell r="L52">
            <v>0</v>
          </cell>
          <cell r="N52">
            <v>0</v>
          </cell>
          <cell r="P52">
            <v>0</v>
          </cell>
          <cell r="Q52" t="str">
            <v>0,0</v>
          </cell>
          <cell r="R52">
            <v>0</v>
          </cell>
          <cell r="S52" t="str">
            <v>0,0</v>
          </cell>
          <cell r="T52">
            <v>0</v>
          </cell>
          <cell r="U52" t="str">
            <v>0,0</v>
          </cell>
          <cell r="V52">
            <v>0</v>
          </cell>
          <cell r="W52" t="str">
            <v>0,0</v>
          </cell>
          <cell r="X52">
            <v>0</v>
          </cell>
          <cell r="Y52" t="str">
            <v>0,0</v>
          </cell>
        </row>
        <row r="53">
          <cell r="D53">
            <v>0</v>
          </cell>
          <cell r="F53">
            <v>0</v>
          </cell>
          <cell r="H53">
            <v>0</v>
          </cell>
          <cell r="J53">
            <v>0</v>
          </cell>
          <cell r="L53">
            <v>0</v>
          </cell>
          <cell r="N53">
            <v>0</v>
          </cell>
          <cell r="P53">
            <v>0</v>
          </cell>
          <cell r="Q53" t="str">
            <v>0,0</v>
          </cell>
          <cell r="R53">
            <v>0</v>
          </cell>
          <cell r="S53" t="str">
            <v>0,0</v>
          </cell>
          <cell r="T53">
            <v>0</v>
          </cell>
          <cell r="U53" t="str">
            <v>0,0</v>
          </cell>
          <cell r="V53">
            <v>0</v>
          </cell>
          <cell r="W53" t="str">
            <v>0,0</v>
          </cell>
          <cell r="X53">
            <v>0</v>
          </cell>
          <cell r="Y53" t="str">
            <v>0,0</v>
          </cell>
        </row>
        <row r="54">
          <cell r="D54">
            <v>0</v>
          </cell>
          <cell r="F54">
            <v>0</v>
          </cell>
          <cell r="H54">
            <v>0</v>
          </cell>
          <cell r="J54">
            <v>0</v>
          </cell>
          <cell r="L54">
            <v>0</v>
          </cell>
          <cell r="N54">
            <v>0</v>
          </cell>
          <cell r="P54">
            <v>0</v>
          </cell>
          <cell r="Q54" t="str">
            <v>0,0</v>
          </cell>
          <cell r="R54">
            <v>0</v>
          </cell>
          <cell r="S54" t="str">
            <v>0,0</v>
          </cell>
          <cell r="T54">
            <v>0</v>
          </cell>
          <cell r="U54" t="str">
            <v>0,0</v>
          </cell>
          <cell r="V54">
            <v>0</v>
          </cell>
          <cell r="W54" t="str">
            <v>0,0</v>
          </cell>
          <cell r="X54">
            <v>0</v>
          </cell>
          <cell r="Y54" t="str">
            <v>0,0</v>
          </cell>
        </row>
        <row r="55">
          <cell r="D55">
            <v>0</v>
          </cell>
          <cell r="F55">
            <v>0</v>
          </cell>
          <cell r="H55">
            <v>0</v>
          </cell>
          <cell r="J55">
            <v>0</v>
          </cell>
          <cell r="L55">
            <v>0</v>
          </cell>
          <cell r="N55">
            <v>0</v>
          </cell>
          <cell r="P55">
            <v>0</v>
          </cell>
          <cell r="Q55" t="str">
            <v>0,0</v>
          </cell>
          <cell r="R55">
            <v>0</v>
          </cell>
          <cell r="S55" t="str">
            <v>0,0</v>
          </cell>
          <cell r="T55">
            <v>0</v>
          </cell>
          <cell r="U55" t="str">
            <v>0,0</v>
          </cell>
          <cell r="V55">
            <v>0</v>
          </cell>
          <cell r="W55" t="str">
            <v>0,0</v>
          </cell>
          <cell r="X55">
            <v>0</v>
          </cell>
          <cell r="Y55" t="str">
            <v>0,0</v>
          </cell>
        </row>
        <row r="56">
          <cell r="D56">
            <v>0</v>
          </cell>
          <cell r="F56">
            <v>0</v>
          </cell>
          <cell r="H56">
            <v>0</v>
          </cell>
          <cell r="J56">
            <v>0</v>
          </cell>
          <cell r="L56">
            <v>0</v>
          </cell>
          <cell r="N56">
            <v>0</v>
          </cell>
          <cell r="P56">
            <v>0</v>
          </cell>
          <cell r="Q56" t="str">
            <v>0,0</v>
          </cell>
          <cell r="R56">
            <v>0</v>
          </cell>
          <cell r="S56" t="str">
            <v>0,0</v>
          </cell>
          <cell r="T56">
            <v>0</v>
          </cell>
          <cell r="U56" t="str">
            <v>0,0</v>
          </cell>
          <cell r="V56">
            <v>0</v>
          </cell>
          <cell r="W56" t="str">
            <v>0,0</v>
          </cell>
          <cell r="X56">
            <v>0</v>
          </cell>
          <cell r="Y56" t="str">
            <v>0,0</v>
          </cell>
        </row>
        <row r="57">
          <cell r="D57">
            <v>0</v>
          </cell>
          <cell r="F57">
            <v>0</v>
          </cell>
          <cell r="H57">
            <v>0</v>
          </cell>
          <cell r="J57">
            <v>0</v>
          </cell>
          <cell r="L57">
            <v>0</v>
          </cell>
          <cell r="N57">
            <v>0</v>
          </cell>
          <cell r="P57">
            <v>0</v>
          </cell>
          <cell r="Q57" t="str">
            <v>0,0</v>
          </cell>
          <cell r="R57">
            <v>0</v>
          </cell>
          <cell r="S57" t="str">
            <v>0,0</v>
          </cell>
          <cell r="T57">
            <v>0</v>
          </cell>
          <cell r="U57" t="str">
            <v>0,0</v>
          </cell>
          <cell r="V57">
            <v>0</v>
          </cell>
          <cell r="W57" t="str">
            <v>0,0</v>
          </cell>
          <cell r="X57">
            <v>0</v>
          </cell>
          <cell r="Y57" t="str">
            <v>0,0</v>
          </cell>
        </row>
        <row r="58">
          <cell r="D58">
            <v>10</v>
          </cell>
          <cell r="F58">
            <v>20</v>
          </cell>
          <cell r="H58">
            <v>15</v>
          </cell>
          <cell r="J58">
            <v>16</v>
          </cell>
          <cell r="L58">
            <v>17</v>
          </cell>
          <cell r="N58">
            <v>20</v>
          </cell>
          <cell r="P58">
            <v>10</v>
          </cell>
          <cell r="Q58">
            <v>100</v>
          </cell>
          <cell r="R58">
            <v>-5</v>
          </cell>
          <cell r="S58">
            <v>-25</v>
          </cell>
          <cell r="T58">
            <v>1</v>
          </cell>
          <cell r="U58">
            <v>6.666666666666667</v>
          </cell>
          <cell r="V58">
            <v>1</v>
          </cell>
          <cell r="W58">
            <v>6.25</v>
          </cell>
          <cell r="X58">
            <v>3</v>
          </cell>
          <cell r="Y58">
            <v>17.647058823529413</v>
          </cell>
        </row>
      </sheetData>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halt"/>
      <sheetName val="Hedges"/>
      <sheetName val="Hedges 2"/>
      <sheetName val="1.Vergleich_1"/>
      <sheetName val="1.Vergleich_2"/>
      <sheetName val="1.Infineon_Financial_Needs_Qimo"/>
      <sheetName val="1. AIOS UW combined"/>
      <sheetName val="1.AIOS_Combined_FCF"/>
      <sheetName val="1.AIOS_Combined_GuV"/>
      <sheetName val="1.AIOS_Combined_Bilanz_kurz"/>
      <sheetName val="1.AIOS_Combined_Bilanz"/>
      <sheetName val="1. AIOS_Ausland_UW"/>
      <sheetName val="1.AIOS_Ausland_FCF"/>
      <sheetName val="1.AIOS_Ausland_GuV"/>
      <sheetName val="1.AIOS_Ausland_Bilanz_kurz"/>
      <sheetName val="1.AIOS_Ausland_Bilanz"/>
      <sheetName val="1. AIOS_Inland_UW"/>
      <sheetName val="1.AIOS_Inland_FCF"/>
      <sheetName val="1.AIOS_Inland_GuV"/>
      <sheetName val="1.AIOS_Inland_Bilanz_kurz"/>
      <sheetName val="1.AIOS_Inland_Bilanz"/>
      <sheetName val="2.Finanzierung_Qimonda_Konzern3"/>
      <sheetName val="2.Finanzierung_Qimonda_Konzern2"/>
      <sheetName val="2.Finanzierung_Qimonda_AG2"/>
      <sheetName val="2.Finanzierung_Qimonda_Konzern1"/>
      <sheetName val="2.Finanzierung_Qimonda_AG1"/>
      <sheetName val="2.Darlehensrückzahlungen"/>
      <sheetName val="2.Operative"/>
      <sheetName val="3.Graphiken"/>
      <sheetName val="3.Auswertung_Daten_II"/>
      <sheetName val="3.Auswertung_Daten_I"/>
      <sheetName val="3.Kopie_Abfrage_Bloomberg_DRAM"/>
      <sheetName val="3.Abfrage_Bloomberg_DRAM"/>
      <sheetName val="4.Auswertung_Graphik"/>
      <sheetName val="4.SVERWEIS_Preisentwicklung"/>
      <sheetName val="4.Kopie_Preisentwicklung"/>
      <sheetName val="4.Abfrage_Preisentwicklung"/>
      <sheetName val="4.Zuordnung_Spot_zu_Contract"/>
      <sheetName val="4.Filtern_Übersicht_Indices_for"/>
      <sheetName val="4.Filtern_Übersicht_Indices"/>
      <sheetName val="4.Übersicht_Indices_formatiert"/>
      <sheetName val="4.Kopie_Übersicht_Indices"/>
      <sheetName val="4.Übersicht_Indices"/>
      <sheetName val="5.Darlehensrückz INF USD 400m"/>
      <sheetName val="5.Schedule INF USD 400m"/>
      <sheetName val="6.IFX 30.09.05"/>
      <sheetName val="6.IFX u QAG 30.06.06"/>
      <sheetName val="6.IFX u QAG 30.09.06"/>
      <sheetName val="6.IFX u QAG 30.09.06 Plan"/>
      <sheetName val="6.Cashlfows"/>
      <sheetName val="6.IFX u QAG 31.03.07"/>
      <sheetName val="6.IFX u QAG 30.06.07"/>
      <sheetName val="7.Ausgabe Grafiken neu"/>
      <sheetName val="7.Ausgabe Grafiken"/>
      <sheetName val="7.Ausgabetabelle $"/>
      <sheetName val="7.AIOS UW combined $"/>
      <sheetName val="7.AIOS_Combined_FCF $"/>
      <sheetName val="7.AIOS_Combined_GuV $"/>
      <sheetName val="7.AIOS_Ausland_UW $"/>
      <sheetName val="7.AIOS_Ausland_FCF $"/>
      <sheetName val="7.AIOS_Ausland_GuV $"/>
      <sheetName val="7. AIOS_Inland_UW $"/>
      <sheetName val="7.AIOS_Inland_FCF $"/>
      <sheetName val="7.AIOS_Inland_GuV $"/>
      <sheetName val="7.USD-Anteil Umsatz"/>
      <sheetName val="7.Anteilsberechnung"/>
      <sheetName val="8.Qimonda Financial Ratio AIOS"/>
      <sheetName val="9.Darlehensrückzahlungen"/>
      <sheetName val="9.Finanzverbindlichkeiten QIAG"/>
      <sheetName val="9. Target Structure cash"/>
      <sheetName val="9. Target Structure IFX-Loan"/>
      <sheetName val="9. Target Structure Proceeds"/>
      <sheetName val="10. Infineon"/>
      <sheetName val="10. Infineon Vorräte"/>
      <sheetName val="10. Infineon Ratios"/>
      <sheetName val="Vergleich Konzern vs. Aios"/>
      <sheetName val="Vergleich Konzern vs. Aios weit"/>
      <sheetName val="Auswertung IFX-Kurs ab 2000"/>
      <sheetName val="Auswertung_Qimonda_IFX_Kurs"/>
      <sheetName val="Kopie_Abfrage_Qimonda_IFX_Kurs"/>
      <sheetName val="Abfrage_Qimonda_IFX_Kurs"/>
      <sheetName val="Forward vs. Spot rate analy"/>
      <sheetName val="Liquidationsbilanz gesamt"/>
      <sheetName val="Liquidationsbilanz nur Inland"/>
      <sheetName val="Rückstellung Insolvenz"/>
      <sheetName val="neue Anl.E zum Einbr. Vertrag"/>
      <sheetName val="Bilanz aus SAP-Daten"/>
      <sheetName val="GuV aus SAP-Daten"/>
      <sheetName val="SAP QAG 04+05-2006"/>
      <sheetName val="AIOS-Werte Auf-Abzinsung"/>
      <sheetName val="Übernahme Risiken"/>
      <sheetName val="MP Inland AIOS vs.Einbr.09-05"/>
      <sheetName val="MP Inland AIOS vs.Einbr.09-06"/>
      <sheetName val="QAG Financial Ratios"/>
      <sheetName val="P&amp;L_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5">
          <cell r="A5" t="str">
            <v>A K T I V A</v>
          </cell>
          <cell r="B5" t="str">
            <v/>
          </cell>
          <cell r="C5" t="str">
            <v/>
          </cell>
          <cell r="D5" t="str">
            <v/>
          </cell>
          <cell r="E5">
            <v>0</v>
          </cell>
          <cell r="F5">
            <v>0</v>
          </cell>
          <cell r="G5">
            <v>0</v>
          </cell>
        </row>
        <row r="6">
          <cell r="A6" t="str">
            <v>===========</v>
          </cell>
          <cell r="B6" t="str">
            <v/>
          </cell>
          <cell r="C6" t="str">
            <v/>
          </cell>
          <cell r="D6" t="str">
            <v/>
          </cell>
          <cell r="E6">
            <v>0</v>
          </cell>
          <cell r="F6">
            <v>0</v>
          </cell>
          <cell r="G6">
            <v>0</v>
          </cell>
        </row>
        <row r="7">
          <cell r="A7" t="str">
            <v>Anlagevermögen</v>
          </cell>
          <cell r="B7" t="str">
            <v/>
          </cell>
          <cell r="C7" t="str">
            <v/>
          </cell>
          <cell r="D7" t="str">
            <v/>
          </cell>
          <cell r="E7">
            <v>0</v>
          </cell>
          <cell r="F7">
            <v>0</v>
          </cell>
          <cell r="G7">
            <v>0</v>
          </cell>
        </row>
        <row r="8">
          <cell r="A8" t="str">
            <v>==============</v>
          </cell>
          <cell r="B8" t="str">
            <v/>
          </cell>
          <cell r="C8" t="str">
            <v/>
          </cell>
          <cell r="D8" t="str">
            <v/>
          </cell>
          <cell r="E8">
            <v>0</v>
          </cell>
          <cell r="F8">
            <v>0</v>
          </cell>
          <cell r="G8">
            <v>0</v>
          </cell>
        </row>
        <row r="9">
          <cell r="A9" t="str">
            <v>0001100000 Franchises,op.license,intell.property (pur. cons.</v>
          </cell>
          <cell r="B9" t="str">
            <v>1100000</v>
          </cell>
          <cell r="C9" t="str">
            <v>C01B</v>
          </cell>
          <cell r="D9" t="str">
            <v>0,0</v>
          </cell>
          <cell r="E9">
            <v>72445443.400000006</v>
          </cell>
          <cell r="F9">
            <v>72445443.400000006</v>
          </cell>
          <cell r="G9">
            <v>0</v>
          </cell>
        </row>
        <row r="10">
          <cell r="A10" t="str">
            <v>0L01100000 Franchises,op.license,intell.property (pur. cons.</v>
          </cell>
          <cell r="B10" t="str">
            <v>0L01100000</v>
          </cell>
          <cell r="C10" t="str">
            <v>C01B</v>
          </cell>
          <cell r="D10" t="str">
            <v/>
          </cell>
          <cell r="E10">
            <v>1683794.19</v>
          </cell>
          <cell r="F10">
            <v>0</v>
          </cell>
          <cell r="G10">
            <v>1683794.19</v>
          </cell>
        </row>
        <row r="11">
          <cell r="A11" t="str">
            <v>0L01100001 Franchises,op.license,intell.property (pur. cons.</v>
          </cell>
          <cell r="B11" t="str">
            <v>0L01100001</v>
          </cell>
          <cell r="C11" t="str">
            <v>C01B</v>
          </cell>
          <cell r="D11" t="str">
            <v>100,0-</v>
          </cell>
          <cell r="E11">
            <v>0</v>
          </cell>
          <cell r="F11">
            <v>1683794.19</v>
          </cell>
          <cell r="G11">
            <v>-1683794.19</v>
          </cell>
        </row>
        <row r="12">
          <cell r="A12" t="str">
            <v>011_Entgeltlich erworben</v>
          </cell>
          <cell r="B12" t="str">
            <v/>
          </cell>
          <cell r="C12" t="str">
            <v/>
          </cell>
          <cell r="D12" t="str">
            <v>0,0</v>
          </cell>
          <cell r="E12">
            <v>74129237.590000004</v>
          </cell>
          <cell r="F12">
            <v>74129237.590000004</v>
          </cell>
          <cell r="G12">
            <v>0</v>
          </cell>
        </row>
        <row r="13">
          <cell r="A13" t="str">
            <v>0009110000 Amort. franchises,op.license (pur. cons.)</v>
          </cell>
          <cell r="B13" t="str">
            <v>9110000</v>
          </cell>
          <cell r="C13" t="str">
            <v>C091B</v>
          </cell>
          <cell r="D13" t="str">
            <v/>
          </cell>
          <cell r="E13">
            <v>-13656519.4</v>
          </cell>
          <cell r="F13">
            <v>0</v>
          </cell>
          <cell r="G13">
            <v>-13656519.4</v>
          </cell>
        </row>
        <row r="14">
          <cell r="A14" t="str">
            <v>0009110001 Amort. franchises,op.license (pur. cons.) man</v>
          </cell>
          <cell r="B14" t="str">
            <v>9110001</v>
          </cell>
          <cell r="C14" t="str">
            <v>C091B</v>
          </cell>
          <cell r="D14" t="str">
            <v>100,0</v>
          </cell>
          <cell r="E14">
            <v>0</v>
          </cell>
          <cell r="F14">
            <v>-13101238.4</v>
          </cell>
          <cell r="G14">
            <v>13101238.4</v>
          </cell>
        </row>
        <row r="15">
          <cell r="A15" t="str">
            <v>0L09110000 Amort. franchises,op.license (pur. cons.)</v>
          </cell>
          <cell r="B15" t="str">
            <v>0L09110000</v>
          </cell>
          <cell r="C15" t="str">
            <v>C091B</v>
          </cell>
          <cell r="D15" t="str">
            <v>6,6-</v>
          </cell>
          <cell r="E15">
            <v>-210333.19</v>
          </cell>
          <cell r="F15">
            <v>-197389.19</v>
          </cell>
          <cell r="G15">
            <v>-12944</v>
          </cell>
        </row>
        <row r="16">
          <cell r="A16" t="str">
            <v>0911_Abschreibungen</v>
          </cell>
          <cell r="B16" t="str">
            <v/>
          </cell>
          <cell r="C16" t="str">
            <v/>
          </cell>
          <cell r="D16" t="str">
            <v>4,3-</v>
          </cell>
          <cell r="E16">
            <v>-13866852.59</v>
          </cell>
          <cell r="F16">
            <v>-13298627.59</v>
          </cell>
          <cell r="G16">
            <v>-568225</v>
          </cell>
        </row>
        <row r="17">
          <cell r="A17" t="str">
            <v>0001300000 Capitalized software cost for internal use</v>
          </cell>
          <cell r="B17" t="str">
            <v>1300000</v>
          </cell>
          <cell r="C17" t="str">
            <v>C01A</v>
          </cell>
          <cell r="D17" t="str">
            <v>0,0</v>
          </cell>
          <cell r="E17">
            <v>6166621.5999999996</v>
          </cell>
          <cell r="F17">
            <v>6166621.5999999996</v>
          </cell>
          <cell r="G17">
            <v>0</v>
          </cell>
        </row>
        <row r="18">
          <cell r="A18" t="str">
            <v>013_Software ( eigen )</v>
          </cell>
          <cell r="B18" t="str">
            <v/>
          </cell>
          <cell r="C18" t="str">
            <v/>
          </cell>
          <cell r="D18" t="str">
            <v>0,0</v>
          </cell>
          <cell r="E18">
            <v>6166621.5999999996</v>
          </cell>
          <cell r="F18">
            <v>6166621.5999999996</v>
          </cell>
          <cell r="G18">
            <v>0</v>
          </cell>
        </row>
        <row r="19">
          <cell r="A19" t="str">
            <v>0009130000 Amort. capitalized s/ware cost&amp;s/ware internal us</v>
          </cell>
          <cell r="B19" t="str">
            <v>9130000</v>
          </cell>
          <cell r="C19" t="str">
            <v>C091A</v>
          </cell>
          <cell r="D19" t="str">
            <v>6,9-</v>
          </cell>
          <cell r="E19">
            <v>-2387399.6</v>
          </cell>
          <cell r="F19">
            <v>-2232540.6</v>
          </cell>
          <cell r="G19">
            <v>-154859</v>
          </cell>
        </row>
        <row r="20">
          <cell r="A20" t="str">
            <v>0913_Abschreibungen</v>
          </cell>
          <cell r="B20" t="str">
            <v/>
          </cell>
          <cell r="C20" t="str">
            <v/>
          </cell>
          <cell r="D20" t="str">
            <v>6,9-</v>
          </cell>
          <cell r="E20">
            <v>-2387399.6</v>
          </cell>
          <cell r="F20">
            <v>-2232540.6</v>
          </cell>
          <cell r="G20">
            <v>-154859</v>
          </cell>
        </row>
        <row r="21">
          <cell r="A21" t="str">
            <v>Konzession,gew.Schutzrechte(Softw)+ähnliches</v>
          </cell>
          <cell r="B21" t="str">
            <v/>
          </cell>
          <cell r="C21" t="str">
            <v/>
          </cell>
          <cell r="D21" t="str">
            <v>1,1-</v>
          </cell>
          <cell r="E21">
            <v>64041607</v>
          </cell>
          <cell r="F21">
            <v>64764691</v>
          </cell>
          <cell r="G21">
            <v>-723084</v>
          </cell>
        </row>
        <row r="22">
          <cell r="A22" t="str">
            <v>0002100000 Goodwill acquis. of business -asset deal</v>
          </cell>
          <cell r="B22" t="str">
            <v>2100000</v>
          </cell>
          <cell r="C22" t="str">
            <v>C021</v>
          </cell>
          <cell r="D22" t="str">
            <v>0,0</v>
          </cell>
          <cell r="E22">
            <v>7108126.54</v>
          </cell>
          <cell r="F22">
            <v>7108126.54</v>
          </cell>
          <cell r="G22">
            <v>0</v>
          </cell>
        </row>
        <row r="23">
          <cell r="A23" t="str">
            <v>0211_Derivativ</v>
          </cell>
          <cell r="B23" t="str">
            <v/>
          </cell>
          <cell r="C23" t="str">
            <v/>
          </cell>
          <cell r="D23" t="str">
            <v>0,0</v>
          </cell>
          <cell r="E23">
            <v>7108126.54</v>
          </cell>
          <cell r="F23">
            <v>7108126.54</v>
          </cell>
          <cell r="G23">
            <v>0</v>
          </cell>
        </row>
        <row r="24">
          <cell r="A24" t="str">
            <v>0L09210000 Amort. goodwill acquis. of business -asset deal</v>
          </cell>
          <cell r="B24" t="str">
            <v>0L09210000</v>
          </cell>
          <cell r="C24" t="str">
            <v>C0921</v>
          </cell>
          <cell r="D24" t="str">
            <v>6,2-</v>
          </cell>
          <cell r="E24">
            <v>-628673.54</v>
          </cell>
          <cell r="F24">
            <v>-592220.54</v>
          </cell>
          <cell r="G24">
            <v>-36453</v>
          </cell>
        </row>
        <row r="25">
          <cell r="A25" t="str">
            <v>0921_Abschreibungen</v>
          </cell>
          <cell r="B25" t="str">
            <v/>
          </cell>
          <cell r="C25" t="str">
            <v/>
          </cell>
          <cell r="D25" t="str">
            <v>6,2-</v>
          </cell>
          <cell r="E25">
            <v>-628673.54</v>
          </cell>
          <cell r="F25">
            <v>-592220.54</v>
          </cell>
          <cell r="G25">
            <v>-36453</v>
          </cell>
        </row>
        <row r="26">
          <cell r="A26" t="str">
            <v>0002210000 Goodwill cons. invest. subs.-share deal-No PushD</v>
          </cell>
          <cell r="B26" t="str">
            <v>2210000</v>
          </cell>
          <cell r="C26" t="str">
            <v>C0221</v>
          </cell>
          <cell r="D26" t="str">
            <v>0,0</v>
          </cell>
          <cell r="E26">
            <v>35605855.310000002</v>
          </cell>
          <cell r="F26">
            <v>35605855.310000002</v>
          </cell>
          <cell r="G26">
            <v>0</v>
          </cell>
        </row>
        <row r="27">
          <cell r="A27" t="str">
            <v>0L02210000 Goodwill cons. invest. subs.-share deal-No PushD</v>
          </cell>
          <cell r="B27" t="str">
            <v>0L02210000</v>
          </cell>
          <cell r="C27" t="str">
            <v>C0221</v>
          </cell>
          <cell r="D27" t="str">
            <v>0,0</v>
          </cell>
          <cell r="E27">
            <v>-35605855.310000002</v>
          </cell>
          <cell r="F27">
            <v>-35605855.310000002</v>
          </cell>
          <cell r="G27">
            <v>0</v>
          </cell>
        </row>
        <row r="28">
          <cell r="A28" t="str">
            <v>0221_Aus Kapitalkonsolidierung</v>
          </cell>
          <cell r="B28" t="str">
            <v/>
          </cell>
          <cell r="C28" t="str">
            <v/>
          </cell>
          <cell r="D28" t="str">
            <v/>
          </cell>
          <cell r="E28">
            <v>0</v>
          </cell>
          <cell r="F28">
            <v>0</v>
          </cell>
          <cell r="G28">
            <v>0</v>
          </cell>
        </row>
        <row r="29">
          <cell r="A29" t="str">
            <v>0009221000 Amort.goodwill cons.invest.subs-share deal-NoPush</v>
          </cell>
          <cell r="B29" t="str">
            <v>9221000</v>
          </cell>
          <cell r="C29" t="str">
            <v>C09221</v>
          </cell>
          <cell r="D29" t="str">
            <v>0,0</v>
          </cell>
          <cell r="E29">
            <v>-5340878.28</v>
          </cell>
          <cell r="F29">
            <v>-5340878.28</v>
          </cell>
          <cell r="G29">
            <v>0</v>
          </cell>
        </row>
        <row r="30">
          <cell r="A30" t="str">
            <v>0L09221000 Amort.goodwill cons.invest.subs-share deal-NoPush</v>
          </cell>
          <cell r="B30" t="str">
            <v>0L09221000</v>
          </cell>
          <cell r="C30" t="str">
            <v>C09221</v>
          </cell>
          <cell r="D30" t="str">
            <v>0,0</v>
          </cell>
          <cell r="E30">
            <v>5340878.28</v>
          </cell>
          <cell r="F30">
            <v>5340878.28</v>
          </cell>
          <cell r="G30">
            <v>0</v>
          </cell>
        </row>
        <row r="31">
          <cell r="A31" t="str">
            <v>0922_Abschreibungen</v>
          </cell>
          <cell r="B31" t="str">
            <v/>
          </cell>
          <cell r="C31" t="str">
            <v/>
          </cell>
          <cell r="D31" t="str">
            <v/>
          </cell>
          <cell r="E31">
            <v>0</v>
          </cell>
          <cell r="F31">
            <v>0</v>
          </cell>
          <cell r="G31">
            <v>0</v>
          </cell>
        </row>
        <row r="32">
          <cell r="A32" t="str">
            <v>Geschäfts- oder Firmenwert</v>
          </cell>
          <cell r="B32" t="str">
            <v/>
          </cell>
          <cell r="C32" t="str">
            <v/>
          </cell>
          <cell r="D32" t="str">
            <v>0,6-</v>
          </cell>
          <cell r="E32">
            <v>6479453</v>
          </cell>
          <cell r="F32">
            <v>6515906</v>
          </cell>
          <cell r="G32">
            <v>-36453</v>
          </cell>
        </row>
        <row r="33">
          <cell r="A33" t="str">
            <v>Immaterielle Vermögensgegenstände    ( BS02 )</v>
          </cell>
          <cell r="B33" t="str">
            <v/>
          </cell>
          <cell r="C33" t="str">
            <v/>
          </cell>
          <cell r="D33" t="str">
            <v>1,1-</v>
          </cell>
          <cell r="E33">
            <v>70521060</v>
          </cell>
          <cell r="F33">
            <v>71280597</v>
          </cell>
          <cell r="G33">
            <v>-759537</v>
          </cell>
        </row>
        <row r="34">
          <cell r="A34" t="str">
            <v>=============================================</v>
          </cell>
          <cell r="B34" t="str">
            <v/>
          </cell>
          <cell r="C34" t="str">
            <v/>
          </cell>
          <cell r="D34" t="str">
            <v/>
          </cell>
          <cell r="E34">
            <v>0</v>
          </cell>
          <cell r="F34">
            <v>0</v>
          </cell>
          <cell r="G34">
            <v>0</v>
          </cell>
        </row>
        <row r="35">
          <cell r="A35" t="str">
            <v>0005100000 Machinery</v>
          </cell>
          <cell r="B35" t="str">
            <v>5100000</v>
          </cell>
          <cell r="C35" t="str">
            <v>C05A</v>
          </cell>
          <cell r="D35" t="str">
            <v/>
          </cell>
          <cell r="E35">
            <v>749303.92</v>
          </cell>
          <cell r="F35">
            <v>0</v>
          </cell>
          <cell r="G35">
            <v>749303.92</v>
          </cell>
        </row>
        <row r="36">
          <cell r="A36" t="str">
            <v>0005100001 Machinery  - manual account</v>
          </cell>
          <cell r="B36" t="str">
            <v>5100001</v>
          </cell>
          <cell r="C36" t="str">
            <v>C05A</v>
          </cell>
          <cell r="D36" t="str">
            <v>100,0-</v>
          </cell>
          <cell r="E36">
            <v>0</v>
          </cell>
          <cell r="F36">
            <v>749303.92</v>
          </cell>
          <cell r="G36">
            <v>-749303.92</v>
          </cell>
        </row>
        <row r="37">
          <cell r="A37" t="str">
            <v>0005300000 Utility systems</v>
          </cell>
          <cell r="B37" t="str">
            <v>5300000</v>
          </cell>
          <cell r="C37" t="str">
            <v>C05A</v>
          </cell>
          <cell r="D37" t="str">
            <v/>
          </cell>
          <cell r="E37">
            <v>772536.38</v>
          </cell>
          <cell r="F37">
            <v>0</v>
          </cell>
          <cell r="G37">
            <v>772536.38</v>
          </cell>
        </row>
        <row r="38">
          <cell r="A38" t="str">
            <v>0005300001 Utility systems -manual account</v>
          </cell>
          <cell r="B38" t="str">
            <v>5300001</v>
          </cell>
          <cell r="C38" t="str">
            <v>C05A</v>
          </cell>
          <cell r="D38" t="str">
            <v>100,0-</v>
          </cell>
          <cell r="E38">
            <v>0</v>
          </cell>
          <cell r="F38">
            <v>772536.38</v>
          </cell>
          <cell r="G38">
            <v>-772536.38</v>
          </cell>
        </row>
        <row r="39">
          <cell r="A39" t="str">
            <v>0005800000 Other technical equipment</v>
          </cell>
          <cell r="B39" t="str">
            <v>5800000</v>
          </cell>
          <cell r="C39" t="str">
            <v>C05A</v>
          </cell>
          <cell r="D39" t="str">
            <v/>
          </cell>
          <cell r="E39">
            <v>12092875.17</v>
          </cell>
          <cell r="F39">
            <v>0</v>
          </cell>
          <cell r="G39">
            <v>12092875.17</v>
          </cell>
        </row>
        <row r="40">
          <cell r="A40" t="str">
            <v>0005800001 Other technical equipment</v>
          </cell>
          <cell r="B40" t="str">
            <v>5800001</v>
          </cell>
          <cell r="C40" t="str">
            <v>C05A</v>
          </cell>
          <cell r="D40" t="str">
            <v>100,0-</v>
          </cell>
          <cell r="E40">
            <v>0</v>
          </cell>
          <cell r="F40">
            <v>12092875.17</v>
          </cell>
          <cell r="G40">
            <v>-12092875.17</v>
          </cell>
        </row>
        <row r="41">
          <cell r="A41" t="str">
            <v>0L05100000 Machinery</v>
          </cell>
          <cell r="B41" t="str">
            <v>0L05100000</v>
          </cell>
          <cell r="C41" t="str">
            <v>C05A</v>
          </cell>
          <cell r="D41" t="str">
            <v/>
          </cell>
          <cell r="E41">
            <v>-347902.12</v>
          </cell>
          <cell r="F41">
            <v>0</v>
          </cell>
          <cell r="G41">
            <v>-347902.12</v>
          </cell>
        </row>
        <row r="42">
          <cell r="A42" t="str">
            <v>0L05100001 Machinery  - manual account</v>
          </cell>
          <cell r="B42" t="str">
            <v>0L05100001</v>
          </cell>
          <cell r="C42" t="str">
            <v>C05A</v>
          </cell>
          <cell r="D42" t="str">
            <v>100,0</v>
          </cell>
          <cell r="E42">
            <v>0</v>
          </cell>
          <cell r="F42">
            <v>-347902.12</v>
          </cell>
          <cell r="G42">
            <v>347902.12</v>
          </cell>
        </row>
        <row r="43">
          <cell r="A43" t="str">
            <v>0L05800000 Other technical equipment</v>
          </cell>
          <cell r="B43" t="str">
            <v>0L05800000</v>
          </cell>
          <cell r="C43" t="str">
            <v>C05A</v>
          </cell>
          <cell r="D43" t="str">
            <v/>
          </cell>
          <cell r="E43">
            <v>-1123702.1200000001</v>
          </cell>
          <cell r="F43">
            <v>0</v>
          </cell>
          <cell r="G43">
            <v>-1123702.1200000001</v>
          </cell>
        </row>
        <row r="44">
          <cell r="A44" t="str">
            <v>0L05800001 Other technical equipment</v>
          </cell>
          <cell r="B44" t="str">
            <v>0L05800001</v>
          </cell>
          <cell r="C44" t="str">
            <v>C05A</v>
          </cell>
          <cell r="D44" t="str">
            <v>100,0</v>
          </cell>
          <cell r="E44">
            <v>0</v>
          </cell>
          <cell r="F44">
            <v>-1123702.1200000001</v>
          </cell>
          <cell r="G44">
            <v>1123702.1200000001</v>
          </cell>
        </row>
        <row r="45">
          <cell r="A45" t="str">
            <v>05_Technische Anlagen und Maschinen mit GWG</v>
          </cell>
          <cell r="B45" t="str">
            <v/>
          </cell>
          <cell r="C45" t="str">
            <v/>
          </cell>
          <cell r="D45" t="str">
            <v>0,0</v>
          </cell>
          <cell r="E45">
            <v>12143111.23</v>
          </cell>
          <cell r="F45">
            <v>12143111.23</v>
          </cell>
          <cell r="G45">
            <v>0</v>
          </cell>
        </row>
        <row r="46">
          <cell r="A46" t="str">
            <v>0009510000 Depreciation machinery</v>
          </cell>
          <cell r="B46" t="str">
            <v>9510000</v>
          </cell>
          <cell r="C46" t="str">
            <v>C095A</v>
          </cell>
          <cell r="D46" t="str">
            <v/>
          </cell>
          <cell r="E46">
            <v>-579524.92000000004</v>
          </cell>
          <cell r="F46">
            <v>0</v>
          </cell>
          <cell r="G46">
            <v>-579524.92000000004</v>
          </cell>
        </row>
        <row r="47">
          <cell r="A47" t="str">
            <v>0009510001 Depreciation machinery - manual posting</v>
          </cell>
          <cell r="B47" t="str">
            <v>9510001</v>
          </cell>
          <cell r="C47" t="str">
            <v>C095A</v>
          </cell>
          <cell r="D47" t="str">
            <v>100,0</v>
          </cell>
          <cell r="E47">
            <v>0</v>
          </cell>
          <cell r="F47">
            <v>-571325.92000000004</v>
          </cell>
          <cell r="G47">
            <v>571325.92000000004</v>
          </cell>
        </row>
        <row r="48">
          <cell r="A48" t="str">
            <v>0009530000 Depreciation utility systems</v>
          </cell>
          <cell r="B48" t="str">
            <v>9530000</v>
          </cell>
          <cell r="C48" t="str">
            <v>C095A</v>
          </cell>
          <cell r="D48" t="str">
            <v/>
          </cell>
          <cell r="E48">
            <v>-680755.38</v>
          </cell>
          <cell r="F48">
            <v>0</v>
          </cell>
          <cell r="G48">
            <v>-680755.38</v>
          </cell>
        </row>
        <row r="49">
          <cell r="A49" t="str">
            <v>0009530001 Depreciation utility systems -manual posting</v>
          </cell>
          <cell r="B49" t="str">
            <v>9530001</v>
          </cell>
          <cell r="C49" t="str">
            <v>C095A</v>
          </cell>
          <cell r="D49" t="str">
            <v>100,0</v>
          </cell>
          <cell r="E49">
            <v>0</v>
          </cell>
          <cell r="F49">
            <v>-676618.38</v>
          </cell>
          <cell r="G49">
            <v>676618.38</v>
          </cell>
        </row>
        <row r="50">
          <cell r="A50" t="str">
            <v>0009580000 Depreciation other technical equipment</v>
          </cell>
          <cell r="B50" t="str">
            <v>9580000</v>
          </cell>
          <cell r="C50" t="str">
            <v>C095A</v>
          </cell>
          <cell r="D50" t="str">
            <v/>
          </cell>
          <cell r="E50">
            <v>-11051142.17</v>
          </cell>
          <cell r="F50">
            <v>0</v>
          </cell>
          <cell r="G50">
            <v>-11051142.17</v>
          </cell>
        </row>
        <row r="51">
          <cell r="A51" t="str">
            <v>0009580001 Depreciation other technical equipment</v>
          </cell>
          <cell r="B51" t="str">
            <v>9580001</v>
          </cell>
          <cell r="C51" t="str">
            <v>C095A</v>
          </cell>
          <cell r="D51" t="str">
            <v>100,0</v>
          </cell>
          <cell r="E51">
            <v>0</v>
          </cell>
          <cell r="F51">
            <v>-11007553.17</v>
          </cell>
          <cell r="G51">
            <v>11007553.17</v>
          </cell>
        </row>
        <row r="52">
          <cell r="A52" t="str">
            <v>0L09510000 Depreciation machinery</v>
          </cell>
          <cell r="B52" t="str">
            <v>0L09510000</v>
          </cell>
          <cell r="C52" t="str">
            <v>C095A</v>
          </cell>
          <cell r="D52" t="str">
            <v/>
          </cell>
          <cell r="E52">
            <v>436951.12</v>
          </cell>
          <cell r="F52">
            <v>0</v>
          </cell>
          <cell r="G52">
            <v>436951.12</v>
          </cell>
        </row>
        <row r="53">
          <cell r="A53" t="str">
            <v>0L09510001 Depreciation machinery - manual posting</v>
          </cell>
          <cell r="B53" t="str">
            <v>0L09510001</v>
          </cell>
          <cell r="C53" t="str">
            <v>C095A</v>
          </cell>
          <cell r="D53" t="str">
            <v>100,0-</v>
          </cell>
          <cell r="E53">
            <v>0</v>
          </cell>
          <cell r="F53">
            <v>438403.12</v>
          </cell>
          <cell r="G53">
            <v>-438403.12</v>
          </cell>
        </row>
        <row r="54">
          <cell r="A54" t="str">
            <v>0L09530000 Depreciation utility systems</v>
          </cell>
          <cell r="B54" t="str">
            <v>0L09530000</v>
          </cell>
          <cell r="C54" t="str">
            <v>C095A</v>
          </cell>
          <cell r="D54" t="str">
            <v/>
          </cell>
          <cell r="E54">
            <v>77437</v>
          </cell>
          <cell r="F54">
            <v>0</v>
          </cell>
          <cell r="G54">
            <v>77437</v>
          </cell>
        </row>
        <row r="55">
          <cell r="A55" t="str">
            <v>0L09530001 Depreciation utility systems</v>
          </cell>
          <cell r="B55" t="str">
            <v>0L09530001</v>
          </cell>
          <cell r="C55" t="str">
            <v>C095A</v>
          </cell>
          <cell r="D55" t="str">
            <v>100,0-</v>
          </cell>
          <cell r="E55">
            <v>0</v>
          </cell>
          <cell r="F55">
            <v>75514</v>
          </cell>
          <cell r="G55">
            <v>-75514</v>
          </cell>
        </row>
        <row r="56">
          <cell r="A56" t="str">
            <v>0L09580000 Depreciation other technical equipment</v>
          </cell>
          <cell r="B56" t="str">
            <v>0L09580000</v>
          </cell>
          <cell r="C56" t="str">
            <v>C095A</v>
          </cell>
          <cell r="D56" t="str">
            <v/>
          </cell>
          <cell r="E56">
            <v>1472271.12</v>
          </cell>
          <cell r="F56">
            <v>0</v>
          </cell>
          <cell r="G56">
            <v>1472271.12</v>
          </cell>
        </row>
        <row r="57">
          <cell r="A57" t="str">
            <v>0L09580001 Depreciation other technical equipment</v>
          </cell>
          <cell r="B57" t="str">
            <v>0L09580001</v>
          </cell>
          <cell r="C57" t="str">
            <v>C095A</v>
          </cell>
          <cell r="D57" t="str">
            <v>100,0-</v>
          </cell>
          <cell r="E57">
            <v>0</v>
          </cell>
          <cell r="F57">
            <v>1464476.12</v>
          </cell>
          <cell r="G57">
            <v>-1464476.12</v>
          </cell>
        </row>
        <row r="58">
          <cell r="A58" t="str">
            <v>095_Abschreibungen auf Techn.Anlagen /Maschin</v>
          </cell>
          <cell r="B58" t="str">
            <v/>
          </cell>
          <cell r="C58" t="str">
            <v/>
          </cell>
          <cell r="D58" t="str">
            <v>0,5-</v>
          </cell>
          <cell r="E58">
            <v>-10324763.23</v>
          </cell>
          <cell r="F58">
            <v>-10277104.23</v>
          </cell>
          <cell r="G58">
            <v>-47659</v>
          </cell>
        </row>
        <row r="59">
          <cell r="A59" t="str">
            <v>Technische Anlagen und Maschinen mit GWG</v>
          </cell>
          <cell r="B59" t="str">
            <v/>
          </cell>
          <cell r="C59" t="str">
            <v/>
          </cell>
          <cell r="D59" t="str">
            <v>2,6-</v>
          </cell>
          <cell r="E59">
            <v>1818348</v>
          </cell>
          <cell r="F59">
            <v>1866007</v>
          </cell>
          <cell r="G59">
            <v>-47659</v>
          </cell>
        </row>
        <row r="60">
          <cell r="A60" t="str">
            <v>0006200000 Desktop sys &amp; other office communication equipmen</v>
          </cell>
          <cell r="B60" t="str">
            <v>6200000</v>
          </cell>
          <cell r="C60" t="str">
            <v>C06A</v>
          </cell>
          <cell r="D60" t="str">
            <v/>
          </cell>
          <cell r="E60">
            <v>2742191.47</v>
          </cell>
          <cell r="F60">
            <v>0</v>
          </cell>
          <cell r="G60">
            <v>2742191.47</v>
          </cell>
        </row>
        <row r="61">
          <cell r="A61" t="str">
            <v>0006200001 Desktop sys &amp; other office comms equip. - manual</v>
          </cell>
          <cell r="B61" t="str">
            <v>6200001</v>
          </cell>
          <cell r="C61" t="str">
            <v>C06A</v>
          </cell>
          <cell r="D61" t="str">
            <v>100,0-</v>
          </cell>
          <cell r="E61">
            <v>0</v>
          </cell>
          <cell r="F61">
            <v>2742191.47</v>
          </cell>
          <cell r="G61">
            <v>-2742191.47</v>
          </cell>
        </row>
        <row r="62">
          <cell r="A62" t="str">
            <v>0006300000 Other data processing, comms &amp; safety/security sy</v>
          </cell>
          <cell r="B62" t="str">
            <v>6300000</v>
          </cell>
          <cell r="C62" t="str">
            <v>C06A</v>
          </cell>
          <cell r="D62" t="str">
            <v/>
          </cell>
          <cell r="E62">
            <v>7764368.7400000002</v>
          </cell>
          <cell r="F62">
            <v>0</v>
          </cell>
          <cell r="G62">
            <v>7764368.7400000002</v>
          </cell>
        </row>
        <row r="63">
          <cell r="A63" t="str">
            <v>0006300001 Other data proc., comms &amp; safety/security sys man</v>
          </cell>
          <cell r="B63" t="str">
            <v>6300001</v>
          </cell>
          <cell r="C63" t="str">
            <v>C06A</v>
          </cell>
          <cell r="D63" t="str">
            <v>100,0-</v>
          </cell>
          <cell r="E63">
            <v>0</v>
          </cell>
          <cell r="F63">
            <v>7764368.7400000002</v>
          </cell>
          <cell r="G63">
            <v>-7764368.7400000002</v>
          </cell>
        </row>
        <row r="64">
          <cell r="A64" t="str">
            <v>0006400000 Automation systems</v>
          </cell>
          <cell r="B64" t="str">
            <v>6400000</v>
          </cell>
          <cell r="C64" t="str">
            <v>C06A</v>
          </cell>
          <cell r="D64" t="str">
            <v/>
          </cell>
          <cell r="E64">
            <v>315071.34999999998</v>
          </cell>
          <cell r="F64">
            <v>0</v>
          </cell>
          <cell r="G64">
            <v>315071.34999999998</v>
          </cell>
        </row>
        <row r="65">
          <cell r="A65" t="str">
            <v>0006400001 Automation systems ( manuell )</v>
          </cell>
          <cell r="B65" t="str">
            <v>6400001</v>
          </cell>
          <cell r="C65" t="str">
            <v>C06A</v>
          </cell>
          <cell r="D65" t="str">
            <v>100,0-</v>
          </cell>
          <cell r="E65">
            <v>0</v>
          </cell>
          <cell r="F65">
            <v>315071.34999999998</v>
          </cell>
          <cell r="G65">
            <v>-315071.34999999998</v>
          </cell>
        </row>
        <row r="66">
          <cell r="A66" t="str">
            <v>0006500000 Standard test equipment</v>
          </cell>
          <cell r="B66" t="str">
            <v>6500000</v>
          </cell>
          <cell r="C66" t="str">
            <v>C06A</v>
          </cell>
          <cell r="D66" t="str">
            <v/>
          </cell>
          <cell r="E66">
            <v>91774650.349999994</v>
          </cell>
          <cell r="F66">
            <v>0</v>
          </cell>
          <cell r="G66">
            <v>91774650.349999994</v>
          </cell>
        </row>
        <row r="67">
          <cell r="A67" t="str">
            <v>0006500001 Standard test equipment - manual account</v>
          </cell>
          <cell r="B67" t="str">
            <v>6500001</v>
          </cell>
          <cell r="C67" t="str">
            <v>C06A</v>
          </cell>
          <cell r="D67" t="str">
            <v>100,0-</v>
          </cell>
          <cell r="E67">
            <v>0</v>
          </cell>
          <cell r="F67">
            <v>91888383.900000006</v>
          </cell>
          <cell r="G67">
            <v>-91888383.900000006</v>
          </cell>
        </row>
        <row r="68">
          <cell r="A68" t="str">
            <v>0006600000 Special tools/test equipment incl. minor FA</v>
          </cell>
          <cell r="B68" t="str">
            <v>6600000</v>
          </cell>
          <cell r="C68" t="str">
            <v>C06A</v>
          </cell>
          <cell r="D68" t="str">
            <v/>
          </cell>
          <cell r="E68">
            <v>23600742.539999999</v>
          </cell>
          <cell r="F68">
            <v>0</v>
          </cell>
          <cell r="G68">
            <v>23600742.539999999</v>
          </cell>
        </row>
        <row r="69">
          <cell r="A69" t="str">
            <v>0006600001 Special tools/test equipment incl. minor FA</v>
          </cell>
          <cell r="B69" t="str">
            <v>6600001</v>
          </cell>
          <cell r="C69" t="str">
            <v>C06A</v>
          </cell>
          <cell r="D69" t="str">
            <v>100,0-</v>
          </cell>
          <cell r="E69">
            <v>0</v>
          </cell>
          <cell r="F69">
            <v>23600742.539999999</v>
          </cell>
          <cell r="G69">
            <v>-23600742.539999999</v>
          </cell>
        </row>
        <row r="70">
          <cell r="A70" t="str">
            <v>0006800000 Other plant and office equipment</v>
          </cell>
          <cell r="B70" t="str">
            <v>6800000</v>
          </cell>
          <cell r="C70" t="str">
            <v>C06A</v>
          </cell>
          <cell r="D70" t="str">
            <v/>
          </cell>
          <cell r="E70">
            <v>469595.78</v>
          </cell>
          <cell r="F70">
            <v>0</v>
          </cell>
          <cell r="G70">
            <v>469595.78</v>
          </cell>
        </row>
        <row r="71">
          <cell r="A71" t="str">
            <v>0006800001 Other plant and office equipment - manual account</v>
          </cell>
          <cell r="B71" t="str">
            <v>6800001</v>
          </cell>
          <cell r="C71" t="str">
            <v>C06A</v>
          </cell>
          <cell r="D71" t="str">
            <v>100,0-</v>
          </cell>
          <cell r="E71">
            <v>0</v>
          </cell>
          <cell r="F71">
            <v>463483.31</v>
          </cell>
          <cell r="G71">
            <v>-463483.31</v>
          </cell>
        </row>
        <row r="72">
          <cell r="A72" t="str">
            <v>0006900000 Min fix assets incl. oth plant/office equip</v>
          </cell>
          <cell r="B72" t="str">
            <v>6900000</v>
          </cell>
          <cell r="C72" t="str">
            <v>C06A</v>
          </cell>
          <cell r="D72" t="str">
            <v/>
          </cell>
          <cell r="E72">
            <v>7927.76</v>
          </cell>
          <cell r="F72">
            <v>0</v>
          </cell>
          <cell r="G72">
            <v>7927.76</v>
          </cell>
        </row>
        <row r="73">
          <cell r="A73" t="str">
            <v>0006900001 Min fix assets incl. oth plant/office equip manua</v>
          </cell>
          <cell r="B73" t="str">
            <v>6900001</v>
          </cell>
          <cell r="C73" t="str">
            <v>C06A</v>
          </cell>
          <cell r="D73" t="str">
            <v>100,0-</v>
          </cell>
          <cell r="E73">
            <v>0</v>
          </cell>
          <cell r="F73">
            <v>5935.09</v>
          </cell>
          <cell r="G73">
            <v>-5935.09</v>
          </cell>
        </row>
        <row r="74">
          <cell r="A74" t="str">
            <v>0L06200000 Desktop sys &amp; other office communication equipmen</v>
          </cell>
          <cell r="B74" t="str">
            <v>0L06200000</v>
          </cell>
          <cell r="C74" t="str">
            <v>C06A</v>
          </cell>
          <cell r="D74" t="str">
            <v/>
          </cell>
          <cell r="E74">
            <v>-9671.19</v>
          </cell>
          <cell r="F74">
            <v>0</v>
          </cell>
          <cell r="G74">
            <v>-9671.19</v>
          </cell>
        </row>
        <row r="75">
          <cell r="A75" t="str">
            <v>0L06200001 Desktop sys &amp; other office comms equip. - manual</v>
          </cell>
          <cell r="B75" t="str">
            <v>0L06200001</v>
          </cell>
          <cell r="C75" t="str">
            <v>C06A</v>
          </cell>
          <cell r="D75" t="str">
            <v>100,0</v>
          </cell>
          <cell r="E75">
            <v>0</v>
          </cell>
          <cell r="F75">
            <v>-9671.19</v>
          </cell>
          <cell r="G75">
            <v>9671.19</v>
          </cell>
        </row>
        <row r="76">
          <cell r="A76" t="str">
            <v>0L06500000 Standard test equipment</v>
          </cell>
          <cell r="B76" t="str">
            <v>0L06500000</v>
          </cell>
          <cell r="C76" t="str">
            <v>C06A</v>
          </cell>
          <cell r="D76" t="str">
            <v/>
          </cell>
          <cell r="E76">
            <v>-7429784.9199999999</v>
          </cell>
          <cell r="F76">
            <v>0</v>
          </cell>
          <cell r="G76">
            <v>-7429784.9199999999</v>
          </cell>
        </row>
        <row r="77">
          <cell r="A77" t="str">
            <v>0L06500001 Standard test equipment - manual account</v>
          </cell>
          <cell r="B77" t="str">
            <v>0L06500001</v>
          </cell>
          <cell r="C77" t="str">
            <v>C06A</v>
          </cell>
          <cell r="D77" t="str">
            <v>100,0</v>
          </cell>
          <cell r="E77">
            <v>0</v>
          </cell>
          <cell r="F77">
            <v>-7429784.9199999999</v>
          </cell>
          <cell r="G77">
            <v>7429784.9199999999</v>
          </cell>
        </row>
        <row r="78">
          <cell r="A78" t="str">
            <v>0L06600000 Special tools/test equipment incl. minor FA</v>
          </cell>
          <cell r="B78" t="str">
            <v>0L06600000</v>
          </cell>
          <cell r="C78" t="str">
            <v>C06A</v>
          </cell>
          <cell r="D78" t="str">
            <v/>
          </cell>
          <cell r="E78">
            <v>-128060.45</v>
          </cell>
          <cell r="F78">
            <v>0</v>
          </cell>
          <cell r="G78">
            <v>-128060.45</v>
          </cell>
        </row>
        <row r="79">
          <cell r="A79" t="str">
            <v>0L06600001 Special tools/test equipment incl. minor FA</v>
          </cell>
          <cell r="B79" t="str">
            <v>0L06600001</v>
          </cell>
          <cell r="C79" t="str">
            <v>C06A</v>
          </cell>
          <cell r="D79" t="str">
            <v>100,0</v>
          </cell>
          <cell r="E79">
            <v>0</v>
          </cell>
          <cell r="F79">
            <v>-128060.45</v>
          </cell>
          <cell r="G79">
            <v>128060.45</v>
          </cell>
        </row>
        <row r="80">
          <cell r="A80" t="str">
            <v>0L06800000 Other plant and office equipment</v>
          </cell>
          <cell r="B80" t="str">
            <v>0L06800000</v>
          </cell>
          <cell r="C80" t="str">
            <v>C06A</v>
          </cell>
          <cell r="D80" t="str">
            <v/>
          </cell>
          <cell r="E80">
            <v>-3599.47</v>
          </cell>
          <cell r="F80">
            <v>0</v>
          </cell>
          <cell r="G80">
            <v>-3599.47</v>
          </cell>
        </row>
        <row r="81">
          <cell r="A81" t="str">
            <v>0L06900000 Min fix assets incl. oth plant/office equip</v>
          </cell>
          <cell r="B81" t="str">
            <v>0L06900000</v>
          </cell>
          <cell r="C81" t="str">
            <v>C06A</v>
          </cell>
          <cell r="D81" t="str">
            <v/>
          </cell>
          <cell r="E81">
            <v>-1992.67</v>
          </cell>
          <cell r="F81">
            <v>0</v>
          </cell>
          <cell r="G81">
            <v>-1992.67</v>
          </cell>
        </row>
        <row r="82">
          <cell r="A82" t="str">
            <v>06_Andere Anlagen, Betriebs-/Geschäftsausstat</v>
          </cell>
          <cell r="B82" t="str">
            <v/>
          </cell>
          <cell r="C82" t="str">
            <v/>
          </cell>
          <cell r="D82" t="str">
            <v>0,1-</v>
          </cell>
          <cell r="E82">
            <v>119101439.29000001</v>
          </cell>
          <cell r="F82">
            <v>119212659.84</v>
          </cell>
          <cell r="G82">
            <v>-111220.55</v>
          </cell>
        </row>
        <row r="83">
          <cell r="A83" t="str">
            <v>0009620000 Depr. desktop sys/oth office communication equip</v>
          </cell>
          <cell r="B83" t="str">
            <v>9620000</v>
          </cell>
          <cell r="C83" t="str">
            <v>C096A</v>
          </cell>
          <cell r="D83" t="str">
            <v/>
          </cell>
          <cell r="E83">
            <v>-2228785.4700000002</v>
          </cell>
          <cell r="F83">
            <v>0</v>
          </cell>
          <cell r="G83">
            <v>-2228785.4700000002</v>
          </cell>
        </row>
        <row r="84">
          <cell r="A84" t="str">
            <v>0009620001 Depr. desktop sys/oth office communic. equip-man.</v>
          </cell>
          <cell r="B84" t="str">
            <v>9620001</v>
          </cell>
          <cell r="C84" t="str">
            <v>C096A</v>
          </cell>
          <cell r="D84" t="str">
            <v>100,0</v>
          </cell>
          <cell r="E84">
            <v>0</v>
          </cell>
          <cell r="F84">
            <v>-2189309.4700000002</v>
          </cell>
          <cell r="G84">
            <v>2189309.4700000002</v>
          </cell>
        </row>
        <row r="85">
          <cell r="A85" t="str">
            <v>0009630000 Depr. other data processing, comms, safety sys</v>
          </cell>
          <cell r="B85" t="str">
            <v>9630000</v>
          </cell>
          <cell r="C85" t="str">
            <v>C096A</v>
          </cell>
          <cell r="D85" t="str">
            <v/>
          </cell>
          <cell r="E85">
            <v>-5308398.74</v>
          </cell>
          <cell r="F85">
            <v>0</v>
          </cell>
          <cell r="G85">
            <v>-5308398.74</v>
          </cell>
        </row>
        <row r="86">
          <cell r="A86" t="str">
            <v>0009630001 Depr. other data processing, comms, safety sys-ma</v>
          </cell>
          <cell r="B86" t="str">
            <v>9630001</v>
          </cell>
          <cell r="C86" t="str">
            <v>C096A</v>
          </cell>
          <cell r="D86" t="str">
            <v>100,0</v>
          </cell>
          <cell r="E86">
            <v>0</v>
          </cell>
          <cell r="F86">
            <v>-5167436.74</v>
          </cell>
          <cell r="G86">
            <v>5167436.74</v>
          </cell>
        </row>
        <row r="87">
          <cell r="A87" t="str">
            <v>0009640000 Depreciation automation systems</v>
          </cell>
          <cell r="B87" t="str">
            <v>9640000</v>
          </cell>
          <cell r="C87" t="str">
            <v>C096A</v>
          </cell>
          <cell r="D87" t="str">
            <v/>
          </cell>
          <cell r="E87">
            <v>-315071.34999999998</v>
          </cell>
          <cell r="F87">
            <v>0</v>
          </cell>
          <cell r="G87">
            <v>-315071.34999999998</v>
          </cell>
        </row>
        <row r="88">
          <cell r="A88" t="str">
            <v>0009640001 Depreciation on automation systems(manual posting</v>
          </cell>
          <cell r="B88" t="str">
            <v>9640001</v>
          </cell>
          <cell r="C88" t="str">
            <v>C096A</v>
          </cell>
          <cell r="D88" t="str">
            <v>100,0</v>
          </cell>
          <cell r="E88">
            <v>0</v>
          </cell>
          <cell r="F88">
            <v>-315071.34999999998</v>
          </cell>
          <cell r="G88">
            <v>315071.34999999998</v>
          </cell>
        </row>
        <row r="89">
          <cell r="A89" t="str">
            <v>0009650000 Depreciation on standard test equipment</v>
          </cell>
          <cell r="B89" t="str">
            <v>9650000</v>
          </cell>
          <cell r="C89" t="str">
            <v>C096A</v>
          </cell>
          <cell r="D89" t="str">
            <v/>
          </cell>
          <cell r="E89">
            <v>-72064213.349999994</v>
          </cell>
          <cell r="F89">
            <v>0</v>
          </cell>
          <cell r="G89">
            <v>-72064213.349999994</v>
          </cell>
        </row>
        <row r="90">
          <cell r="A90" t="str">
            <v>0009650001 Depreciation on standard test equipment</v>
          </cell>
          <cell r="B90" t="str">
            <v>9650001</v>
          </cell>
          <cell r="C90" t="str">
            <v>C096A</v>
          </cell>
          <cell r="D90" t="str">
            <v>100,0</v>
          </cell>
          <cell r="E90">
            <v>0</v>
          </cell>
          <cell r="F90">
            <v>-71406473.319999993</v>
          </cell>
          <cell r="G90">
            <v>71406473.319999993</v>
          </cell>
        </row>
        <row r="91">
          <cell r="A91" t="str">
            <v>0009660000 Depr. special tools&amp;spec test equip. incl minor F</v>
          </cell>
          <cell r="B91" t="str">
            <v>9660000</v>
          </cell>
          <cell r="C91" t="str">
            <v>C096A</v>
          </cell>
          <cell r="D91" t="str">
            <v/>
          </cell>
          <cell r="E91">
            <v>-23417523.539999999</v>
          </cell>
          <cell r="F91">
            <v>0</v>
          </cell>
          <cell r="G91">
            <v>-23417523.539999999</v>
          </cell>
        </row>
        <row r="92">
          <cell r="A92" t="str">
            <v>0009660001 Depr. special tools&amp;spec test equip. incl minor F</v>
          </cell>
          <cell r="B92" t="str">
            <v>9660001</v>
          </cell>
          <cell r="C92" t="str">
            <v>C096A</v>
          </cell>
          <cell r="D92" t="str">
            <v>100,0</v>
          </cell>
          <cell r="E92">
            <v>0</v>
          </cell>
          <cell r="F92">
            <v>-23399300.539999999</v>
          </cell>
          <cell r="G92">
            <v>23399300.539999999</v>
          </cell>
        </row>
        <row r="93">
          <cell r="A93" t="str">
            <v>0009680000 Depreciation other plant and office equipment</v>
          </cell>
          <cell r="B93" t="str">
            <v>9680000</v>
          </cell>
          <cell r="C93" t="str">
            <v>C096A</v>
          </cell>
          <cell r="D93" t="str">
            <v/>
          </cell>
          <cell r="E93">
            <v>-421179.78</v>
          </cell>
          <cell r="F93">
            <v>0</v>
          </cell>
          <cell r="G93">
            <v>-421179.78</v>
          </cell>
        </row>
        <row r="94">
          <cell r="A94" t="str">
            <v>0009680001 Depreciation other plant and office equipment -ma</v>
          </cell>
          <cell r="B94" t="str">
            <v>9680001</v>
          </cell>
          <cell r="C94" t="str">
            <v>C096A</v>
          </cell>
          <cell r="D94" t="str">
            <v>100,0</v>
          </cell>
          <cell r="E94">
            <v>0</v>
          </cell>
          <cell r="F94">
            <v>-414976.31</v>
          </cell>
          <cell r="G94">
            <v>414976.31</v>
          </cell>
        </row>
        <row r="95">
          <cell r="A95" t="str">
            <v>0009690000 Depr.minor fixed asset incl oth plant/office equi</v>
          </cell>
          <cell r="B95" t="str">
            <v>9690000</v>
          </cell>
          <cell r="C95" t="str">
            <v>C096A</v>
          </cell>
          <cell r="D95" t="str">
            <v/>
          </cell>
          <cell r="E95">
            <v>-7927.76</v>
          </cell>
          <cell r="F95">
            <v>0</v>
          </cell>
          <cell r="G95">
            <v>-7927.76</v>
          </cell>
        </row>
        <row r="96">
          <cell r="A96" t="str">
            <v>0009690001 Depr.minor fixed asset incl oth plant/office equi</v>
          </cell>
          <cell r="B96" t="str">
            <v>9690001</v>
          </cell>
          <cell r="C96" t="str">
            <v>C096A</v>
          </cell>
          <cell r="D96" t="str">
            <v>100,0</v>
          </cell>
          <cell r="E96">
            <v>0</v>
          </cell>
          <cell r="F96">
            <v>-5935.09</v>
          </cell>
          <cell r="G96">
            <v>5935.09</v>
          </cell>
        </row>
        <row r="97">
          <cell r="A97" t="str">
            <v>0L09620000 Depr. desktop sys/oth office communication equip</v>
          </cell>
          <cell r="B97" t="str">
            <v>0L09620000</v>
          </cell>
          <cell r="C97" t="str">
            <v>C096A</v>
          </cell>
          <cell r="D97" t="str">
            <v/>
          </cell>
          <cell r="E97">
            <v>-41886.81</v>
          </cell>
          <cell r="F97">
            <v>0</v>
          </cell>
          <cell r="G97">
            <v>-41886.81</v>
          </cell>
        </row>
        <row r="98">
          <cell r="A98" t="str">
            <v>0L09620001 Depr. desktop sys/oth office communic. equip-man.</v>
          </cell>
          <cell r="B98" t="str">
            <v>0L09620001</v>
          </cell>
          <cell r="C98" t="str">
            <v>C096A</v>
          </cell>
          <cell r="D98" t="str">
            <v>100,0</v>
          </cell>
          <cell r="E98">
            <v>0</v>
          </cell>
          <cell r="F98">
            <v>-35822.81</v>
          </cell>
          <cell r="G98">
            <v>35822.81</v>
          </cell>
        </row>
        <row r="99">
          <cell r="A99" t="str">
            <v>0L09630000 Depr. other data processing, comms, safety sys</v>
          </cell>
          <cell r="B99" t="str">
            <v>0L09630000</v>
          </cell>
          <cell r="C99" t="str">
            <v>C096A</v>
          </cell>
          <cell r="D99" t="str">
            <v/>
          </cell>
          <cell r="E99">
            <v>2609923</v>
          </cell>
          <cell r="F99">
            <v>0</v>
          </cell>
          <cell r="G99">
            <v>2609923</v>
          </cell>
        </row>
        <row r="100">
          <cell r="A100" t="str">
            <v>0L09630001 Depr. other data processing, comms, safety sys-ma</v>
          </cell>
          <cell r="B100" t="str">
            <v>0L09630001</v>
          </cell>
          <cell r="C100" t="str">
            <v>C096A</v>
          </cell>
          <cell r="D100" t="str">
            <v>100,0-</v>
          </cell>
          <cell r="E100">
            <v>0</v>
          </cell>
          <cell r="F100">
            <v>2568485</v>
          </cell>
          <cell r="G100">
            <v>-2568485</v>
          </cell>
        </row>
        <row r="101">
          <cell r="A101" t="str">
            <v>0L09650000 Depreciation on standard test equipment</v>
          </cell>
          <cell r="B101" t="str">
            <v>0L09650000</v>
          </cell>
          <cell r="C101" t="str">
            <v>C096A</v>
          </cell>
          <cell r="D101" t="str">
            <v/>
          </cell>
          <cell r="E101">
            <v>19320481.920000002</v>
          </cell>
          <cell r="F101">
            <v>0</v>
          </cell>
          <cell r="G101">
            <v>19320481.920000002</v>
          </cell>
        </row>
        <row r="102">
          <cell r="A102" t="str">
            <v>0L09650001 Depreciation on standard test equipment</v>
          </cell>
          <cell r="B102" t="str">
            <v>0L09650001</v>
          </cell>
          <cell r="C102" t="str">
            <v>C096A</v>
          </cell>
          <cell r="D102" t="str">
            <v>100,0-</v>
          </cell>
          <cell r="E102">
            <v>0</v>
          </cell>
          <cell r="F102">
            <v>19051811.920000002</v>
          </cell>
          <cell r="G102">
            <v>-19051811.920000002</v>
          </cell>
        </row>
        <row r="103">
          <cell r="A103" t="str">
            <v>0L09660000 Depr. special tools&amp;spec test equip. incl minor F</v>
          </cell>
          <cell r="B103" t="str">
            <v>0L09660000</v>
          </cell>
          <cell r="C103" t="str">
            <v>C096A</v>
          </cell>
          <cell r="D103" t="str">
            <v/>
          </cell>
          <cell r="E103">
            <v>128060.45</v>
          </cell>
          <cell r="F103">
            <v>0</v>
          </cell>
          <cell r="G103">
            <v>128060.45</v>
          </cell>
        </row>
        <row r="104">
          <cell r="A104" t="str">
            <v>0L09660001 Depr. special tools&amp;spec test equip. incl minor F</v>
          </cell>
          <cell r="B104" t="str">
            <v>0L09660001</v>
          </cell>
          <cell r="C104" t="str">
            <v>C096A</v>
          </cell>
          <cell r="D104" t="str">
            <v>100,0-</v>
          </cell>
          <cell r="E104">
            <v>0</v>
          </cell>
          <cell r="F104">
            <v>128060.45</v>
          </cell>
          <cell r="G104">
            <v>-128060.45</v>
          </cell>
        </row>
        <row r="105">
          <cell r="A105" t="str">
            <v>0L09680000 Depreciation other plant and office equipment</v>
          </cell>
          <cell r="B105" t="str">
            <v>0L09680000</v>
          </cell>
          <cell r="C105" t="str">
            <v>C096A</v>
          </cell>
          <cell r="D105" t="str">
            <v/>
          </cell>
          <cell r="E105">
            <v>90597.47</v>
          </cell>
          <cell r="F105">
            <v>0</v>
          </cell>
          <cell r="G105">
            <v>90597.47</v>
          </cell>
        </row>
        <row r="106">
          <cell r="A106" t="str">
            <v>0L09680001 Depreciation other plant and office equipment -ma</v>
          </cell>
          <cell r="B106" t="str">
            <v>0L09680001</v>
          </cell>
          <cell r="C106" t="str">
            <v>C096A</v>
          </cell>
          <cell r="D106" t="str">
            <v>100,0-</v>
          </cell>
          <cell r="E106">
            <v>0</v>
          </cell>
          <cell r="F106">
            <v>87182</v>
          </cell>
          <cell r="G106">
            <v>-87182</v>
          </cell>
        </row>
        <row r="107">
          <cell r="A107" t="str">
            <v>0L09690000 Depr.minor fixed asset incl oth plant/office equi</v>
          </cell>
          <cell r="B107" t="str">
            <v>0L09690000</v>
          </cell>
          <cell r="C107" t="str">
            <v>C096A</v>
          </cell>
          <cell r="D107" t="str">
            <v/>
          </cell>
          <cell r="E107">
            <v>1992.67</v>
          </cell>
          <cell r="F107">
            <v>0</v>
          </cell>
          <cell r="G107">
            <v>1992.67</v>
          </cell>
        </row>
        <row r="108">
          <cell r="A108" t="str">
            <v>096_Abschreibungen auf Andere Anlagen, BGA</v>
          </cell>
          <cell r="B108" t="str">
            <v/>
          </cell>
          <cell r="C108" t="str">
            <v/>
          </cell>
          <cell r="D108" t="str">
            <v>0,7-</v>
          </cell>
          <cell r="E108">
            <v>-81653931.290000007</v>
          </cell>
          <cell r="F108">
            <v>-81098786.260000005</v>
          </cell>
          <cell r="G108">
            <v>-555145.03</v>
          </cell>
        </row>
        <row r="109">
          <cell r="A109" t="str">
            <v>And. Anlagen, Betr.- und Gesch.Ausst. mit GWG</v>
          </cell>
          <cell r="B109" t="str">
            <v/>
          </cell>
          <cell r="C109" t="str">
            <v/>
          </cell>
          <cell r="D109" t="str">
            <v>1,7-</v>
          </cell>
          <cell r="E109">
            <v>37447508</v>
          </cell>
          <cell r="F109">
            <v>38113873.579999998</v>
          </cell>
          <cell r="G109">
            <v>-666365.57999999996</v>
          </cell>
        </row>
        <row r="110">
          <cell r="A110" t="str">
            <v>0008200000 Machinery and equip. under construction</v>
          </cell>
          <cell r="B110" t="str">
            <v>8200000</v>
          </cell>
          <cell r="C110" t="str">
            <v>C082</v>
          </cell>
          <cell r="D110" t="str">
            <v/>
          </cell>
          <cell r="E110">
            <v>1178728.1100000001</v>
          </cell>
          <cell r="F110">
            <v>0</v>
          </cell>
          <cell r="G110">
            <v>1178728.1100000001</v>
          </cell>
        </row>
        <row r="111">
          <cell r="A111" t="str">
            <v>0008200001 Machinery &amp; equip. under construction - manual</v>
          </cell>
          <cell r="B111" t="str">
            <v>8200001</v>
          </cell>
          <cell r="C111" t="str">
            <v>C082</v>
          </cell>
          <cell r="D111" t="str">
            <v>100,0-</v>
          </cell>
          <cell r="E111">
            <v>0</v>
          </cell>
          <cell r="F111">
            <v>985695.26</v>
          </cell>
          <cell r="G111">
            <v>-985695.26</v>
          </cell>
        </row>
        <row r="112">
          <cell r="A112" t="str">
            <v>0008300000 Advances to third parties for fixed assets</v>
          </cell>
          <cell r="B112" t="str">
            <v>8300000</v>
          </cell>
          <cell r="C112" t="str">
            <v>C083</v>
          </cell>
          <cell r="D112" t="str">
            <v/>
          </cell>
          <cell r="E112">
            <v>2250000</v>
          </cell>
          <cell r="F112">
            <v>0</v>
          </cell>
          <cell r="G112">
            <v>2250000</v>
          </cell>
        </row>
        <row r="113">
          <cell r="A113" t="str">
            <v>0008300001 Advances to third parties for fixed assets-manual</v>
          </cell>
          <cell r="B113" t="str">
            <v>8300001</v>
          </cell>
          <cell r="C113" t="str">
            <v>C083</v>
          </cell>
          <cell r="D113" t="str">
            <v>100,0-</v>
          </cell>
          <cell r="E113">
            <v>0</v>
          </cell>
          <cell r="F113">
            <v>2250000</v>
          </cell>
          <cell r="G113">
            <v>-2250000</v>
          </cell>
        </row>
        <row r="114">
          <cell r="A114" t="str">
            <v>0008309000 Additions on advance fixed asset,non stat IM,PS/C</v>
          </cell>
          <cell r="B114" t="str">
            <v>8309000</v>
          </cell>
          <cell r="C114" t="str">
            <v>C083</v>
          </cell>
          <cell r="D114" t="str">
            <v/>
          </cell>
          <cell r="E114">
            <v>2250000</v>
          </cell>
          <cell r="F114">
            <v>0</v>
          </cell>
          <cell r="G114">
            <v>2250000</v>
          </cell>
        </row>
        <row r="115">
          <cell r="A115" t="str">
            <v>0008309999 Clearing add. on adv. fixed asset,nonstat IM,PS/C</v>
          </cell>
          <cell r="B115" t="str">
            <v>8309999</v>
          </cell>
          <cell r="C115" t="str">
            <v>C083</v>
          </cell>
          <cell r="D115" t="str">
            <v/>
          </cell>
          <cell r="E115">
            <v>-2250000</v>
          </cell>
          <cell r="F115">
            <v>0</v>
          </cell>
          <cell r="G115">
            <v>-2250000</v>
          </cell>
        </row>
        <row r="116">
          <cell r="A116" t="str">
            <v>08_AIB, geleist.Anzahlungen auf SAV</v>
          </cell>
          <cell r="B116" t="str">
            <v/>
          </cell>
          <cell r="C116" t="str">
            <v/>
          </cell>
          <cell r="D116" t="str">
            <v>6,0</v>
          </cell>
          <cell r="E116">
            <v>3428728.11</v>
          </cell>
          <cell r="F116">
            <v>3235695.26</v>
          </cell>
          <cell r="G116">
            <v>193032.85</v>
          </cell>
        </row>
        <row r="117">
          <cell r="A117" t="str">
            <v>Anlagen im Bau, geleist. Anzahlungen auf SAV</v>
          </cell>
          <cell r="B117" t="str">
            <v/>
          </cell>
          <cell r="C117" t="str">
            <v/>
          </cell>
          <cell r="D117" t="str">
            <v>6,0</v>
          </cell>
          <cell r="E117">
            <v>3428728.11</v>
          </cell>
          <cell r="F117">
            <v>3235695.26</v>
          </cell>
          <cell r="G117">
            <v>193032.85</v>
          </cell>
        </row>
        <row r="118">
          <cell r="A118" t="str">
            <v>Sachanlagen                          ( BS03 )</v>
          </cell>
          <cell r="B118" t="str">
            <v/>
          </cell>
          <cell r="C118" t="str">
            <v/>
          </cell>
          <cell r="D118" t="str">
            <v>1,2-</v>
          </cell>
          <cell r="E118">
            <v>42694584.109999999</v>
          </cell>
          <cell r="F118">
            <v>43215575.840000004</v>
          </cell>
          <cell r="G118">
            <v>-520991.73</v>
          </cell>
        </row>
        <row r="119">
          <cell r="A119" t="str">
            <v>=============================================</v>
          </cell>
          <cell r="B119" t="str">
            <v/>
          </cell>
          <cell r="C119" t="str">
            <v/>
          </cell>
          <cell r="D119" t="str">
            <v/>
          </cell>
          <cell r="E119">
            <v>0</v>
          </cell>
          <cell r="F119">
            <v>0</v>
          </cell>
          <cell r="G119">
            <v>0</v>
          </cell>
        </row>
        <row r="120">
          <cell r="A120" t="str">
            <v>0028331000 Securities held-to-maturity - non-current</v>
          </cell>
          <cell r="B120" t="str">
            <v>28331000</v>
          </cell>
          <cell r="C120" t="str">
            <v>C28331</v>
          </cell>
          <cell r="D120" t="str">
            <v>0,0</v>
          </cell>
          <cell r="E120">
            <v>1</v>
          </cell>
          <cell r="F120">
            <v>1</v>
          </cell>
          <cell r="G120">
            <v>0</v>
          </cell>
        </row>
        <row r="121">
          <cell r="A121" t="str">
            <v>0028341000 Securities available-for-sale - non-current</v>
          </cell>
          <cell r="B121" t="str">
            <v>28341000</v>
          </cell>
          <cell r="C121" t="str">
            <v>C28341</v>
          </cell>
          <cell r="D121" t="str">
            <v>0,0</v>
          </cell>
          <cell r="E121">
            <v>1782412.8</v>
          </cell>
          <cell r="F121">
            <v>1782412.8</v>
          </cell>
          <cell r="G121">
            <v>0</v>
          </cell>
        </row>
        <row r="122">
          <cell r="A122" t="str">
            <v>0028342000 Securities available-for-sale FairValAdj - ncurr.</v>
          </cell>
          <cell r="B122" t="str">
            <v>28342000</v>
          </cell>
          <cell r="C122" t="str">
            <v>C28342</v>
          </cell>
          <cell r="D122" t="str">
            <v>0,0</v>
          </cell>
          <cell r="E122">
            <v>423665.87</v>
          </cell>
          <cell r="F122">
            <v>423665.87</v>
          </cell>
          <cell r="G122">
            <v>0</v>
          </cell>
        </row>
        <row r="123">
          <cell r="A123" t="str">
            <v>0L28341000 Securities available-for-sale - non-current</v>
          </cell>
          <cell r="B123" t="str">
            <v>0L28341000</v>
          </cell>
          <cell r="C123" t="str">
            <v>C28341</v>
          </cell>
          <cell r="D123" t="str">
            <v>0,0</v>
          </cell>
          <cell r="E123">
            <v>21520595.579999998</v>
          </cell>
          <cell r="F123">
            <v>21520595.579999998</v>
          </cell>
          <cell r="G123">
            <v>0</v>
          </cell>
        </row>
        <row r="124">
          <cell r="A124" t="str">
            <v>0L28342000 Securities available-for-sale FairValAdj - ncurr.</v>
          </cell>
          <cell r="B124" t="str">
            <v>0L28342000</v>
          </cell>
          <cell r="C124" t="str">
            <v>C28342</v>
          </cell>
          <cell r="D124" t="str">
            <v>0,0</v>
          </cell>
          <cell r="E124">
            <v>-423665.87</v>
          </cell>
          <cell r="F124">
            <v>-423665.87</v>
          </cell>
          <cell r="G124">
            <v>0</v>
          </cell>
        </row>
        <row r="125">
          <cell r="A125" t="str">
            <v>2833_Marketable Securities - non current</v>
          </cell>
          <cell r="B125" t="str">
            <v/>
          </cell>
          <cell r="C125" t="str">
            <v/>
          </cell>
          <cell r="D125" t="str">
            <v>0,0</v>
          </cell>
          <cell r="E125">
            <v>23303009.379999999</v>
          </cell>
          <cell r="F125">
            <v>23303009.379999999</v>
          </cell>
          <cell r="G125">
            <v>0</v>
          </cell>
        </row>
        <row r="126">
          <cell r="A126" t="str">
            <v>Marketable Securities - non current</v>
          </cell>
          <cell r="B126" t="str">
            <v/>
          </cell>
          <cell r="C126" t="str">
            <v/>
          </cell>
          <cell r="D126" t="str">
            <v>0,0</v>
          </cell>
          <cell r="E126">
            <v>23303009.379999999</v>
          </cell>
          <cell r="F126">
            <v>23303009.379999999</v>
          </cell>
          <cell r="G126">
            <v>0</v>
          </cell>
        </row>
        <row r="127">
          <cell r="A127" t="str">
            <v>0010100000 Investments in consolidated affiliated companies</v>
          </cell>
          <cell r="B127" t="str">
            <v>10100000</v>
          </cell>
          <cell r="C127" t="str">
            <v>C101</v>
          </cell>
          <cell r="D127" t="str">
            <v>111,1</v>
          </cell>
          <cell r="E127">
            <v>843764227.80999994</v>
          </cell>
          <cell r="F127">
            <v>399623066.92000002</v>
          </cell>
          <cell r="G127">
            <v>444141160.88999999</v>
          </cell>
        </row>
        <row r="128">
          <cell r="A128" t="str">
            <v>0L10100000 Investments in consolidated affiliated companies</v>
          </cell>
          <cell r="B128" t="str">
            <v>0L10100000</v>
          </cell>
          <cell r="C128" t="str">
            <v>C101</v>
          </cell>
          <cell r="D128" t="str">
            <v>0,0</v>
          </cell>
          <cell r="E128">
            <v>37930177.479999997</v>
          </cell>
          <cell r="F128">
            <v>37930177.479999997</v>
          </cell>
          <cell r="G128">
            <v>0</v>
          </cell>
        </row>
        <row r="129">
          <cell r="A129" t="str">
            <v>101_Finanzanlagen ( affiliated companies )</v>
          </cell>
          <cell r="B129" t="str">
            <v/>
          </cell>
          <cell r="C129" t="str">
            <v/>
          </cell>
          <cell r="D129" t="str">
            <v>101,5</v>
          </cell>
          <cell r="E129">
            <v>881694405.28999996</v>
          </cell>
          <cell r="F129">
            <v>437553244.39999998</v>
          </cell>
          <cell r="G129">
            <v>444141160.88999999</v>
          </cell>
        </row>
        <row r="130">
          <cell r="A130" t="str">
            <v>0L19010000 Impairm. Investm. consolidated affiliated company</v>
          </cell>
          <cell r="B130" t="str">
            <v>0L19010000</v>
          </cell>
          <cell r="C130" t="str">
            <v>CZZA</v>
          </cell>
          <cell r="D130" t="str">
            <v>0,0</v>
          </cell>
          <cell r="E130">
            <v>-5396339.2999999998</v>
          </cell>
          <cell r="F130">
            <v>-5396339.2999999998</v>
          </cell>
          <cell r="G130">
            <v>0</v>
          </cell>
        </row>
        <row r="131">
          <cell r="A131" t="str">
            <v>1901_Abschreibungen</v>
          </cell>
          <cell r="B131" t="str">
            <v/>
          </cell>
          <cell r="C131" t="str">
            <v/>
          </cell>
          <cell r="D131" t="str">
            <v>0,0</v>
          </cell>
          <cell r="E131">
            <v>-5396339.2999999998</v>
          </cell>
          <cell r="F131">
            <v>-5396339.2999999998</v>
          </cell>
          <cell r="G131">
            <v>0</v>
          </cell>
        </row>
        <row r="132">
          <cell r="A132" t="str">
            <v>Verbundene Unternehmen</v>
          </cell>
          <cell r="B132" t="str">
            <v/>
          </cell>
          <cell r="C132" t="str">
            <v/>
          </cell>
          <cell r="D132" t="str">
            <v>102,8</v>
          </cell>
          <cell r="E132">
            <v>876298065.99000001</v>
          </cell>
          <cell r="F132">
            <v>432156905.10000002</v>
          </cell>
          <cell r="G132">
            <v>444141160.88999999</v>
          </cell>
        </row>
        <row r="133">
          <cell r="A133" t="str">
            <v>==========================</v>
          </cell>
          <cell r="B133" t="str">
            <v/>
          </cell>
          <cell r="C133" t="str">
            <v/>
          </cell>
          <cell r="D133" t="str">
            <v/>
          </cell>
          <cell r="E133">
            <v>0</v>
          </cell>
          <cell r="F133">
            <v>0</v>
          </cell>
          <cell r="G133">
            <v>0</v>
          </cell>
        </row>
        <row r="134">
          <cell r="A134" t="str">
            <v>0012110000 Investment in associated co-NetBookValue CloseDat</v>
          </cell>
          <cell r="B134" t="str">
            <v>12110000</v>
          </cell>
          <cell r="C134" t="str">
            <v>C1211</v>
          </cell>
          <cell r="D134" t="str">
            <v>0,0</v>
          </cell>
          <cell r="E134">
            <v>469426534.49000001</v>
          </cell>
          <cell r="F134">
            <v>469426534.49000001</v>
          </cell>
          <cell r="G134">
            <v>0</v>
          </cell>
        </row>
        <row r="135">
          <cell r="A135" t="str">
            <v>0L12110000 Investment in associated co-NetBookValue CloseDat</v>
          </cell>
          <cell r="B135" t="str">
            <v>0L12110000</v>
          </cell>
          <cell r="C135" t="str">
            <v>C1211</v>
          </cell>
          <cell r="D135" t="str">
            <v>0,0</v>
          </cell>
          <cell r="E135">
            <v>5611595.3600000003</v>
          </cell>
          <cell r="F135">
            <v>5611595.3600000003</v>
          </cell>
          <cell r="G135">
            <v>0</v>
          </cell>
        </row>
        <row r="136">
          <cell r="A136" t="str">
            <v>1211_Finanzanlagen ( associated companies )</v>
          </cell>
          <cell r="B136" t="str">
            <v/>
          </cell>
          <cell r="C136" t="str">
            <v/>
          </cell>
          <cell r="D136" t="str">
            <v>0,0</v>
          </cell>
          <cell r="E136">
            <v>475038129.85000002</v>
          </cell>
          <cell r="F136">
            <v>475038129.85000002</v>
          </cell>
          <cell r="G136">
            <v>0</v>
          </cell>
        </row>
        <row r="137">
          <cell r="A137" t="str">
            <v>0012120000 Investments in associated co.- purchased goodwill</v>
          </cell>
          <cell r="B137" t="str">
            <v>12120000</v>
          </cell>
          <cell r="C137" t="str">
            <v>C1212</v>
          </cell>
          <cell r="D137" t="str">
            <v>0,0</v>
          </cell>
          <cell r="E137">
            <v>20571000</v>
          </cell>
          <cell r="F137">
            <v>20571000</v>
          </cell>
          <cell r="G137">
            <v>0</v>
          </cell>
        </row>
        <row r="138">
          <cell r="A138" t="str">
            <v>0L12120000 Investments in associated co.- purchased goodwill</v>
          </cell>
          <cell r="B138" t="str">
            <v>0L12120000</v>
          </cell>
          <cell r="C138" t="str">
            <v>C1212</v>
          </cell>
          <cell r="D138" t="str">
            <v>0,0</v>
          </cell>
          <cell r="E138">
            <v>-4215000</v>
          </cell>
          <cell r="F138">
            <v>-4215000</v>
          </cell>
          <cell r="G138">
            <v>0</v>
          </cell>
        </row>
        <row r="139">
          <cell r="A139" t="str">
            <v>1212_Finanzanlagen ( associated companies )</v>
          </cell>
          <cell r="B139" t="str">
            <v/>
          </cell>
          <cell r="C139" t="str">
            <v/>
          </cell>
          <cell r="D139" t="str">
            <v>0,0</v>
          </cell>
          <cell r="E139">
            <v>16356000</v>
          </cell>
          <cell r="F139">
            <v>16356000</v>
          </cell>
          <cell r="G139">
            <v>0</v>
          </cell>
        </row>
        <row r="140">
          <cell r="A140" t="str">
            <v>0012400000 Investments in associated co.- equity in earnings</v>
          </cell>
          <cell r="B140" t="str">
            <v>12400000</v>
          </cell>
          <cell r="C140" t="str">
            <v>C124</v>
          </cell>
          <cell r="D140" t="str">
            <v>6,2</v>
          </cell>
          <cell r="E140">
            <v>99643949.129999995</v>
          </cell>
          <cell r="F140">
            <v>93862800.129999995</v>
          </cell>
          <cell r="G140">
            <v>5781149</v>
          </cell>
        </row>
        <row r="141">
          <cell r="A141" t="str">
            <v>0L12400000 Investments in associated co.- equity in earnings</v>
          </cell>
          <cell r="B141" t="str">
            <v>0L12400000</v>
          </cell>
          <cell r="C141" t="str">
            <v>C124</v>
          </cell>
          <cell r="D141" t="str">
            <v>4,8-</v>
          </cell>
          <cell r="E141">
            <v>-105776859.13</v>
          </cell>
          <cell r="F141">
            <v>-100893710.13</v>
          </cell>
          <cell r="G141">
            <v>-4883149</v>
          </cell>
        </row>
        <row r="142">
          <cell r="A142" t="str">
            <v>1240_Equity Anpassung</v>
          </cell>
          <cell r="B142" t="str">
            <v/>
          </cell>
          <cell r="C142" t="str">
            <v/>
          </cell>
          <cell r="D142" t="str">
            <v>12,8</v>
          </cell>
          <cell r="E142">
            <v>-6132910</v>
          </cell>
          <cell r="F142">
            <v>-7030910</v>
          </cell>
          <cell r="G142">
            <v>898000</v>
          </cell>
        </row>
        <row r="143">
          <cell r="A143" t="str">
            <v>0012500000 Investments in other related parties - cost</v>
          </cell>
          <cell r="B143" t="str">
            <v>12500000</v>
          </cell>
          <cell r="C143" t="str">
            <v>C125</v>
          </cell>
          <cell r="D143" t="str">
            <v>0,0</v>
          </cell>
          <cell r="E143">
            <v>700000</v>
          </cell>
          <cell r="F143">
            <v>700000</v>
          </cell>
          <cell r="G143">
            <v>0</v>
          </cell>
        </row>
        <row r="144">
          <cell r="A144" t="str">
            <v>125_Finanzanlagen ( other related companies )</v>
          </cell>
          <cell r="B144" t="str">
            <v/>
          </cell>
          <cell r="C144" t="str">
            <v/>
          </cell>
          <cell r="D144" t="str">
            <v>0,0</v>
          </cell>
          <cell r="E144">
            <v>700000</v>
          </cell>
          <cell r="F144">
            <v>700000</v>
          </cell>
          <cell r="G144">
            <v>0</v>
          </cell>
        </row>
        <row r="145">
          <cell r="A145" t="str">
            <v>0019210000 Impairment on investments in associated companies</v>
          </cell>
          <cell r="B145" t="str">
            <v>19210000</v>
          </cell>
          <cell r="C145" t="str">
            <v>C1921</v>
          </cell>
          <cell r="D145" t="str">
            <v>0,0</v>
          </cell>
          <cell r="E145">
            <v>-14446910.529999999</v>
          </cell>
          <cell r="F145">
            <v>-14446910.529999999</v>
          </cell>
          <cell r="G145">
            <v>0</v>
          </cell>
        </row>
        <row r="146">
          <cell r="A146" t="str">
            <v>0L19210000 Impairment on investments in associated companies</v>
          </cell>
          <cell r="B146" t="str">
            <v>0L19210000</v>
          </cell>
          <cell r="C146" t="str">
            <v>C1921</v>
          </cell>
          <cell r="D146" t="str">
            <v>0,0</v>
          </cell>
          <cell r="E146">
            <v>-89.47</v>
          </cell>
          <cell r="F146">
            <v>-89.47</v>
          </cell>
          <cell r="G146">
            <v>0</v>
          </cell>
        </row>
        <row r="147">
          <cell r="A147" t="str">
            <v>1921_Abschreibungen</v>
          </cell>
          <cell r="B147" t="str">
            <v/>
          </cell>
          <cell r="C147" t="str">
            <v/>
          </cell>
          <cell r="D147" t="str">
            <v>0,0</v>
          </cell>
          <cell r="E147">
            <v>-14447000</v>
          </cell>
          <cell r="F147">
            <v>-14447000</v>
          </cell>
          <cell r="G147">
            <v>0</v>
          </cell>
        </row>
        <row r="148">
          <cell r="A148" t="str">
            <v>Beteiligungen</v>
          </cell>
          <cell r="B148" t="str">
            <v/>
          </cell>
          <cell r="C148" t="str">
            <v/>
          </cell>
          <cell r="D148" t="str">
            <v>0,2</v>
          </cell>
          <cell r="E148">
            <v>471514219.85000002</v>
          </cell>
          <cell r="F148">
            <v>470616219.85000002</v>
          </cell>
          <cell r="G148">
            <v>898000</v>
          </cell>
        </row>
        <row r="149">
          <cell r="A149" t="str">
            <v>===============</v>
          </cell>
          <cell r="B149" t="str">
            <v/>
          </cell>
          <cell r="C149" t="str">
            <v/>
          </cell>
          <cell r="D149" t="str">
            <v/>
          </cell>
          <cell r="E149">
            <v>0</v>
          </cell>
          <cell r="F149">
            <v>0</v>
          </cell>
          <cell r="G149">
            <v>0</v>
          </cell>
        </row>
        <row r="150">
          <cell r="A150" t="str">
            <v>Finanzanlagen                        ( BS04 )</v>
          </cell>
          <cell r="B150" t="str">
            <v/>
          </cell>
          <cell r="C150" t="str">
            <v/>
          </cell>
          <cell r="D150" t="str">
            <v>48,1</v>
          </cell>
          <cell r="E150">
            <v>1371115295.22</v>
          </cell>
          <cell r="F150">
            <v>926076134.33000004</v>
          </cell>
          <cell r="G150">
            <v>445039160.88999999</v>
          </cell>
        </row>
        <row r="151">
          <cell r="A151" t="str">
            <v>=============================================</v>
          </cell>
          <cell r="B151" t="str">
            <v/>
          </cell>
          <cell r="C151" t="str">
            <v/>
          </cell>
          <cell r="D151" t="str">
            <v/>
          </cell>
          <cell r="E151">
            <v>0</v>
          </cell>
          <cell r="F151">
            <v>0</v>
          </cell>
          <cell r="G151">
            <v>0</v>
          </cell>
        </row>
        <row r="152">
          <cell r="A152" t="str">
            <v/>
          </cell>
          <cell r="B152" t="str">
            <v/>
          </cell>
          <cell r="C152" t="str">
            <v/>
          </cell>
          <cell r="D152" t="str">
            <v>42,6</v>
          </cell>
          <cell r="E152">
            <v>1484330939.3299999</v>
          </cell>
          <cell r="F152">
            <v>1040572307.17</v>
          </cell>
          <cell r="G152">
            <v>443758632.16000003</v>
          </cell>
        </row>
        <row r="153">
          <cell r="A153" t="str">
            <v>Summe Anlagevermögen</v>
          </cell>
          <cell r="B153" t="str">
            <v/>
          </cell>
          <cell r="C153" t="str">
            <v/>
          </cell>
          <cell r="D153" t="str">
            <v>42,6</v>
          </cell>
          <cell r="E153">
            <v>1484330939.3299999</v>
          </cell>
          <cell r="F153">
            <v>1040572307.17</v>
          </cell>
          <cell r="G153">
            <v>443758632.16000003</v>
          </cell>
        </row>
        <row r="154">
          <cell r="A154" t="str">
            <v>====================</v>
          </cell>
          <cell r="B154" t="str">
            <v/>
          </cell>
          <cell r="C154" t="str">
            <v/>
          </cell>
          <cell r="D154" t="str">
            <v/>
          </cell>
          <cell r="E154">
            <v>0</v>
          </cell>
          <cell r="F154">
            <v>0</v>
          </cell>
          <cell r="G154">
            <v>0</v>
          </cell>
        </row>
        <row r="155">
          <cell r="A155" t="str">
            <v>Umlaufvermögen</v>
          </cell>
          <cell r="B155" t="str">
            <v/>
          </cell>
          <cell r="C155" t="str">
            <v/>
          </cell>
          <cell r="D155" t="str">
            <v/>
          </cell>
          <cell r="E155">
            <v>0</v>
          </cell>
          <cell r="F155">
            <v>0</v>
          </cell>
          <cell r="G155">
            <v>0</v>
          </cell>
        </row>
        <row r="156">
          <cell r="A156" t="str">
            <v>==============</v>
          </cell>
          <cell r="B156" t="str">
            <v/>
          </cell>
          <cell r="C156" t="str">
            <v/>
          </cell>
          <cell r="D156" t="str">
            <v/>
          </cell>
          <cell r="E156">
            <v>0</v>
          </cell>
          <cell r="F156">
            <v>0</v>
          </cell>
          <cell r="G156">
            <v>0</v>
          </cell>
        </row>
        <row r="157">
          <cell r="A157" t="str">
            <v>0020400000 Interco-supplied semi-finished goods (manual)</v>
          </cell>
          <cell r="B157" t="str">
            <v>20400000</v>
          </cell>
          <cell r="C157" t="str">
            <v>C204</v>
          </cell>
          <cell r="D157" t="str">
            <v>72,9</v>
          </cell>
          <cell r="E157">
            <v>1221932</v>
          </cell>
          <cell r="F157">
            <v>706551</v>
          </cell>
          <cell r="G157">
            <v>515381</v>
          </cell>
        </row>
        <row r="158">
          <cell r="A158" t="str">
            <v>0L20480000 Interco-supplied semi-finished-other revaluations</v>
          </cell>
          <cell r="B158" t="str">
            <v>0L20480000</v>
          </cell>
          <cell r="C158" t="str">
            <v>C2048</v>
          </cell>
          <cell r="D158" t="str">
            <v>0,0</v>
          </cell>
          <cell r="E158">
            <v>28262.04</v>
          </cell>
          <cell r="F158">
            <v>28262.04</v>
          </cell>
          <cell r="G158">
            <v>0</v>
          </cell>
        </row>
        <row r="159">
          <cell r="A159" t="str">
            <v>Roh-, Hilfs- und Betriebsstoffe</v>
          </cell>
          <cell r="B159" t="str">
            <v/>
          </cell>
          <cell r="C159" t="str">
            <v/>
          </cell>
          <cell r="D159" t="str">
            <v>70,1</v>
          </cell>
          <cell r="E159">
            <v>1250194.04</v>
          </cell>
          <cell r="F159">
            <v>734813.04</v>
          </cell>
          <cell r="G159">
            <v>515381</v>
          </cell>
        </row>
        <row r="160">
          <cell r="A160" t="str">
            <v>0021000000 Work-in-process (manual posting)</v>
          </cell>
          <cell r="B160" t="str">
            <v>21000000</v>
          </cell>
          <cell r="C160" t="str">
            <v>C210</v>
          </cell>
          <cell r="D160" t="str">
            <v>0,4</v>
          </cell>
          <cell r="E160">
            <v>72848169</v>
          </cell>
          <cell r="F160">
            <v>72577838.5</v>
          </cell>
          <cell r="G160">
            <v>270330.5</v>
          </cell>
        </row>
        <row r="161">
          <cell r="A161" t="str">
            <v>0021530000 Work-in-process - price risks</v>
          </cell>
          <cell r="B161" t="str">
            <v>21530000</v>
          </cell>
          <cell r="C161" t="str">
            <v>C2153</v>
          </cell>
          <cell r="D161" t="str">
            <v>0,0</v>
          </cell>
          <cell r="E161">
            <v>-2220658</v>
          </cell>
          <cell r="F161">
            <v>-2220658</v>
          </cell>
          <cell r="G161">
            <v>0</v>
          </cell>
        </row>
        <row r="162">
          <cell r="A162" t="str">
            <v>0L21480000 Interco-supplied finish goods - other revaluation</v>
          </cell>
          <cell r="B162" t="str">
            <v>0L21480000</v>
          </cell>
          <cell r="C162" t="str">
            <v>C2148</v>
          </cell>
          <cell r="D162" t="str">
            <v>0,0</v>
          </cell>
          <cell r="E162">
            <v>2595217.0299999998</v>
          </cell>
          <cell r="F162">
            <v>2595217.0299999998</v>
          </cell>
          <cell r="G162">
            <v>0</v>
          </cell>
        </row>
        <row r="163">
          <cell r="A163" t="str">
            <v>0L21530000 Work-in-process - price risks</v>
          </cell>
          <cell r="B163" t="str">
            <v>0L21530000</v>
          </cell>
          <cell r="C163" t="str">
            <v>C2153</v>
          </cell>
          <cell r="D163" t="str">
            <v>0,0</v>
          </cell>
          <cell r="E163">
            <v>-318000</v>
          </cell>
          <cell r="F163">
            <v>-318000</v>
          </cell>
          <cell r="G163">
            <v>0</v>
          </cell>
        </row>
        <row r="164">
          <cell r="A164" t="str">
            <v>Unfertige Erzeugnisse</v>
          </cell>
          <cell r="B164" t="str">
            <v/>
          </cell>
          <cell r="C164" t="str">
            <v/>
          </cell>
          <cell r="D164" t="str">
            <v>0,4</v>
          </cell>
          <cell r="E164">
            <v>72904728.030000001</v>
          </cell>
          <cell r="F164">
            <v>72634397.530000001</v>
          </cell>
          <cell r="G164">
            <v>270330.5</v>
          </cell>
        </row>
        <row r="165">
          <cell r="A165" t="str">
            <v>0021100000 Finished products (manual posting)</v>
          </cell>
          <cell r="B165" t="str">
            <v>21100000</v>
          </cell>
          <cell r="C165" t="str">
            <v>C211</v>
          </cell>
          <cell r="D165" t="str">
            <v>100,0-</v>
          </cell>
          <cell r="E165">
            <v>0</v>
          </cell>
          <cell r="F165">
            <v>26447682.91</v>
          </cell>
          <cell r="G165">
            <v>-26447682.91</v>
          </cell>
        </row>
        <row r="166">
          <cell r="A166" t="str">
            <v>0021100001 Finished products (SAP MM automatic posting)</v>
          </cell>
          <cell r="B166" t="str">
            <v>21100001</v>
          </cell>
          <cell r="C166" t="str">
            <v>C211</v>
          </cell>
          <cell r="D166" t="str">
            <v/>
          </cell>
          <cell r="E166">
            <v>28475861.620000001</v>
          </cell>
          <cell r="F166">
            <v>0</v>
          </cell>
          <cell r="G166">
            <v>28475861.620000001</v>
          </cell>
        </row>
        <row r="167">
          <cell r="A167" t="str">
            <v>0021400000 Interco-supplied finished goods (manual posting)</v>
          </cell>
          <cell r="B167" t="str">
            <v>21400000</v>
          </cell>
          <cell r="C167" t="str">
            <v>C214</v>
          </cell>
          <cell r="D167" t="str">
            <v>4,3</v>
          </cell>
          <cell r="E167">
            <v>135311987.25999999</v>
          </cell>
          <cell r="F167">
            <v>129760751.45</v>
          </cell>
          <cell r="G167">
            <v>5551235.8099999996</v>
          </cell>
        </row>
        <row r="168">
          <cell r="A168" t="str">
            <v>0021400001 Interco-supplied finished goods (automatic)</v>
          </cell>
          <cell r="B168" t="str">
            <v>21400001</v>
          </cell>
          <cell r="C168" t="str">
            <v>C214</v>
          </cell>
          <cell r="D168" t="str">
            <v/>
          </cell>
          <cell r="E168">
            <v>135526905.03</v>
          </cell>
          <cell r="F168">
            <v>0</v>
          </cell>
          <cell r="G168">
            <v>135526905.03</v>
          </cell>
        </row>
        <row r="169">
          <cell r="A169" t="str">
            <v>0021400011 Interco-supplied finished goods -BAV-Clearing rev</v>
          </cell>
          <cell r="B169" t="str">
            <v>21400011</v>
          </cell>
          <cell r="C169" t="str">
            <v>C214</v>
          </cell>
          <cell r="D169" t="str">
            <v/>
          </cell>
          <cell r="E169">
            <v>-132640174.26000001</v>
          </cell>
          <cell r="F169">
            <v>0</v>
          </cell>
          <cell r="G169">
            <v>-132640174.26000001</v>
          </cell>
        </row>
        <row r="170">
          <cell r="A170" t="str">
            <v>0021610000 Finished products - quantity risks</v>
          </cell>
          <cell r="B170" t="str">
            <v>21610000</v>
          </cell>
          <cell r="C170" t="str">
            <v>C2161</v>
          </cell>
          <cell r="D170" t="str">
            <v>0,0</v>
          </cell>
          <cell r="E170">
            <v>-3579578.34</v>
          </cell>
          <cell r="F170">
            <v>-3579578.34</v>
          </cell>
          <cell r="G170">
            <v>0</v>
          </cell>
        </row>
        <row r="171">
          <cell r="A171" t="str">
            <v>0021620000 Finished products - technical risks</v>
          </cell>
          <cell r="B171" t="str">
            <v>21620000</v>
          </cell>
          <cell r="C171" t="str">
            <v>C2162</v>
          </cell>
          <cell r="D171" t="str">
            <v>0,0</v>
          </cell>
          <cell r="E171">
            <v>-559829.55000000005</v>
          </cell>
          <cell r="F171">
            <v>-559829.55000000005</v>
          </cell>
          <cell r="G171">
            <v>0</v>
          </cell>
        </row>
        <row r="172">
          <cell r="A172" t="str">
            <v>0021630000 Finished products - price risks</v>
          </cell>
          <cell r="B172" t="str">
            <v>21630000</v>
          </cell>
          <cell r="C172" t="str">
            <v>C2163</v>
          </cell>
          <cell r="D172" t="str">
            <v>0,0</v>
          </cell>
          <cell r="E172">
            <v>-248115.18</v>
          </cell>
          <cell r="F172">
            <v>-248115.18</v>
          </cell>
          <cell r="G172">
            <v>0</v>
          </cell>
        </row>
        <row r="173">
          <cell r="A173" t="str">
            <v>0021910000 Interco-supplied finished products -quantity risk</v>
          </cell>
          <cell r="B173" t="str">
            <v>21910000</v>
          </cell>
          <cell r="C173" t="str">
            <v>C2191</v>
          </cell>
          <cell r="D173" t="str">
            <v>0,0</v>
          </cell>
          <cell r="E173">
            <v>-12367510.199999999</v>
          </cell>
          <cell r="F173">
            <v>-12367510.199999999</v>
          </cell>
          <cell r="G173">
            <v>0</v>
          </cell>
        </row>
        <row r="174">
          <cell r="A174" t="str">
            <v>0021920000 Interco-supplied finished products-technical risk</v>
          </cell>
          <cell r="B174" t="str">
            <v>21920000</v>
          </cell>
          <cell r="C174" t="str">
            <v>C2192</v>
          </cell>
          <cell r="D174" t="str">
            <v>0,0</v>
          </cell>
          <cell r="E174">
            <v>-4474776.05</v>
          </cell>
          <cell r="F174">
            <v>-4474776.05</v>
          </cell>
          <cell r="G174">
            <v>0</v>
          </cell>
        </row>
        <row r="175">
          <cell r="A175" t="str">
            <v>0021930000 Interco-supplied finished products - price risks</v>
          </cell>
          <cell r="B175" t="str">
            <v>21930000</v>
          </cell>
          <cell r="C175" t="str">
            <v>C2193</v>
          </cell>
          <cell r="D175" t="str">
            <v>0,0</v>
          </cell>
          <cell r="E175">
            <v>-4743301.6900000004</v>
          </cell>
          <cell r="F175">
            <v>-4743301.6900000004</v>
          </cell>
          <cell r="G175">
            <v>0</v>
          </cell>
        </row>
        <row r="176">
          <cell r="A176" t="str">
            <v>0022000000 Cost of unbilled contracts</v>
          </cell>
          <cell r="B176" t="str">
            <v>22000000</v>
          </cell>
          <cell r="C176" t="str">
            <v>C22A</v>
          </cell>
          <cell r="D176" t="str">
            <v>100,0-</v>
          </cell>
          <cell r="E176">
            <v>0</v>
          </cell>
          <cell r="F176">
            <v>236826.36</v>
          </cell>
          <cell r="G176">
            <v>-236826.36</v>
          </cell>
        </row>
        <row r="177">
          <cell r="A177" t="str">
            <v>0L21630000 Finished products - price risks</v>
          </cell>
          <cell r="B177" t="str">
            <v>0L21630000</v>
          </cell>
          <cell r="C177" t="str">
            <v>C2163</v>
          </cell>
          <cell r="D177" t="str">
            <v>0,0</v>
          </cell>
          <cell r="E177">
            <v>-271000</v>
          </cell>
          <cell r="F177">
            <v>-271000</v>
          </cell>
          <cell r="G177">
            <v>0</v>
          </cell>
        </row>
        <row r="178">
          <cell r="A178" t="str">
            <v>0L21910000 Interco-supplied finished products -quantity risk</v>
          </cell>
          <cell r="B178" t="str">
            <v>0L21910000</v>
          </cell>
          <cell r="C178" t="str">
            <v>C2191</v>
          </cell>
          <cell r="D178" t="str">
            <v>0,0</v>
          </cell>
          <cell r="E178">
            <v>-247350.2</v>
          </cell>
          <cell r="F178">
            <v>-247350.2</v>
          </cell>
          <cell r="G178">
            <v>0</v>
          </cell>
        </row>
        <row r="179">
          <cell r="A179" t="str">
            <v>0L21920000 Interco-supplied finished products-technical risk</v>
          </cell>
          <cell r="B179" t="str">
            <v>0L21920000</v>
          </cell>
          <cell r="C179" t="str">
            <v>C2192</v>
          </cell>
          <cell r="D179" t="str">
            <v>0,0</v>
          </cell>
          <cell r="E179">
            <v>-89495.52</v>
          </cell>
          <cell r="F179">
            <v>-89495.52</v>
          </cell>
          <cell r="G179">
            <v>0</v>
          </cell>
        </row>
        <row r="180">
          <cell r="A180" t="str">
            <v>0L21930000 Interco-supplied finished products - price risks</v>
          </cell>
          <cell r="B180" t="str">
            <v>0L21930000</v>
          </cell>
          <cell r="C180" t="str">
            <v>C2193</v>
          </cell>
          <cell r="D180" t="str">
            <v>0,0</v>
          </cell>
          <cell r="E180">
            <v>-94866.03</v>
          </cell>
          <cell r="F180">
            <v>-94866.03</v>
          </cell>
          <cell r="G180">
            <v>0</v>
          </cell>
        </row>
        <row r="181">
          <cell r="A181" t="str">
            <v>0L22080000 Cost of unbilled contracts - revaluations</v>
          </cell>
          <cell r="B181" t="str">
            <v>0L22080000</v>
          </cell>
          <cell r="C181" t="str">
            <v>C22A</v>
          </cell>
          <cell r="D181" t="str">
            <v>0,0</v>
          </cell>
          <cell r="E181">
            <v>97.2</v>
          </cell>
          <cell r="F181">
            <v>97.2</v>
          </cell>
          <cell r="G181">
            <v>0</v>
          </cell>
        </row>
        <row r="182">
          <cell r="A182" t="str">
            <v>Fertige Erzeugnisse</v>
          </cell>
          <cell r="B182" t="str">
            <v/>
          </cell>
          <cell r="C182" t="str">
            <v/>
          </cell>
          <cell r="D182" t="str">
            <v>7,9</v>
          </cell>
          <cell r="E182">
            <v>139998854.09</v>
          </cell>
          <cell r="F182">
            <v>129769535.16</v>
          </cell>
          <cell r="G182">
            <v>10229318.93</v>
          </cell>
        </row>
        <row r="183">
          <cell r="A183" t="str">
            <v>Vorräte                              ( BS06 )</v>
          </cell>
          <cell r="B183" t="str">
            <v/>
          </cell>
          <cell r="C183" t="str">
            <v/>
          </cell>
          <cell r="D183" t="str">
            <v>5,4</v>
          </cell>
          <cell r="E183">
            <v>214153776.16</v>
          </cell>
          <cell r="F183">
            <v>203138745.72999999</v>
          </cell>
          <cell r="G183">
            <v>11015030.43</v>
          </cell>
        </row>
        <row r="184">
          <cell r="A184" t="str">
            <v>=============================================</v>
          </cell>
          <cell r="B184" t="str">
            <v/>
          </cell>
          <cell r="C184" t="str">
            <v/>
          </cell>
          <cell r="D184" t="str">
            <v/>
          </cell>
          <cell r="E184">
            <v>0</v>
          </cell>
          <cell r="F184">
            <v>0</v>
          </cell>
          <cell r="G184">
            <v>0</v>
          </cell>
        </row>
        <row r="185">
          <cell r="A185" t="str">
            <v>0024210000 Trade AR from 3rd parties (manual)</v>
          </cell>
          <cell r="B185" t="str">
            <v>24210000</v>
          </cell>
          <cell r="C185" t="str">
            <v>C242</v>
          </cell>
          <cell r="D185" t="str">
            <v>99,9-</v>
          </cell>
          <cell r="E185">
            <v>157459.81</v>
          </cell>
          <cell r="F185">
            <v>154003503.30000001</v>
          </cell>
          <cell r="G185">
            <v>-153846043.49000001</v>
          </cell>
        </row>
        <row r="186">
          <cell r="A186" t="str">
            <v>0024210001 Trade AR  from 3rd parties (auto)(option:domestic</v>
          </cell>
          <cell r="B186" t="str">
            <v>24210001</v>
          </cell>
          <cell r="C186" t="str">
            <v>C242</v>
          </cell>
          <cell r="D186" t="str">
            <v/>
          </cell>
          <cell r="E186">
            <v>20499264.370000001</v>
          </cell>
          <cell r="F186">
            <v>0</v>
          </cell>
          <cell r="G186">
            <v>20499264.370000001</v>
          </cell>
        </row>
        <row r="187">
          <cell r="A187" t="str">
            <v>0024210021 VA on trade AR from 3rd pty - Fx (opt:domestic)</v>
          </cell>
          <cell r="B187" t="str">
            <v>24210021</v>
          </cell>
          <cell r="C187" t="str">
            <v>C242</v>
          </cell>
          <cell r="D187" t="str">
            <v/>
          </cell>
          <cell r="E187">
            <v>16542</v>
          </cell>
          <cell r="F187">
            <v>0</v>
          </cell>
          <cell r="G187">
            <v>16542</v>
          </cell>
        </row>
        <row r="188">
          <cell r="A188" t="str">
            <v>0024210201 Trade AR  from 3rd parties (auto) (option:foreign</v>
          </cell>
          <cell r="B188" t="str">
            <v>24210201</v>
          </cell>
          <cell r="C188" t="str">
            <v>C242</v>
          </cell>
          <cell r="D188" t="str">
            <v/>
          </cell>
          <cell r="E188">
            <v>36065481.380000003</v>
          </cell>
          <cell r="F188">
            <v>0</v>
          </cell>
          <cell r="G188">
            <v>36065481.380000003</v>
          </cell>
        </row>
        <row r="189">
          <cell r="A189" t="str">
            <v>0024210221 VA on trade AR from 3rd pty-Fx (option:domestic)</v>
          </cell>
          <cell r="B189" t="str">
            <v>24210221</v>
          </cell>
          <cell r="C189" t="str">
            <v>C242</v>
          </cell>
          <cell r="D189" t="str">
            <v/>
          </cell>
          <cell r="E189">
            <v>77137.34</v>
          </cell>
          <cell r="F189">
            <v>0</v>
          </cell>
          <cell r="G189">
            <v>77137.34</v>
          </cell>
        </row>
        <row r="190">
          <cell r="A190" t="str">
            <v>0024210900 Transfer of AR credit balances to payable a/c 476</v>
          </cell>
          <cell r="B190" t="str">
            <v>24210900</v>
          </cell>
          <cell r="C190" t="str">
            <v>C242</v>
          </cell>
          <cell r="D190" t="str">
            <v/>
          </cell>
          <cell r="E190">
            <v>21787.01</v>
          </cell>
          <cell r="F190">
            <v>0</v>
          </cell>
          <cell r="G190">
            <v>21787.01</v>
          </cell>
        </row>
        <row r="191">
          <cell r="A191" t="str">
            <v>0024290000 Adj quant/price disc/unearned SR/Roy inc AR 3rd P</v>
          </cell>
          <cell r="B191" t="str">
            <v>24290000</v>
          </cell>
          <cell r="C191" t="str">
            <v>C242</v>
          </cell>
          <cell r="D191" t="str">
            <v>100,0</v>
          </cell>
          <cell r="E191">
            <v>0</v>
          </cell>
          <cell r="F191">
            <v>-1845367.28</v>
          </cell>
          <cell r="G191">
            <v>1845367.28</v>
          </cell>
        </row>
        <row r="192">
          <cell r="A192" t="str">
            <v>242_Forderungen aus LuL an Fremde</v>
          </cell>
          <cell r="B192" t="str">
            <v/>
          </cell>
          <cell r="C192" t="str">
            <v/>
          </cell>
          <cell r="D192" t="str">
            <v>62,6-</v>
          </cell>
          <cell r="E192">
            <v>56837671.909999996</v>
          </cell>
          <cell r="F192">
            <v>152158136.02000001</v>
          </cell>
          <cell r="G192">
            <v>-95320464.109999999</v>
          </cell>
        </row>
        <row r="193">
          <cell r="A193" t="str">
            <v>Forderungen aus LuL an Fremde        ( BS07 )</v>
          </cell>
          <cell r="B193" t="str">
            <v/>
          </cell>
          <cell r="C193" t="str">
            <v/>
          </cell>
          <cell r="D193" t="str">
            <v>62,6-</v>
          </cell>
          <cell r="E193">
            <v>56837671.909999996</v>
          </cell>
          <cell r="F193">
            <v>152158136.02000001</v>
          </cell>
          <cell r="G193">
            <v>-95320464.109999999</v>
          </cell>
        </row>
        <row r="194">
          <cell r="A194" t="str">
            <v>=============================================</v>
          </cell>
          <cell r="B194" t="str">
            <v/>
          </cell>
          <cell r="C194" t="str">
            <v/>
          </cell>
          <cell r="D194" t="str">
            <v/>
          </cell>
          <cell r="E194">
            <v>0</v>
          </cell>
          <cell r="F194">
            <v>0</v>
          </cell>
          <cell r="G194">
            <v>0</v>
          </cell>
        </row>
        <row r="195">
          <cell r="A195" t="str">
            <v>0025210000 Trade AR from affiliated companies (manual)</v>
          </cell>
          <cell r="B195" t="str">
            <v>25210000</v>
          </cell>
          <cell r="C195" t="str">
            <v>C252</v>
          </cell>
          <cell r="D195" t="str">
            <v>58,1-</v>
          </cell>
          <cell r="E195">
            <v>199607498.72</v>
          </cell>
          <cell r="F195">
            <v>476319812.14999998</v>
          </cell>
          <cell r="G195">
            <v>-276712313.43000001</v>
          </cell>
        </row>
        <row r="196">
          <cell r="A196" t="str">
            <v>0025210001 Trade AR affiliated co.(opt: domestic) (automatic</v>
          </cell>
          <cell r="B196" t="str">
            <v>25210001</v>
          </cell>
          <cell r="C196" t="str">
            <v>C252</v>
          </cell>
          <cell r="D196" t="str">
            <v/>
          </cell>
          <cell r="E196">
            <v>34701084.259999998</v>
          </cell>
          <cell r="F196">
            <v>0</v>
          </cell>
          <cell r="G196">
            <v>34701084.259999998</v>
          </cell>
        </row>
        <row r="197">
          <cell r="A197" t="str">
            <v>0025210101 Non-trade AR from affiliated co - domestic (auto)</v>
          </cell>
          <cell r="B197" t="str">
            <v>25210101</v>
          </cell>
          <cell r="C197" t="str">
            <v>C252</v>
          </cell>
          <cell r="D197" t="str">
            <v/>
          </cell>
          <cell r="E197">
            <v>11926734.859999999</v>
          </cell>
          <cell r="F197">
            <v>0</v>
          </cell>
          <cell r="G197">
            <v>11926734.859999999</v>
          </cell>
        </row>
        <row r="198">
          <cell r="A198" t="str">
            <v>0025210201 Trade AR from affiliated co-(opt: foreign) (auto)</v>
          </cell>
          <cell r="B198" t="str">
            <v>25210201</v>
          </cell>
          <cell r="C198" t="str">
            <v>C252</v>
          </cell>
          <cell r="D198" t="str">
            <v/>
          </cell>
          <cell r="E198">
            <v>333400757.04000002</v>
          </cell>
          <cell r="F198">
            <v>0</v>
          </cell>
          <cell r="G198">
            <v>333400757.04000002</v>
          </cell>
        </row>
        <row r="199">
          <cell r="A199" t="str">
            <v>0025210221 VA on trade AR from affiliated co-Fx(opt:domestic</v>
          </cell>
          <cell r="B199" t="str">
            <v>25210221</v>
          </cell>
          <cell r="C199" t="str">
            <v>C252</v>
          </cell>
          <cell r="D199" t="str">
            <v/>
          </cell>
          <cell r="E199">
            <v>-2491107.5299999998</v>
          </cell>
          <cell r="F199">
            <v>0</v>
          </cell>
          <cell r="G199">
            <v>-2491107.5299999998</v>
          </cell>
        </row>
        <row r="200">
          <cell r="A200" t="str">
            <v>0025210301 Non-trade AR from affiliated co - foreign (auto)</v>
          </cell>
          <cell r="B200" t="str">
            <v>25210301</v>
          </cell>
          <cell r="C200" t="str">
            <v>C252</v>
          </cell>
          <cell r="D200" t="str">
            <v/>
          </cell>
          <cell r="E200">
            <v>31183688.649999999</v>
          </cell>
          <cell r="F200">
            <v>0</v>
          </cell>
          <cell r="G200">
            <v>31183688.649999999</v>
          </cell>
        </row>
        <row r="201">
          <cell r="A201" t="str">
            <v>252_Forderungen gegen Verbundgesellschaften</v>
          </cell>
          <cell r="B201" t="str">
            <v/>
          </cell>
          <cell r="C201" t="str">
            <v/>
          </cell>
          <cell r="D201" t="str">
            <v>27,7</v>
          </cell>
          <cell r="E201">
            <v>608328656</v>
          </cell>
          <cell r="F201">
            <v>476319812.14999998</v>
          </cell>
          <cell r="G201">
            <v>132008843.84999999</v>
          </cell>
        </row>
        <row r="202">
          <cell r="A202" t="str">
            <v>0025310000 Loans from affiliated co. - terms &lt; 1 year (auto)</v>
          </cell>
          <cell r="B202" t="str">
            <v>25310000</v>
          </cell>
          <cell r="C202" t="str">
            <v>C2531</v>
          </cell>
          <cell r="D202" t="str">
            <v/>
          </cell>
          <cell r="E202">
            <v>549189561.64999998</v>
          </cell>
          <cell r="F202">
            <v>0</v>
          </cell>
          <cell r="G202">
            <v>549189561.64999998</v>
          </cell>
        </row>
        <row r="203">
          <cell r="A203" t="str">
            <v>0025310021 VA on short terms loans receivable - Fx</v>
          </cell>
          <cell r="B203" t="str">
            <v>25310021</v>
          </cell>
          <cell r="C203" t="str">
            <v>C2531</v>
          </cell>
          <cell r="D203" t="str">
            <v/>
          </cell>
          <cell r="E203">
            <v>1492915.82</v>
          </cell>
          <cell r="F203">
            <v>0</v>
          </cell>
          <cell r="G203">
            <v>1492915.82</v>
          </cell>
        </row>
        <row r="204">
          <cell r="A204" t="str">
            <v>253_Finanzforderungen gg.Verbundgesellschafte</v>
          </cell>
          <cell r="B204" t="str">
            <v/>
          </cell>
          <cell r="C204" t="str">
            <v/>
          </cell>
          <cell r="D204" t="str">
            <v/>
          </cell>
          <cell r="E204">
            <v>550682477.47000003</v>
          </cell>
          <cell r="F204">
            <v>0</v>
          </cell>
          <cell r="G204">
            <v>550682477.47000003</v>
          </cell>
        </row>
        <row r="205">
          <cell r="A205" t="str">
            <v>0025350000 Interest&amp;accrued int. loans from affiliated (auto</v>
          </cell>
          <cell r="B205" t="str">
            <v>25350000</v>
          </cell>
          <cell r="C205" t="str">
            <v>C2535</v>
          </cell>
          <cell r="D205" t="str">
            <v/>
          </cell>
          <cell r="E205">
            <v>581516.96</v>
          </cell>
          <cell r="F205">
            <v>0</v>
          </cell>
          <cell r="G205">
            <v>581516.96</v>
          </cell>
        </row>
        <row r="206">
          <cell r="A206" t="str">
            <v>0025400000 Other financial receivables - affiliated co. (man</v>
          </cell>
          <cell r="B206" t="str">
            <v>25400000</v>
          </cell>
          <cell r="C206" t="str">
            <v>C254A</v>
          </cell>
          <cell r="D206" t="str">
            <v/>
          </cell>
          <cell r="E206">
            <v>-939.57</v>
          </cell>
          <cell r="F206">
            <v>0</v>
          </cell>
          <cell r="G206">
            <v>-939.57</v>
          </cell>
        </row>
        <row r="207">
          <cell r="A207" t="str">
            <v>0025409000 EUR IHC account Infineon</v>
          </cell>
          <cell r="B207" t="str">
            <v>25409000</v>
          </cell>
          <cell r="C207" t="str">
            <v>C254</v>
          </cell>
          <cell r="D207" t="str">
            <v/>
          </cell>
          <cell r="E207">
            <v>-46682288.579999998</v>
          </cell>
          <cell r="F207">
            <v>0</v>
          </cell>
          <cell r="G207">
            <v>-46682288.579999998</v>
          </cell>
        </row>
        <row r="208">
          <cell r="A208" t="str">
            <v>0025409010 USD IHC account Infineon</v>
          </cell>
          <cell r="B208" t="str">
            <v>25409010</v>
          </cell>
          <cell r="C208" t="str">
            <v>C254</v>
          </cell>
          <cell r="D208" t="str">
            <v/>
          </cell>
          <cell r="E208">
            <v>-3506443.84</v>
          </cell>
          <cell r="F208">
            <v>0</v>
          </cell>
          <cell r="G208">
            <v>-3506443.84</v>
          </cell>
        </row>
        <row r="209">
          <cell r="A209" t="str">
            <v>2535/254__Sonstige Finanzforderungen</v>
          </cell>
          <cell r="B209" t="str">
            <v/>
          </cell>
          <cell r="C209" t="str">
            <v/>
          </cell>
          <cell r="D209" t="str">
            <v/>
          </cell>
          <cell r="E209">
            <v>-49608155.030000001</v>
          </cell>
          <cell r="F209">
            <v>0</v>
          </cell>
          <cell r="G209">
            <v>-49608155.030000001</v>
          </cell>
        </row>
        <row r="210">
          <cell r="A210" t="str">
            <v>0L25800000 Other receivables from affiliated companies (man)</v>
          </cell>
          <cell r="B210" t="str">
            <v>0L25800000</v>
          </cell>
          <cell r="C210" t="str">
            <v>C258</v>
          </cell>
          <cell r="D210" t="str">
            <v>0,0</v>
          </cell>
          <cell r="E210">
            <v>319343150.57999998</v>
          </cell>
          <cell r="F210">
            <v>319343150.57999998</v>
          </cell>
          <cell r="G210">
            <v>0</v>
          </cell>
        </row>
        <row r="211">
          <cell r="A211" t="str">
            <v>25x_Sonstige Forderungen gg. Verbundgesellsch</v>
          </cell>
          <cell r="B211" t="str">
            <v/>
          </cell>
          <cell r="C211" t="str">
            <v/>
          </cell>
          <cell r="D211" t="str">
            <v>0,0</v>
          </cell>
          <cell r="E211">
            <v>319343150.57999998</v>
          </cell>
          <cell r="F211">
            <v>319343150.57999998</v>
          </cell>
          <cell r="G211">
            <v>0</v>
          </cell>
        </row>
        <row r="212">
          <cell r="A212" t="str">
            <v>Forderungen g.Verbundgesellschaften  ( BS08 )</v>
          </cell>
          <cell r="B212" t="str">
            <v/>
          </cell>
          <cell r="C212" t="str">
            <v/>
          </cell>
          <cell r="D212" t="str">
            <v>79,6</v>
          </cell>
          <cell r="E212">
            <v>1428746129.02</v>
          </cell>
          <cell r="F212">
            <v>795662962.73000002</v>
          </cell>
          <cell r="G212">
            <v>633083166.28999996</v>
          </cell>
        </row>
        <row r="213">
          <cell r="A213" t="str">
            <v>=============================================</v>
          </cell>
          <cell r="B213" t="str">
            <v/>
          </cell>
          <cell r="C213" t="str">
            <v/>
          </cell>
          <cell r="D213" t="str">
            <v/>
          </cell>
          <cell r="E213">
            <v>0</v>
          </cell>
          <cell r="F213">
            <v>0</v>
          </cell>
          <cell r="G213">
            <v>0</v>
          </cell>
        </row>
        <row r="214">
          <cell r="A214" t="str">
            <v>0026210000 Trade AR from associated&amp;oth related parties (man</v>
          </cell>
          <cell r="B214" t="str">
            <v>26210000</v>
          </cell>
          <cell r="C214" t="str">
            <v>C262</v>
          </cell>
          <cell r="D214" t="str">
            <v>49,5-</v>
          </cell>
          <cell r="E214">
            <v>1017782.27</v>
          </cell>
          <cell r="F214">
            <v>2014661.54</v>
          </cell>
          <cell r="G214">
            <v>-996879.27</v>
          </cell>
        </row>
        <row r="215">
          <cell r="A215" t="str">
            <v>262_Forderungen gegen Sonstige.Beteiligungen</v>
          </cell>
          <cell r="B215" t="str">
            <v/>
          </cell>
          <cell r="C215" t="str">
            <v/>
          </cell>
          <cell r="D215" t="str">
            <v>49,5-</v>
          </cell>
          <cell r="E215">
            <v>1017782.27</v>
          </cell>
          <cell r="F215">
            <v>2014661.54</v>
          </cell>
          <cell r="G215">
            <v>-996879.27</v>
          </cell>
        </row>
        <row r="216">
          <cell r="A216" t="str">
            <v>Forderungen gegenüber Beteiligungen</v>
          </cell>
          <cell r="B216" t="str">
            <v/>
          </cell>
          <cell r="C216" t="str">
            <v/>
          </cell>
          <cell r="D216" t="str">
            <v>49,5-</v>
          </cell>
          <cell r="E216">
            <v>1017782.27</v>
          </cell>
          <cell r="F216">
            <v>2014661.54</v>
          </cell>
          <cell r="G216">
            <v>-996879.27</v>
          </cell>
        </row>
        <row r="217">
          <cell r="A217" t="str">
            <v>===================================</v>
          </cell>
          <cell r="B217" t="str">
            <v/>
          </cell>
          <cell r="C217" t="str">
            <v/>
          </cell>
          <cell r="D217" t="str">
            <v/>
          </cell>
          <cell r="E217">
            <v>0</v>
          </cell>
          <cell r="F217">
            <v>0</v>
          </cell>
          <cell r="G217">
            <v>0</v>
          </cell>
        </row>
        <row r="218">
          <cell r="A218" t="str">
            <v>0027210200 Advances to employees for departmental petty cash</v>
          </cell>
          <cell r="B218" t="str">
            <v>27210200</v>
          </cell>
          <cell r="C218" t="str">
            <v>C27210</v>
          </cell>
          <cell r="D218" t="str">
            <v>100,0-</v>
          </cell>
          <cell r="E218">
            <v>0</v>
          </cell>
          <cell r="F218">
            <v>29415.46</v>
          </cell>
          <cell r="G218">
            <v>-29415.46</v>
          </cell>
        </row>
        <row r="219">
          <cell r="A219" t="str">
            <v>0027210300 Payroll advances to employees</v>
          </cell>
          <cell r="B219" t="str">
            <v>27210300</v>
          </cell>
          <cell r="C219" t="str">
            <v>C27210</v>
          </cell>
          <cell r="D219" t="str">
            <v>15,5</v>
          </cell>
          <cell r="E219">
            <v>13205.79</v>
          </cell>
          <cell r="F219">
            <v>11432.99</v>
          </cell>
          <cell r="G219">
            <v>1772.8</v>
          </cell>
        </row>
        <row r="220">
          <cell r="A220" t="str">
            <v>2721_Sonstige Forderungen an Mitarbeiter</v>
          </cell>
          <cell r="B220" t="str">
            <v/>
          </cell>
          <cell r="C220" t="str">
            <v/>
          </cell>
          <cell r="D220" t="str">
            <v>67,7-</v>
          </cell>
          <cell r="E220">
            <v>13205.79</v>
          </cell>
          <cell r="F220">
            <v>40848.449999999997</v>
          </cell>
          <cell r="G220">
            <v>-27642.66</v>
          </cell>
        </row>
        <row r="221">
          <cell r="A221" t="str">
            <v>0027250000 Loans rec. from employees &amp; oth -term &gt; 5Y</v>
          </cell>
          <cell r="B221" t="str">
            <v>27250000</v>
          </cell>
          <cell r="C221" t="str">
            <v>C27250</v>
          </cell>
          <cell r="D221" t="str">
            <v>2,5-</v>
          </cell>
          <cell r="E221">
            <v>89616.92</v>
          </cell>
          <cell r="F221">
            <v>91938.02</v>
          </cell>
          <cell r="G221">
            <v>-2321.1</v>
          </cell>
        </row>
        <row r="222">
          <cell r="A222" t="str">
            <v>0027250990 Contra a/c non-current port. long-term loans rec.</v>
          </cell>
          <cell r="B222" t="str">
            <v>27250990</v>
          </cell>
          <cell r="C222" t="str">
            <v>C27250</v>
          </cell>
          <cell r="D222" t="str">
            <v>0,0</v>
          </cell>
          <cell r="E222">
            <v>-82993.56</v>
          </cell>
          <cell r="F222">
            <v>-82993.56</v>
          </cell>
          <cell r="G222">
            <v>0</v>
          </cell>
        </row>
        <row r="223">
          <cell r="A223" t="str">
            <v>0027259000 Non-current portion of long-term loans receivable</v>
          </cell>
          <cell r="B223" t="str">
            <v>27259000</v>
          </cell>
          <cell r="C223" t="str">
            <v>C27259</v>
          </cell>
          <cell r="D223" t="str">
            <v>0,0</v>
          </cell>
          <cell r="E223">
            <v>82993.56</v>
          </cell>
          <cell r="F223">
            <v>82993.56</v>
          </cell>
          <cell r="G223">
            <v>0</v>
          </cell>
        </row>
        <row r="224">
          <cell r="A224" t="str">
            <v>0027260000 Loans from employees &amp; oth - term&gt;5Y</v>
          </cell>
          <cell r="B224" t="str">
            <v>27260000</v>
          </cell>
          <cell r="C224" t="str">
            <v>C27250</v>
          </cell>
          <cell r="D224" t="str">
            <v>2,3-</v>
          </cell>
          <cell r="E224">
            <v>3708.27</v>
          </cell>
          <cell r="F224">
            <v>3797.23</v>
          </cell>
          <cell r="G224">
            <v>-88.96</v>
          </cell>
        </row>
        <row r="225">
          <cell r="A225" t="str">
            <v>0027260990 Contra-a/c non-curr portion of L-term loans recei</v>
          </cell>
          <cell r="B225" t="str">
            <v>27260990</v>
          </cell>
          <cell r="C225" t="str">
            <v>C27250</v>
          </cell>
          <cell r="D225" t="str">
            <v>0,0</v>
          </cell>
          <cell r="E225">
            <v>-3797.23</v>
          </cell>
          <cell r="F225">
            <v>-3797.23</v>
          </cell>
          <cell r="G225">
            <v>0</v>
          </cell>
        </row>
        <row r="226">
          <cell r="A226" t="str">
            <v>0027269000 Non-current portion of long-term loans receivable</v>
          </cell>
          <cell r="B226" t="str">
            <v>27269000</v>
          </cell>
          <cell r="C226" t="str">
            <v>C27259</v>
          </cell>
          <cell r="D226" t="str">
            <v>0,0</v>
          </cell>
          <cell r="E226">
            <v>3797.23</v>
          </cell>
          <cell r="F226">
            <v>3797.23</v>
          </cell>
          <cell r="G226">
            <v>0</v>
          </cell>
        </row>
        <row r="227">
          <cell r="A227" t="str">
            <v>27250_Darlehensforderungen an Mitarbeiter</v>
          </cell>
          <cell r="B227" t="str">
            <v/>
          </cell>
          <cell r="C227" t="str">
            <v/>
          </cell>
          <cell r="D227" t="str">
            <v>2,5-</v>
          </cell>
          <cell r="E227">
            <v>93325.19</v>
          </cell>
          <cell r="F227">
            <v>95735.25</v>
          </cell>
          <cell r="G227">
            <v>-2410.06</v>
          </cell>
        </row>
        <row r="228">
          <cell r="A228" t="str">
            <v>0027499000 Netting  oth taxes  receivable with oth tax payab</v>
          </cell>
          <cell r="B228" t="str">
            <v>27499000</v>
          </cell>
          <cell r="C228" t="str">
            <v>C274A</v>
          </cell>
          <cell r="D228" t="str">
            <v/>
          </cell>
          <cell r="E228">
            <v>-1407477.91</v>
          </cell>
          <cell r="F228">
            <v>0</v>
          </cell>
          <cell r="G228">
            <v>-1407477.91</v>
          </cell>
        </row>
        <row r="229">
          <cell r="A229" t="str">
            <v>0027499910 Taxes receivable from tax authorities (manual)</v>
          </cell>
          <cell r="B229" t="str">
            <v>27499910</v>
          </cell>
          <cell r="C229" t="str">
            <v>C274A</v>
          </cell>
          <cell r="D229" t="str">
            <v>4044687,3</v>
          </cell>
          <cell r="E229">
            <v>11275249.16</v>
          </cell>
          <cell r="F229">
            <v>278.76</v>
          </cell>
          <cell r="G229">
            <v>11274970.4</v>
          </cell>
        </row>
        <row r="230">
          <cell r="A230" t="str">
            <v>274_Steuerforderungen</v>
          </cell>
          <cell r="B230" t="str">
            <v/>
          </cell>
          <cell r="C230" t="str">
            <v/>
          </cell>
          <cell r="D230" t="str">
            <v>3539780,6</v>
          </cell>
          <cell r="E230">
            <v>9867771.25</v>
          </cell>
          <cell r="F230">
            <v>278.76</v>
          </cell>
          <cell r="G230">
            <v>9867492.4900000002</v>
          </cell>
        </row>
        <row r="231">
          <cell r="A231" t="str">
            <v>0027600000 Other miscellaneous receivables (manual posting)</v>
          </cell>
          <cell r="B231" t="str">
            <v>27600000</v>
          </cell>
          <cell r="C231" t="str">
            <v>C2760</v>
          </cell>
          <cell r="D231" t="str">
            <v>81,2-</v>
          </cell>
          <cell r="E231">
            <v>10192081.539999999</v>
          </cell>
          <cell r="F231">
            <v>54241500.409999996</v>
          </cell>
          <cell r="G231">
            <v>-44049418.869999997</v>
          </cell>
        </row>
        <row r="232">
          <cell r="A232" t="str">
            <v>0027600001 Other miscellaneous receivables (automatic)</v>
          </cell>
          <cell r="B232" t="str">
            <v>27600001</v>
          </cell>
          <cell r="C232" t="str">
            <v>C2760</v>
          </cell>
          <cell r="D232" t="str">
            <v/>
          </cell>
          <cell r="E232">
            <v>4309790.8099999996</v>
          </cell>
          <cell r="F232">
            <v>0</v>
          </cell>
          <cell r="G232">
            <v>4309790.8099999996</v>
          </cell>
        </row>
        <row r="233">
          <cell r="A233" t="str">
            <v>0027600021 VA on other miscellaneous receiv.foreign currency</v>
          </cell>
          <cell r="B233" t="str">
            <v>27600021</v>
          </cell>
          <cell r="C233" t="str">
            <v>C2760</v>
          </cell>
          <cell r="D233" t="str">
            <v/>
          </cell>
          <cell r="E233">
            <v>-1073.3399999999999</v>
          </cell>
          <cell r="F233">
            <v>0</v>
          </cell>
          <cell r="G233">
            <v>-1073.3399999999999</v>
          </cell>
        </row>
        <row r="234">
          <cell r="A234" t="str">
            <v>0027601000 Subsidies (manual posting)</v>
          </cell>
          <cell r="B234" t="str">
            <v>27601000</v>
          </cell>
          <cell r="C234" t="str">
            <v>C2760</v>
          </cell>
          <cell r="D234" t="str">
            <v>58,2-</v>
          </cell>
          <cell r="E234">
            <v>1002900</v>
          </cell>
          <cell r="F234">
            <v>2399762.5699999998</v>
          </cell>
          <cell r="G234">
            <v>-1396862.57</v>
          </cell>
        </row>
        <row r="235">
          <cell r="A235" t="str">
            <v>0027601001 Subsidies (AR automatic posting)</v>
          </cell>
          <cell r="B235" t="str">
            <v>27601001</v>
          </cell>
          <cell r="C235" t="str">
            <v>C2760</v>
          </cell>
          <cell r="D235" t="str">
            <v/>
          </cell>
          <cell r="E235">
            <v>255362.57</v>
          </cell>
          <cell r="F235">
            <v>0</v>
          </cell>
          <cell r="G235">
            <v>255362.57</v>
          </cell>
        </row>
        <row r="236">
          <cell r="A236" t="str">
            <v>0027609000 Other miscellaneous receivables-remaining term &gt;1</v>
          </cell>
          <cell r="B236" t="str">
            <v>27609000</v>
          </cell>
          <cell r="C236" t="str">
            <v>C27609</v>
          </cell>
          <cell r="D236" t="str">
            <v>73,7</v>
          </cell>
          <cell r="E236">
            <v>412500</v>
          </cell>
          <cell r="F236">
            <v>237500</v>
          </cell>
          <cell r="G236">
            <v>175000</v>
          </cell>
        </row>
        <row r="237">
          <cell r="A237" t="str">
            <v>0027609900 Contra a/c oth miscellaneous receiv-remain term&gt;1</v>
          </cell>
          <cell r="B237" t="str">
            <v>27609900</v>
          </cell>
          <cell r="C237" t="str">
            <v>C2760</v>
          </cell>
          <cell r="D237" t="str">
            <v>73,7-</v>
          </cell>
          <cell r="E237">
            <v>-412500</v>
          </cell>
          <cell r="F237">
            <v>-237500</v>
          </cell>
          <cell r="G237">
            <v>-175000</v>
          </cell>
        </row>
        <row r="238">
          <cell r="A238" t="str">
            <v>0027960300 Allowance oth receiv. - remain term&lt;1Y- discount</v>
          </cell>
          <cell r="B238" t="str">
            <v>27960300</v>
          </cell>
          <cell r="C238" t="str">
            <v>C27960</v>
          </cell>
          <cell r="D238" t="str">
            <v>49,3</v>
          </cell>
          <cell r="E238">
            <v>-96195.91</v>
          </cell>
          <cell r="F238">
            <v>-189844.93</v>
          </cell>
          <cell r="G238">
            <v>93649.02</v>
          </cell>
        </row>
        <row r="239">
          <cell r="A239" t="str">
            <v>0027969300 Allowance oth receiv. - remain term&gt;1Y- discount</v>
          </cell>
          <cell r="B239" t="str">
            <v>27969300</v>
          </cell>
          <cell r="C239" t="str">
            <v>C27969</v>
          </cell>
          <cell r="D239" t="str">
            <v>7,1</v>
          </cell>
          <cell r="E239">
            <v>-14003.8</v>
          </cell>
          <cell r="F239">
            <v>-15067.64</v>
          </cell>
          <cell r="G239">
            <v>1063.8399999999999</v>
          </cell>
        </row>
        <row r="240">
          <cell r="A240" t="str">
            <v>276_Übrige Sonstige Forderungen</v>
          </cell>
          <cell r="B240" t="str">
            <v/>
          </cell>
          <cell r="C240" t="str">
            <v/>
          </cell>
          <cell r="D240" t="str">
            <v>72,3-</v>
          </cell>
          <cell r="E240">
            <v>15648861.869999999</v>
          </cell>
          <cell r="F240">
            <v>56436350.409999996</v>
          </cell>
          <cell r="G240">
            <v>-40787488.539999999</v>
          </cell>
        </row>
        <row r="241">
          <cell r="A241" t="str">
            <v>0027822000 +Fair values derivative Fx hedg. instr.- net Fx</v>
          </cell>
          <cell r="B241" t="str">
            <v>27822000</v>
          </cell>
          <cell r="C241" t="str">
            <v>C2782</v>
          </cell>
          <cell r="D241" t="str">
            <v/>
          </cell>
          <cell r="E241">
            <v>1124819.01</v>
          </cell>
          <cell r="F241">
            <v>0</v>
          </cell>
          <cell r="G241">
            <v>1124819.01</v>
          </cell>
        </row>
        <row r="242">
          <cell r="A242" t="str">
            <v>0027842000 +Fair value int. rate derivatives-no hedge a/c</v>
          </cell>
          <cell r="B242" t="str">
            <v>27842000</v>
          </cell>
          <cell r="C242" t="str">
            <v>C2784</v>
          </cell>
          <cell r="D242" t="str">
            <v/>
          </cell>
          <cell r="E242">
            <v>4729246.21</v>
          </cell>
          <cell r="F242">
            <v>0</v>
          </cell>
          <cell r="G242">
            <v>4729246.21</v>
          </cell>
        </row>
        <row r="243">
          <cell r="A243" t="str">
            <v>278_Übrige Sonstige Vermögensgegenstände</v>
          </cell>
          <cell r="B243" t="str">
            <v/>
          </cell>
          <cell r="C243" t="str">
            <v/>
          </cell>
          <cell r="D243" t="str">
            <v/>
          </cell>
          <cell r="E243">
            <v>5854065.2199999997</v>
          </cell>
          <cell r="F243">
            <v>0</v>
          </cell>
          <cell r="G243">
            <v>5854065.2199999997</v>
          </cell>
        </row>
        <row r="244">
          <cell r="A244" t="str">
            <v>0028511000 Securities afs accrued interest  - curr.</v>
          </cell>
          <cell r="B244" t="str">
            <v>28511000</v>
          </cell>
          <cell r="C244" t="str">
            <v>C28511</v>
          </cell>
          <cell r="D244" t="str">
            <v/>
          </cell>
          <cell r="E244">
            <v>326031.24</v>
          </cell>
          <cell r="F244">
            <v>0</v>
          </cell>
          <cell r="G244">
            <v>326031.24</v>
          </cell>
        </row>
        <row r="245">
          <cell r="A245" t="str">
            <v/>
          </cell>
          <cell r="B245" t="str">
            <v/>
          </cell>
          <cell r="C245" t="str">
            <v/>
          </cell>
          <cell r="D245" t="str">
            <v/>
          </cell>
          <cell r="E245">
            <v>326031.24</v>
          </cell>
          <cell r="F245">
            <v>0</v>
          </cell>
          <cell r="G245">
            <v>326031.24</v>
          </cell>
        </row>
        <row r="246">
          <cell r="A246" t="str">
            <v>Sonstige Vermögensgegenstände        ( BS10 )</v>
          </cell>
          <cell r="B246" t="str">
            <v/>
          </cell>
          <cell r="C246" t="str">
            <v/>
          </cell>
          <cell r="D246" t="str">
            <v>43,8-</v>
          </cell>
          <cell r="E246">
            <v>31803260.559999999</v>
          </cell>
          <cell r="F246">
            <v>56573212.869999997</v>
          </cell>
          <cell r="G246">
            <v>-24769952.309999999</v>
          </cell>
        </row>
        <row r="247">
          <cell r="A247" t="str">
            <v>=============================================</v>
          </cell>
          <cell r="B247" t="str">
            <v/>
          </cell>
          <cell r="C247" t="str">
            <v/>
          </cell>
          <cell r="D247" t="str">
            <v/>
          </cell>
          <cell r="E247">
            <v>0</v>
          </cell>
          <cell r="F247">
            <v>0</v>
          </cell>
          <cell r="G247">
            <v>0</v>
          </cell>
        </row>
        <row r="248">
          <cell r="A248" t="str">
            <v>0028321000 Securities available-for-sale - current</v>
          </cell>
          <cell r="B248" t="str">
            <v>28321000</v>
          </cell>
          <cell r="C248" t="str">
            <v>C28321</v>
          </cell>
          <cell r="D248" t="str">
            <v/>
          </cell>
          <cell r="E248">
            <v>137995799.97999999</v>
          </cell>
          <cell r="F248">
            <v>0</v>
          </cell>
          <cell r="G248">
            <v>137995799.97999999</v>
          </cell>
        </row>
        <row r="249">
          <cell r="A249" t="str">
            <v>0028322000 Securities available-for-sale FairValAdj - curr.</v>
          </cell>
          <cell r="B249" t="str">
            <v>28322000</v>
          </cell>
          <cell r="C249" t="str">
            <v>C28322</v>
          </cell>
          <cell r="D249" t="str">
            <v/>
          </cell>
          <cell r="E249">
            <v>2269428.2799999998</v>
          </cell>
          <cell r="F249">
            <v>0</v>
          </cell>
          <cell r="G249">
            <v>2269428.2799999998</v>
          </cell>
        </row>
        <row r="250">
          <cell r="A250" t="str">
            <v>28x_Marketable Securities</v>
          </cell>
          <cell r="B250" t="str">
            <v/>
          </cell>
          <cell r="C250" t="str">
            <v/>
          </cell>
          <cell r="D250" t="str">
            <v/>
          </cell>
          <cell r="E250">
            <v>140265228.25999999</v>
          </cell>
          <cell r="F250">
            <v>0</v>
          </cell>
          <cell r="G250">
            <v>140265228.25999999</v>
          </cell>
        </row>
        <row r="251">
          <cell r="A251" t="str">
            <v>Marketable Securities</v>
          </cell>
          <cell r="B251" t="str">
            <v/>
          </cell>
          <cell r="C251" t="str">
            <v/>
          </cell>
          <cell r="D251" t="str">
            <v/>
          </cell>
          <cell r="E251">
            <v>140265228.25999999</v>
          </cell>
          <cell r="F251">
            <v>0</v>
          </cell>
          <cell r="G251">
            <v>140265228.25999999</v>
          </cell>
        </row>
        <row r="252">
          <cell r="A252" t="str">
            <v>Wertpapiere                          ( BS12 )</v>
          </cell>
          <cell r="B252" t="str">
            <v/>
          </cell>
          <cell r="C252" t="str">
            <v/>
          </cell>
          <cell r="D252" t="str">
            <v/>
          </cell>
          <cell r="E252">
            <v>140265228.25999999</v>
          </cell>
          <cell r="F252">
            <v>0</v>
          </cell>
          <cell r="G252">
            <v>140265228.25999999</v>
          </cell>
        </row>
        <row r="253">
          <cell r="A253" t="str">
            <v>=============================================</v>
          </cell>
          <cell r="B253" t="str">
            <v/>
          </cell>
          <cell r="C253" t="str">
            <v/>
          </cell>
          <cell r="D253" t="str">
            <v/>
          </cell>
          <cell r="E253">
            <v>0</v>
          </cell>
          <cell r="F253">
            <v>0</v>
          </cell>
          <cell r="G253">
            <v>0</v>
          </cell>
        </row>
        <row r="254">
          <cell r="A254" t="str">
            <v>0028810000 Cash in banks due &lt; 3 months when deposited</v>
          </cell>
          <cell r="B254" t="str">
            <v>28810000</v>
          </cell>
          <cell r="C254" t="str">
            <v>C2881</v>
          </cell>
          <cell r="D254" t="str">
            <v/>
          </cell>
          <cell r="E254">
            <v>87000000</v>
          </cell>
          <cell r="F254">
            <v>0</v>
          </cell>
          <cell r="G254">
            <v>87000000</v>
          </cell>
        </row>
        <row r="255">
          <cell r="A255" t="str">
            <v>0028811000 Interest accrual on cash in banks due&lt;3 months</v>
          </cell>
          <cell r="B255" t="str">
            <v>28811000</v>
          </cell>
          <cell r="C255" t="str">
            <v>C28811</v>
          </cell>
          <cell r="D255" t="str">
            <v/>
          </cell>
          <cell r="E255">
            <v>6235</v>
          </cell>
          <cell r="F255">
            <v>0</v>
          </cell>
          <cell r="G255">
            <v>6235</v>
          </cell>
        </row>
        <row r="256">
          <cell r="A256" t="str">
            <v>2881_Bankguthaben mit Fälligkeit &lt; 3 Monate</v>
          </cell>
          <cell r="B256" t="str">
            <v/>
          </cell>
          <cell r="C256" t="str">
            <v/>
          </cell>
          <cell r="D256" t="str">
            <v/>
          </cell>
          <cell r="E256">
            <v>87006235</v>
          </cell>
          <cell r="F256">
            <v>0</v>
          </cell>
          <cell r="G256">
            <v>87006235</v>
          </cell>
        </row>
        <row r="257">
          <cell r="A257" t="str">
            <v>0028830000 Commerzbank Munich EUR account</v>
          </cell>
          <cell r="B257" t="str">
            <v>28830000</v>
          </cell>
          <cell r="C257" t="str">
            <v>C2883</v>
          </cell>
          <cell r="D257" t="str">
            <v>542,9</v>
          </cell>
          <cell r="E257">
            <v>333396.2</v>
          </cell>
          <cell r="F257">
            <v>51856.95</v>
          </cell>
          <cell r="G257">
            <v>281539.25</v>
          </cell>
        </row>
        <row r="258">
          <cell r="A258" t="str">
            <v>0028830002 Commerzbank Munich EUR account</v>
          </cell>
          <cell r="B258" t="str">
            <v>28830002</v>
          </cell>
          <cell r="C258" t="str">
            <v>C2883</v>
          </cell>
          <cell r="D258" t="str">
            <v/>
          </cell>
          <cell r="E258">
            <v>-231447.08</v>
          </cell>
          <cell r="F258">
            <v>0</v>
          </cell>
          <cell r="G258">
            <v>-231447.08</v>
          </cell>
        </row>
        <row r="259">
          <cell r="A259" t="str">
            <v>0028830050 ABN AMRO Bank Frankfurt JPY account</v>
          </cell>
          <cell r="B259" t="str">
            <v>28830050</v>
          </cell>
          <cell r="C259" t="str">
            <v>C2883</v>
          </cell>
          <cell r="D259" t="str">
            <v/>
          </cell>
          <cell r="E259">
            <v>-1376864.03</v>
          </cell>
          <cell r="F259">
            <v>0</v>
          </cell>
          <cell r="G259">
            <v>-1376864.03</v>
          </cell>
        </row>
        <row r="260">
          <cell r="A260" t="str">
            <v>0028830053 ABN AMRO Bank Frankfurt JPY account</v>
          </cell>
          <cell r="B260" t="str">
            <v>28830053</v>
          </cell>
          <cell r="C260" t="str">
            <v>C2883</v>
          </cell>
          <cell r="D260" t="str">
            <v/>
          </cell>
          <cell r="E260">
            <v>1415127.72</v>
          </cell>
          <cell r="F260">
            <v>0</v>
          </cell>
          <cell r="G260">
            <v>1415127.72</v>
          </cell>
        </row>
        <row r="261">
          <cell r="A261" t="str">
            <v>0028830090 ABN AMRO Bank Rotterdam EUR account</v>
          </cell>
          <cell r="B261" t="str">
            <v>28830090</v>
          </cell>
          <cell r="C261" t="str">
            <v>C2883</v>
          </cell>
          <cell r="D261" t="str">
            <v/>
          </cell>
          <cell r="E261">
            <v>1126686</v>
          </cell>
          <cell r="F261">
            <v>0</v>
          </cell>
          <cell r="G261">
            <v>1126686</v>
          </cell>
        </row>
        <row r="262">
          <cell r="A262" t="str">
            <v>0028830095 ABN AMRO Bank Rotterdam EUR account</v>
          </cell>
          <cell r="B262" t="str">
            <v>28830095</v>
          </cell>
          <cell r="C262" t="str">
            <v>C2883</v>
          </cell>
          <cell r="D262" t="str">
            <v/>
          </cell>
          <cell r="E262">
            <v>-3929889.5</v>
          </cell>
          <cell r="F262">
            <v>0</v>
          </cell>
          <cell r="G262">
            <v>-3929889.5</v>
          </cell>
        </row>
        <row r="263">
          <cell r="A263" t="str">
            <v>0028830230 Citybank London USD account</v>
          </cell>
          <cell r="B263" t="str">
            <v>28830230</v>
          </cell>
          <cell r="C263" t="str">
            <v>C2883</v>
          </cell>
          <cell r="D263" t="str">
            <v/>
          </cell>
          <cell r="E263">
            <v>-8422793.2200000007</v>
          </cell>
          <cell r="F263">
            <v>0</v>
          </cell>
          <cell r="G263">
            <v>-8422793.2200000007</v>
          </cell>
        </row>
        <row r="264">
          <cell r="A264" t="str">
            <v>0028830233 Citybank London USD account</v>
          </cell>
          <cell r="B264" t="str">
            <v>28830233</v>
          </cell>
          <cell r="C264" t="str">
            <v>C2883</v>
          </cell>
          <cell r="D264" t="str">
            <v/>
          </cell>
          <cell r="E264">
            <v>12547796.16</v>
          </cell>
          <cell r="F264">
            <v>0</v>
          </cell>
          <cell r="G264">
            <v>12547796.16</v>
          </cell>
        </row>
        <row r="265">
          <cell r="A265" t="str">
            <v>0028839999 Cash receivables in transit</v>
          </cell>
          <cell r="B265" t="str">
            <v>28839999</v>
          </cell>
          <cell r="C265" t="str">
            <v>C2883</v>
          </cell>
          <cell r="D265" t="str">
            <v/>
          </cell>
          <cell r="E265">
            <v>3478231.49</v>
          </cell>
          <cell r="F265">
            <v>0</v>
          </cell>
          <cell r="G265">
            <v>3478231.49</v>
          </cell>
        </row>
        <row r="266">
          <cell r="A266" t="str">
            <v>2883_Bankguthaben</v>
          </cell>
          <cell r="B266" t="str">
            <v/>
          </cell>
          <cell r="C266" t="str">
            <v/>
          </cell>
          <cell r="D266" t="str">
            <v>9.426,7</v>
          </cell>
          <cell r="E266">
            <v>4940243.74</v>
          </cell>
          <cell r="F266">
            <v>51856.95</v>
          </cell>
          <cell r="G266">
            <v>4888386.79</v>
          </cell>
        </row>
        <row r="267">
          <cell r="A267" t="str">
            <v>Schecks und Kassenbestand</v>
          </cell>
          <cell r="B267" t="str">
            <v/>
          </cell>
          <cell r="C267" t="str">
            <v/>
          </cell>
          <cell r="D267" t="str">
            <v>177.207,9</v>
          </cell>
          <cell r="E267">
            <v>91946478.739999995</v>
          </cell>
          <cell r="F267">
            <v>51856.95</v>
          </cell>
          <cell r="G267">
            <v>91894621.790000007</v>
          </cell>
        </row>
        <row r="268">
          <cell r="A268" t="str">
            <v>Flüssige Mittel                      ( BS13 )</v>
          </cell>
          <cell r="B268" t="str">
            <v/>
          </cell>
          <cell r="C268" t="str">
            <v/>
          </cell>
          <cell r="D268" t="str">
            <v>177.207,9</v>
          </cell>
          <cell r="E268">
            <v>91946478.739999995</v>
          </cell>
          <cell r="F268">
            <v>51856.95</v>
          </cell>
          <cell r="G268">
            <v>91894621.790000007</v>
          </cell>
        </row>
        <row r="269">
          <cell r="A269" t="str">
            <v>=============================================</v>
          </cell>
          <cell r="B269" t="str">
            <v/>
          </cell>
          <cell r="C269" t="str">
            <v/>
          </cell>
          <cell r="D269" t="str">
            <v/>
          </cell>
          <cell r="E269">
            <v>0</v>
          </cell>
          <cell r="F269">
            <v>0</v>
          </cell>
          <cell r="G269">
            <v>0</v>
          </cell>
        </row>
        <row r="270">
          <cell r="A270" t="str">
            <v/>
          </cell>
          <cell r="B270" t="str">
            <v/>
          </cell>
          <cell r="C270" t="str">
            <v/>
          </cell>
          <cell r="D270" t="str">
            <v>62,4</v>
          </cell>
          <cell r="E270">
            <v>1964770326.9200001</v>
          </cell>
          <cell r="F270">
            <v>1209599575.8399999</v>
          </cell>
          <cell r="G270">
            <v>755170751.08000004</v>
          </cell>
        </row>
        <row r="271">
          <cell r="A271" t="str">
            <v>Summe Umlaufvermögen</v>
          </cell>
          <cell r="B271" t="str">
            <v/>
          </cell>
          <cell r="C271" t="str">
            <v/>
          </cell>
          <cell r="D271" t="str">
            <v>62,4</v>
          </cell>
          <cell r="E271">
            <v>1964770326.9200001</v>
          </cell>
          <cell r="F271">
            <v>1209599575.8399999</v>
          </cell>
          <cell r="G271">
            <v>755170751.08000004</v>
          </cell>
        </row>
        <row r="272">
          <cell r="A272" t="str">
            <v>====================</v>
          </cell>
          <cell r="B272" t="str">
            <v/>
          </cell>
          <cell r="C272" t="str">
            <v/>
          </cell>
          <cell r="D272" t="str">
            <v/>
          </cell>
          <cell r="E272">
            <v>0</v>
          </cell>
          <cell r="F272">
            <v>0</v>
          </cell>
          <cell r="G272">
            <v>0</v>
          </cell>
        </row>
        <row r="273">
          <cell r="A273" t="str">
            <v>0029300000 Intangible pension assets under SFAS 87</v>
          </cell>
          <cell r="B273" t="str">
            <v>29300000</v>
          </cell>
          <cell r="C273" t="str">
            <v>C293</v>
          </cell>
          <cell r="D273" t="str">
            <v>0,0</v>
          </cell>
          <cell r="E273">
            <v>1323981</v>
          </cell>
          <cell r="F273">
            <v>1323981</v>
          </cell>
          <cell r="G273">
            <v>0</v>
          </cell>
        </row>
        <row r="274">
          <cell r="A274" t="str">
            <v>0029500000 Other prepaid expenses</v>
          </cell>
          <cell r="B274" t="str">
            <v>29500000</v>
          </cell>
          <cell r="C274" t="str">
            <v>C2950</v>
          </cell>
          <cell r="D274" t="str">
            <v>53,3</v>
          </cell>
          <cell r="E274">
            <v>7176741.4699999997</v>
          </cell>
          <cell r="F274">
            <v>4680984</v>
          </cell>
          <cell r="G274">
            <v>2495757.4700000002</v>
          </cell>
        </row>
        <row r="275">
          <cell r="A275" t="str">
            <v>0L29300000 Intangible pension assets under SFAS 87</v>
          </cell>
          <cell r="B275" t="str">
            <v>0L29300000</v>
          </cell>
          <cell r="C275" t="str">
            <v>C293</v>
          </cell>
          <cell r="D275" t="str">
            <v>0,0</v>
          </cell>
          <cell r="E275">
            <v>-1323981</v>
          </cell>
          <cell r="F275">
            <v>-1323981</v>
          </cell>
          <cell r="G275">
            <v>0</v>
          </cell>
        </row>
        <row r="276">
          <cell r="A276" t="str">
            <v>0L29500000 Other prepaid expenses</v>
          </cell>
          <cell r="B276" t="str">
            <v>0L29500000</v>
          </cell>
          <cell r="C276" t="str">
            <v>C2950</v>
          </cell>
          <cell r="D276" t="str">
            <v>0,0</v>
          </cell>
          <cell r="E276">
            <v>9553753.6999999993</v>
          </cell>
          <cell r="F276">
            <v>9553753.6999999993</v>
          </cell>
          <cell r="G276">
            <v>0</v>
          </cell>
        </row>
        <row r="277">
          <cell r="A277" t="str">
            <v>Rechnungsabgrenzungsposten</v>
          </cell>
          <cell r="B277" t="str">
            <v/>
          </cell>
          <cell r="C277" t="str">
            <v/>
          </cell>
          <cell r="D277" t="str">
            <v>17,5</v>
          </cell>
          <cell r="E277">
            <v>16730495.17</v>
          </cell>
          <cell r="F277">
            <v>14234737.699999999</v>
          </cell>
          <cell r="G277">
            <v>2495757.4700000002</v>
          </cell>
        </row>
        <row r="278">
          <cell r="A278" t="str">
            <v>===================================</v>
          </cell>
          <cell r="B278" t="str">
            <v/>
          </cell>
          <cell r="C278" t="str">
            <v/>
          </cell>
          <cell r="D278" t="str">
            <v/>
          </cell>
          <cell r="E278">
            <v>0</v>
          </cell>
          <cell r="F278">
            <v>0</v>
          </cell>
          <cell r="G278">
            <v>0</v>
          </cell>
        </row>
        <row r="279">
          <cell r="A279" t="str">
            <v>Summe  A K T I V A</v>
          </cell>
          <cell r="B279" t="str">
            <v/>
          </cell>
          <cell r="C279" t="str">
            <v/>
          </cell>
          <cell r="D279" t="str">
            <v>53,1</v>
          </cell>
          <cell r="E279">
            <v>3465831761.4200001</v>
          </cell>
          <cell r="F279">
            <v>2264406620.71</v>
          </cell>
          <cell r="G279">
            <v>1201425140.71</v>
          </cell>
        </row>
        <row r="280">
          <cell r="A280" t="str">
            <v>==================</v>
          </cell>
          <cell r="B280" t="str">
            <v/>
          </cell>
          <cell r="C280" t="str">
            <v/>
          </cell>
          <cell r="D280" t="str">
            <v/>
          </cell>
          <cell r="E280">
            <v>0</v>
          </cell>
          <cell r="F280">
            <v>0</v>
          </cell>
          <cell r="G280">
            <v>0</v>
          </cell>
        </row>
        <row r="281">
          <cell r="A281" t="str">
            <v>P A S S I V A</v>
          </cell>
          <cell r="B281" t="str">
            <v/>
          </cell>
          <cell r="C281" t="str">
            <v/>
          </cell>
          <cell r="D281" t="str">
            <v/>
          </cell>
          <cell r="E281">
            <v>0</v>
          </cell>
          <cell r="F281">
            <v>0</v>
          </cell>
          <cell r="G281">
            <v>0</v>
          </cell>
        </row>
        <row r="282">
          <cell r="A282" t="str">
            <v>=============</v>
          </cell>
          <cell r="B282" t="str">
            <v/>
          </cell>
          <cell r="C282" t="str">
            <v/>
          </cell>
          <cell r="D282" t="str">
            <v/>
          </cell>
          <cell r="E282">
            <v>0</v>
          </cell>
          <cell r="F282">
            <v>0</v>
          </cell>
          <cell r="G282">
            <v>0</v>
          </cell>
        </row>
        <row r="283">
          <cell r="A283" t="str">
            <v>Eigenkapital</v>
          </cell>
          <cell r="B283" t="str">
            <v/>
          </cell>
          <cell r="C283" t="str">
            <v/>
          </cell>
          <cell r="D283" t="str">
            <v/>
          </cell>
          <cell r="E283">
            <v>0</v>
          </cell>
          <cell r="F283">
            <v>0</v>
          </cell>
          <cell r="G283">
            <v>0</v>
          </cell>
        </row>
        <row r="284">
          <cell r="A284" t="str">
            <v>============</v>
          </cell>
          <cell r="B284" t="str">
            <v/>
          </cell>
          <cell r="C284" t="str">
            <v/>
          </cell>
          <cell r="D284" t="str">
            <v/>
          </cell>
          <cell r="E284">
            <v>0</v>
          </cell>
          <cell r="F284">
            <v>0</v>
          </cell>
          <cell r="G284">
            <v>0</v>
          </cell>
        </row>
        <row r="285">
          <cell r="A285" t="str">
            <v>0030000000 Capital stock</v>
          </cell>
          <cell r="B285" t="str">
            <v>30000000</v>
          </cell>
          <cell r="C285" t="str">
            <v>C300</v>
          </cell>
          <cell r="D285" t="str">
            <v>126,7-</v>
          </cell>
          <cell r="E285">
            <v>-600000000</v>
          </cell>
          <cell r="F285">
            <v>-264627950</v>
          </cell>
          <cell r="G285">
            <v>-335372050</v>
          </cell>
        </row>
        <row r="286">
          <cell r="A286" t="str">
            <v>30_Gezeichnetes Kapital / Bereichskapital</v>
          </cell>
          <cell r="B286" t="str">
            <v/>
          </cell>
          <cell r="C286" t="str">
            <v/>
          </cell>
          <cell r="D286" t="str">
            <v>126,7-</v>
          </cell>
          <cell r="E286">
            <v>-600000000</v>
          </cell>
          <cell r="F286">
            <v>-264627950</v>
          </cell>
          <cell r="G286">
            <v>-335372050</v>
          </cell>
        </row>
        <row r="287">
          <cell r="A287" t="str">
            <v>Summe Gezeichnetes Kapital / Bereichskapital</v>
          </cell>
          <cell r="B287" t="str">
            <v/>
          </cell>
          <cell r="C287" t="str">
            <v/>
          </cell>
          <cell r="D287" t="str">
            <v>126,7-</v>
          </cell>
          <cell r="E287">
            <v>-600000000</v>
          </cell>
          <cell r="F287">
            <v>-264627950</v>
          </cell>
          <cell r="G287">
            <v>-335372050</v>
          </cell>
        </row>
        <row r="288">
          <cell r="A288" t="str">
            <v>============================================</v>
          </cell>
          <cell r="B288" t="str">
            <v/>
          </cell>
          <cell r="C288" t="str">
            <v/>
          </cell>
          <cell r="D288" t="str">
            <v/>
          </cell>
          <cell r="E288">
            <v>0</v>
          </cell>
          <cell r="F288">
            <v>0</v>
          </cell>
          <cell r="G288">
            <v>0</v>
          </cell>
        </row>
        <row r="289">
          <cell r="A289" t="str">
            <v>0031000000 Additional paid-in capital</v>
          </cell>
          <cell r="B289" t="str">
            <v>31000000</v>
          </cell>
          <cell r="C289" t="str">
            <v>C310</v>
          </cell>
          <cell r="D289" t="str">
            <v>12,0-</v>
          </cell>
          <cell r="E289">
            <v>-1016985314.21</v>
          </cell>
          <cell r="F289">
            <v>-908216203.32000005</v>
          </cell>
          <cell r="G289">
            <v>-108769110.89</v>
          </cell>
        </row>
        <row r="290">
          <cell r="A290" t="str">
            <v>0L31000000 Additional paid-in capital</v>
          </cell>
          <cell r="B290" t="str">
            <v>0L31000000</v>
          </cell>
          <cell r="C290" t="str">
            <v>C310</v>
          </cell>
          <cell r="D290" t="str">
            <v>0,0</v>
          </cell>
          <cell r="E290">
            <v>-263726065.63</v>
          </cell>
          <cell r="F290">
            <v>-263726065.63</v>
          </cell>
          <cell r="G290">
            <v>0</v>
          </cell>
        </row>
        <row r="291">
          <cell r="A291" t="str">
            <v>31_Kapitalrücklage</v>
          </cell>
          <cell r="B291" t="str">
            <v/>
          </cell>
          <cell r="C291" t="str">
            <v/>
          </cell>
          <cell r="D291" t="str">
            <v>9,3-</v>
          </cell>
          <cell r="E291">
            <v>-1280711379.8399999</v>
          </cell>
          <cell r="F291">
            <v>-1171942268.95</v>
          </cell>
          <cell r="G291">
            <v>-108769110.89</v>
          </cell>
        </row>
        <row r="292">
          <cell r="A292" t="str">
            <v>Summe Kapitalrücklage</v>
          </cell>
          <cell r="B292" t="str">
            <v/>
          </cell>
          <cell r="C292" t="str">
            <v/>
          </cell>
          <cell r="D292" t="str">
            <v>9,3-</v>
          </cell>
          <cell r="E292">
            <v>-1280711379.8399999</v>
          </cell>
          <cell r="F292">
            <v>-1171942268.95</v>
          </cell>
          <cell r="G292">
            <v>-108769110.89</v>
          </cell>
        </row>
        <row r="293">
          <cell r="A293" t="str">
            <v>=====================</v>
          </cell>
          <cell r="B293" t="str">
            <v/>
          </cell>
          <cell r="C293" t="str">
            <v/>
          </cell>
          <cell r="D293" t="str">
            <v/>
          </cell>
          <cell r="E293">
            <v>0</v>
          </cell>
          <cell r="F293">
            <v>0</v>
          </cell>
          <cell r="G293">
            <v>0</v>
          </cell>
        </row>
        <row r="294">
          <cell r="A294" t="str">
            <v>0033541000 Unrecognized Pension Costs</v>
          </cell>
          <cell r="B294" t="str">
            <v>33541000</v>
          </cell>
          <cell r="C294" t="str">
            <v>C33541</v>
          </cell>
          <cell r="D294" t="str">
            <v>0,0</v>
          </cell>
          <cell r="E294">
            <v>4583265</v>
          </cell>
          <cell r="F294">
            <v>4583265</v>
          </cell>
          <cell r="G294">
            <v>0</v>
          </cell>
        </row>
        <row r="295">
          <cell r="A295" t="str">
            <v>0033551000 Net accumulated unrealized gain&amp;loss on securitie</v>
          </cell>
          <cell r="B295" t="str">
            <v>33551000</v>
          </cell>
          <cell r="C295" t="str">
            <v>C33551</v>
          </cell>
          <cell r="D295" t="str">
            <v/>
          </cell>
          <cell r="E295">
            <v>-2269428.2799999998</v>
          </cell>
          <cell r="F295">
            <v>0</v>
          </cell>
          <cell r="G295">
            <v>-2269428.2799999998</v>
          </cell>
        </row>
        <row r="296">
          <cell r="A296" t="str">
            <v>0L33541000 Unrecognized Pension Costs</v>
          </cell>
          <cell r="B296" t="str">
            <v>0L33541000</v>
          </cell>
          <cell r="C296" t="str">
            <v>C33541</v>
          </cell>
          <cell r="D296" t="str">
            <v>0,0</v>
          </cell>
          <cell r="E296">
            <v>-4583265</v>
          </cell>
          <cell r="F296">
            <v>-4583265</v>
          </cell>
          <cell r="G296">
            <v>0</v>
          </cell>
        </row>
        <row r="297">
          <cell r="A297" t="str">
            <v>33_Other comprehensive income</v>
          </cell>
          <cell r="B297" t="str">
            <v/>
          </cell>
          <cell r="C297" t="str">
            <v/>
          </cell>
          <cell r="D297" t="str">
            <v/>
          </cell>
          <cell r="E297">
            <v>-2269428.2799999998</v>
          </cell>
          <cell r="F297">
            <v>0</v>
          </cell>
          <cell r="G297">
            <v>-2269428.2799999998</v>
          </cell>
        </row>
        <row r="298">
          <cell r="A298" t="str">
            <v>Other comprehensive income</v>
          </cell>
          <cell r="B298" t="str">
            <v/>
          </cell>
          <cell r="C298" t="str">
            <v/>
          </cell>
          <cell r="D298" t="str">
            <v/>
          </cell>
          <cell r="E298">
            <v>-2269428.2799999998</v>
          </cell>
          <cell r="F298">
            <v>0</v>
          </cell>
          <cell r="G298">
            <v>-2269428.2799999998</v>
          </cell>
        </row>
        <row r="299">
          <cell r="A299" t="str">
            <v>0033810000 Translation adj from consolidated investments</v>
          </cell>
          <cell r="B299" t="str">
            <v>33810000</v>
          </cell>
          <cell r="C299" t="str">
            <v>C3381</v>
          </cell>
          <cell r="D299" t="str">
            <v>3,1</v>
          </cell>
          <cell r="E299">
            <v>-28052000</v>
          </cell>
          <cell r="F299">
            <v>-28950000</v>
          </cell>
          <cell r="G299">
            <v>898000</v>
          </cell>
        </row>
        <row r="300">
          <cell r="A300" t="str">
            <v>0L33810000 Translation adj from consolidated investments</v>
          </cell>
          <cell r="B300" t="str">
            <v>0L33810000</v>
          </cell>
          <cell r="C300" t="str">
            <v>C3381</v>
          </cell>
          <cell r="D300" t="str">
            <v>3,1-</v>
          </cell>
          <cell r="E300">
            <v>28052000</v>
          </cell>
          <cell r="F300">
            <v>28950000</v>
          </cell>
          <cell r="G300">
            <v>-898000</v>
          </cell>
        </row>
        <row r="301">
          <cell r="A301" t="str">
            <v>338_FX translation ( owned by shareholders )</v>
          </cell>
          <cell r="B301" t="str">
            <v/>
          </cell>
          <cell r="C301" t="str">
            <v/>
          </cell>
          <cell r="D301" t="str">
            <v/>
          </cell>
          <cell r="E301">
            <v>0</v>
          </cell>
          <cell r="F301">
            <v>0</v>
          </cell>
          <cell r="G301">
            <v>0</v>
          </cell>
        </row>
        <row r="302">
          <cell r="A302" t="str">
            <v>FX translation ( owned by shareholders )</v>
          </cell>
          <cell r="B302" t="str">
            <v/>
          </cell>
          <cell r="C302" t="str">
            <v/>
          </cell>
          <cell r="D302" t="str">
            <v/>
          </cell>
          <cell r="E302">
            <v>0</v>
          </cell>
          <cell r="F302">
            <v>0</v>
          </cell>
          <cell r="G302">
            <v>0</v>
          </cell>
        </row>
        <row r="303">
          <cell r="A303" t="str">
            <v/>
          </cell>
          <cell r="B303" t="str">
            <v/>
          </cell>
          <cell r="C303" t="str">
            <v/>
          </cell>
          <cell r="D303" t="str">
            <v>100,0-</v>
          </cell>
          <cell r="E303">
            <v>0</v>
          </cell>
          <cell r="F303">
            <v>3168.29</v>
          </cell>
          <cell r="G303">
            <v>-3168.29</v>
          </cell>
        </row>
        <row r="304">
          <cell r="A304" t="str">
            <v/>
          </cell>
          <cell r="B304" t="str">
            <v/>
          </cell>
          <cell r="C304" t="str">
            <v/>
          </cell>
          <cell r="D304" t="str">
            <v/>
          </cell>
          <cell r="E304">
            <v>-15397725.76</v>
          </cell>
          <cell r="F304">
            <v>0</v>
          </cell>
          <cell r="G304">
            <v>-15397725.76</v>
          </cell>
        </row>
        <row r="305">
          <cell r="A305" t="str">
            <v>Jahresfehlbetrag / -überschuss</v>
          </cell>
          <cell r="B305" t="str">
            <v/>
          </cell>
          <cell r="C305" t="str">
            <v/>
          </cell>
          <cell r="D305" t="str">
            <v>486.094,8-</v>
          </cell>
          <cell r="E305">
            <v>-15397725.76</v>
          </cell>
          <cell r="F305">
            <v>3168.29</v>
          </cell>
          <cell r="G305">
            <v>-15400894.050000001</v>
          </cell>
        </row>
        <row r="306">
          <cell r="A306" t="str">
            <v>=======================================</v>
          </cell>
          <cell r="B306" t="str">
            <v/>
          </cell>
          <cell r="C306" t="str">
            <v/>
          </cell>
          <cell r="D306" t="str">
            <v/>
          </cell>
          <cell r="E306">
            <v>0</v>
          </cell>
          <cell r="F306">
            <v>0</v>
          </cell>
          <cell r="G306">
            <v>0</v>
          </cell>
        </row>
        <row r="307">
          <cell r="A307" t="str">
            <v>Eigenkapital                         ( BS20 )</v>
          </cell>
          <cell r="B307" t="str">
            <v/>
          </cell>
          <cell r="C307" t="str">
            <v/>
          </cell>
          <cell r="D307" t="str">
            <v>32,1-</v>
          </cell>
          <cell r="E307">
            <v>-1898378533.8800001</v>
          </cell>
          <cell r="F307">
            <v>-1436567050.6600001</v>
          </cell>
          <cell r="G307">
            <v>-461811483.22000003</v>
          </cell>
        </row>
        <row r="308">
          <cell r="A308" t="str">
            <v>=============================================</v>
          </cell>
          <cell r="B308" t="str">
            <v/>
          </cell>
          <cell r="C308" t="str">
            <v/>
          </cell>
          <cell r="D308" t="str">
            <v/>
          </cell>
          <cell r="E308">
            <v>0</v>
          </cell>
          <cell r="F308">
            <v>0</v>
          </cell>
          <cell r="G308">
            <v>0</v>
          </cell>
        </row>
        <row r="309">
          <cell r="A309" t="str">
            <v/>
          </cell>
          <cell r="B309" t="str">
            <v/>
          </cell>
          <cell r="C309" t="str">
            <v/>
          </cell>
          <cell r="D309" t="str">
            <v>32,1-</v>
          </cell>
          <cell r="E309">
            <v>-1898378533.8800001</v>
          </cell>
          <cell r="F309">
            <v>-1436567050.6600001</v>
          </cell>
          <cell r="G309">
            <v>-461811483.22000003</v>
          </cell>
        </row>
        <row r="310">
          <cell r="A310" t="str">
            <v>Summe Eigenkapital</v>
          </cell>
          <cell r="B310" t="str">
            <v/>
          </cell>
          <cell r="C310" t="str">
            <v/>
          </cell>
          <cell r="D310" t="str">
            <v>32,1-</v>
          </cell>
          <cell r="E310">
            <v>-1898378533.8800001</v>
          </cell>
          <cell r="F310">
            <v>-1436567050.6600001</v>
          </cell>
          <cell r="G310">
            <v>-461811483.22000003</v>
          </cell>
        </row>
        <row r="311">
          <cell r="A311" t="str">
            <v>==================</v>
          </cell>
          <cell r="B311" t="str">
            <v/>
          </cell>
          <cell r="C311" t="str">
            <v/>
          </cell>
          <cell r="D311" t="str">
            <v/>
          </cell>
          <cell r="E311">
            <v>0</v>
          </cell>
          <cell r="F311">
            <v>0</v>
          </cell>
          <cell r="G311">
            <v>0</v>
          </cell>
        </row>
        <row r="312">
          <cell r="A312" t="str">
            <v>0L36100000 Pension accruals</v>
          </cell>
          <cell r="B312" t="str">
            <v>0L36100000</v>
          </cell>
          <cell r="C312" t="str">
            <v>C361</v>
          </cell>
          <cell r="D312" t="str">
            <v>0,0</v>
          </cell>
          <cell r="E312">
            <v>-20958904</v>
          </cell>
          <cell r="F312">
            <v>-20958904</v>
          </cell>
          <cell r="G312">
            <v>0</v>
          </cell>
        </row>
        <row r="313">
          <cell r="A313" t="str">
            <v>36_RSt für Pensionen und ähnl.Verpflichtungen</v>
          </cell>
          <cell r="B313" t="str">
            <v/>
          </cell>
          <cell r="C313" t="str">
            <v/>
          </cell>
          <cell r="D313" t="str">
            <v>0,0</v>
          </cell>
          <cell r="E313">
            <v>-20958904</v>
          </cell>
          <cell r="F313">
            <v>-20958904</v>
          </cell>
          <cell r="G313">
            <v>0</v>
          </cell>
        </row>
        <row r="314">
          <cell r="A314" t="str">
            <v>Rückstellungen für Pensionen und ähnl.Verpfli</v>
          </cell>
          <cell r="B314" t="str">
            <v/>
          </cell>
          <cell r="C314" t="str">
            <v/>
          </cell>
          <cell r="D314" t="str">
            <v>0,0</v>
          </cell>
          <cell r="E314">
            <v>-20958904</v>
          </cell>
          <cell r="F314">
            <v>-20958904</v>
          </cell>
          <cell r="G314">
            <v>0</v>
          </cell>
        </row>
        <row r="315">
          <cell r="A315" t="str">
            <v>0038110000 Accruals - vacation pay</v>
          </cell>
          <cell r="B315" t="str">
            <v>38110000</v>
          </cell>
          <cell r="C315" t="str">
            <v>C381</v>
          </cell>
          <cell r="D315" t="str">
            <v>16,7-</v>
          </cell>
          <cell r="E315">
            <v>-4046750.88</v>
          </cell>
          <cell r="F315">
            <v>-3468855.74</v>
          </cell>
          <cell r="G315">
            <v>-577895.14</v>
          </cell>
        </row>
        <row r="316">
          <cell r="A316" t="str">
            <v>0038120000 Accruals - service anniversary awards</v>
          </cell>
          <cell r="B316" t="str">
            <v>38120000</v>
          </cell>
          <cell r="C316" t="str">
            <v>C381</v>
          </cell>
          <cell r="D316" t="str">
            <v>0,0</v>
          </cell>
          <cell r="E316">
            <v>-1636084</v>
          </cell>
          <cell r="F316">
            <v>-1636084</v>
          </cell>
          <cell r="G316">
            <v>0</v>
          </cell>
        </row>
        <row r="317">
          <cell r="A317" t="str">
            <v>0038140000 Accruals - expenses partial retirement regulation</v>
          </cell>
          <cell r="B317" t="str">
            <v>38140000</v>
          </cell>
          <cell r="C317" t="str">
            <v>C381</v>
          </cell>
          <cell r="D317" t="str">
            <v>1,4-</v>
          </cell>
          <cell r="E317">
            <v>-524845.59</v>
          </cell>
          <cell r="F317">
            <v>-517367</v>
          </cell>
          <cell r="G317">
            <v>-7478.59</v>
          </cell>
        </row>
        <row r="318">
          <cell r="A318" t="str">
            <v>0038191000 Accruals - wages&amp;salaries: incentives&amp;bonus pymnt</v>
          </cell>
          <cell r="B318" t="str">
            <v>38191000</v>
          </cell>
          <cell r="C318" t="str">
            <v>C381</v>
          </cell>
          <cell r="D318" t="str">
            <v>14,4-</v>
          </cell>
          <cell r="E318">
            <v>-14158269.210000001</v>
          </cell>
          <cell r="F318">
            <v>-12378268.57</v>
          </cell>
          <cell r="G318">
            <v>-1780000.64</v>
          </cell>
        </row>
        <row r="319">
          <cell r="A319" t="str">
            <v>0038193000 Accruals - annual bonus payments</v>
          </cell>
          <cell r="B319" t="str">
            <v>38193000</v>
          </cell>
          <cell r="C319" t="str">
            <v>C381</v>
          </cell>
          <cell r="D319" t="str">
            <v>21,5-</v>
          </cell>
          <cell r="E319">
            <v>-300105.03000000003</v>
          </cell>
          <cell r="F319">
            <v>-247079.5</v>
          </cell>
          <cell r="G319">
            <v>-53025.53</v>
          </cell>
        </row>
        <row r="320">
          <cell r="A320" t="str">
            <v>0038199000 Accruals oth - wages and salaries</v>
          </cell>
          <cell r="B320" t="str">
            <v>38199000</v>
          </cell>
          <cell r="C320" t="str">
            <v>C381</v>
          </cell>
          <cell r="D320" t="str">
            <v>0,0</v>
          </cell>
          <cell r="E320">
            <v>-4452267.4400000004</v>
          </cell>
          <cell r="F320">
            <v>-4452267.4400000004</v>
          </cell>
          <cell r="G320">
            <v>0</v>
          </cell>
        </row>
        <row r="321">
          <cell r="A321" t="str">
            <v>0L38120000 Accruals - service anniversary awards</v>
          </cell>
          <cell r="B321" t="str">
            <v>0L38120000</v>
          </cell>
          <cell r="C321" t="str">
            <v>C381</v>
          </cell>
          <cell r="D321" t="str">
            <v>0,0</v>
          </cell>
          <cell r="E321">
            <v>130401</v>
          </cell>
          <cell r="F321">
            <v>130401</v>
          </cell>
          <cell r="G321">
            <v>0</v>
          </cell>
        </row>
        <row r="322">
          <cell r="A322" t="str">
            <v>0L38140000 Accruals - expenses partial retirement regulation</v>
          </cell>
          <cell r="B322" t="str">
            <v>0L38140000</v>
          </cell>
          <cell r="C322" t="str">
            <v>C381</v>
          </cell>
          <cell r="D322" t="str">
            <v>0,0</v>
          </cell>
          <cell r="E322">
            <v>-126670</v>
          </cell>
          <cell r="F322">
            <v>-126670</v>
          </cell>
          <cell r="G322">
            <v>0</v>
          </cell>
        </row>
        <row r="323">
          <cell r="A323" t="str">
            <v>0L38199000 Accruals oth - wages and salaries</v>
          </cell>
          <cell r="B323" t="str">
            <v>0L38199000</v>
          </cell>
          <cell r="C323" t="str">
            <v>C381</v>
          </cell>
          <cell r="D323" t="str">
            <v>0,0</v>
          </cell>
          <cell r="E323">
            <v>-39308.57</v>
          </cell>
          <cell r="F323">
            <v>-39308.57</v>
          </cell>
          <cell r="G323">
            <v>0</v>
          </cell>
        </row>
        <row r="324">
          <cell r="A324" t="str">
            <v>381_RSt für Löhne und Gehälter</v>
          </cell>
          <cell r="B324" t="str">
            <v/>
          </cell>
          <cell r="C324" t="str">
            <v/>
          </cell>
          <cell r="D324" t="str">
            <v>10,6-</v>
          </cell>
          <cell r="E324">
            <v>-25153899.719999999</v>
          </cell>
          <cell r="F324">
            <v>-22735499.82</v>
          </cell>
          <cell r="G324">
            <v>-2418399.9</v>
          </cell>
        </row>
        <row r="325">
          <cell r="A325" t="str">
            <v>0038220000 Accruals - payment of unemployment benefits</v>
          </cell>
          <cell r="B325" t="str">
            <v>38220000</v>
          </cell>
          <cell r="C325" t="str">
            <v>C382</v>
          </cell>
          <cell r="D325" t="str">
            <v>0,0</v>
          </cell>
          <cell r="E325">
            <v>-89873.83</v>
          </cell>
          <cell r="F325">
            <v>-89873.83</v>
          </cell>
          <cell r="G325">
            <v>0</v>
          </cell>
        </row>
        <row r="326">
          <cell r="A326" t="str">
            <v>0038250000 Accruals -severance payments on partial retiremen</v>
          </cell>
          <cell r="B326" t="str">
            <v>38250000</v>
          </cell>
          <cell r="C326" t="str">
            <v>C382</v>
          </cell>
          <cell r="D326" t="str">
            <v>0,4-</v>
          </cell>
          <cell r="E326">
            <v>-39787.300000000003</v>
          </cell>
          <cell r="F326">
            <v>-39636</v>
          </cell>
          <cell r="G326">
            <v>-151.30000000000001</v>
          </cell>
        </row>
        <row r="327">
          <cell r="A327" t="str">
            <v>0L38250000 Accruals -severance payments on partial retiremen</v>
          </cell>
          <cell r="B327" t="str">
            <v>0L38250000</v>
          </cell>
          <cell r="C327" t="str">
            <v>C382</v>
          </cell>
          <cell r="D327" t="str">
            <v>8,6-</v>
          </cell>
          <cell r="E327">
            <v>-3082.1</v>
          </cell>
          <cell r="F327">
            <v>-2839</v>
          </cell>
          <cell r="G327">
            <v>-243.1</v>
          </cell>
        </row>
        <row r="328">
          <cell r="A328" t="str">
            <v>382_Rückstellungen für Altersversorgung</v>
          </cell>
          <cell r="B328" t="str">
            <v/>
          </cell>
          <cell r="C328" t="str">
            <v/>
          </cell>
          <cell r="D328" t="str">
            <v>0,3-</v>
          </cell>
          <cell r="E328">
            <v>-132743.23000000001</v>
          </cell>
          <cell r="F328">
            <v>-132348.82999999999</v>
          </cell>
          <cell r="G328">
            <v>-394.4</v>
          </cell>
        </row>
        <row r="329">
          <cell r="A329" t="str">
            <v>0038310000 Accruals - contract to workman compensation fund</v>
          </cell>
          <cell r="B329" t="str">
            <v>38310000</v>
          </cell>
          <cell r="C329" t="str">
            <v>C383</v>
          </cell>
          <cell r="D329" t="str">
            <v>0,0</v>
          </cell>
          <cell r="E329">
            <v>-865637.13</v>
          </cell>
          <cell r="F329">
            <v>-865637.13</v>
          </cell>
          <cell r="G329">
            <v>0</v>
          </cell>
        </row>
        <row r="330">
          <cell r="A330" t="str">
            <v>0038320000 Accruals - vacation disability persons</v>
          </cell>
          <cell r="B330" t="str">
            <v>38320000</v>
          </cell>
          <cell r="C330" t="str">
            <v>C383</v>
          </cell>
          <cell r="D330" t="str">
            <v>0,0</v>
          </cell>
          <cell r="E330">
            <v>-19514.830000000002</v>
          </cell>
          <cell r="F330">
            <v>-19514.830000000002</v>
          </cell>
          <cell r="G330">
            <v>0</v>
          </cell>
        </row>
        <row r="331">
          <cell r="A331" t="str">
            <v>383_Übrige Personalrückstellungen</v>
          </cell>
          <cell r="B331" t="str">
            <v/>
          </cell>
          <cell r="C331" t="str">
            <v/>
          </cell>
          <cell r="D331" t="str">
            <v>0,0</v>
          </cell>
          <cell r="E331">
            <v>-885151.96</v>
          </cell>
          <cell r="F331">
            <v>-885151.96</v>
          </cell>
          <cell r="G331">
            <v>0</v>
          </cell>
        </row>
        <row r="332">
          <cell r="A332" t="str">
            <v>0L38400000 Accruals - outstanding expenses</v>
          </cell>
          <cell r="B332" t="str">
            <v>0L38400000</v>
          </cell>
          <cell r="C332" t="str">
            <v>C384</v>
          </cell>
          <cell r="D332" t="str">
            <v>0,0</v>
          </cell>
          <cell r="E332">
            <v>-2861098.99</v>
          </cell>
          <cell r="F332">
            <v>-2861098.99</v>
          </cell>
          <cell r="G332">
            <v>0</v>
          </cell>
        </row>
        <row r="333">
          <cell r="A333" t="str">
            <v>384_Rückstellungen für unterlassen AW</v>
          </cell>
          <cell r="B333" t="str">
            <v/>
          </cell>
          <cell r="C333" t="str">
            <v/>
          </cell>
          <cell r="D333" t="str">
            <v>0,0</v>
          </cell>
          <cell r="E333">
            <v>-2861098.99</v>
          </cell>
          <cell r="F333">
            <v>-2861098.99</v>
          </cell>
          <cell r="G333">
            <v>0</v>
          </cell>
        </row>
        <row r="334">
          <cell r="A334" t="str">
            <v>0039300000 Accruals - warranties - remaining term &lt;1Y</v>
          </cell>
          <cell r="B334" t="str">
            <v>39300000</v>
          </cell>
          <cell r="C334" t="str">
            <v>C3930</v>
          </cell>
          <cell r="D334" t="str">
            <v>0,0</v>
          </cell>
          <cell r="E334">
            <v>-521000</v>
          </cell>
          <cell r="F334">
            <v>-521000</v>
          </cell>
          <cell r="G334">
            <v>0</v>
          </cell>
        </row>
        <row r="335">
          <cell r="A335" t="str">
            <v>3930_Rückstellungen</v>
          </cell>
          <cell r="B335" t="str">
            <v/>
          </cell>
          <cell r="C335" t="str">
            <v/>
          </cell>
          <cell r="D335" t="str">
            <v>0,0</v>
          </cell>
          <cell r="E335">
            <v>-521000</v>
          </cell>
          <cell r="F335">
            <v>-521000</v>
          </cell>
          <cell r="G335">
            <v>0</v>
          </cell>
        </row>
        <row r="336">
          <cell r="A336" t="str">
            <v>0039900000 Accruals oth-contingent liabilities-remain term&lt;1</v>
          </cell>
          <cell r="B336" t="str">
            <v>39900000</v>
          </cell>
          <cell r="C336" t="str">
            <v>C3990</v>
          </cell>
          <cell r="D336" t="str">
            <v>0,2</v>
          </cell>
          <cell r="E336">
            <v>-24814498.739999998</v>
          </cell>
          <cell r="F336">
            <v>-24871917.449999999</v>
          </cell>
          <cell r="G336">
            <v>57418.71</v>
          </cell>
        </row>
        <row r="337">
          <cell r="A337" t="str">
            <v>0L39900000 Accruals oth-contingent liabilities-remain term&lt;1</v>
          </cell>
          <cell r="B337" t="str">
            <v>0L39900000</v>
          </cell>
          <cell r="C337" t="str">
            <v>C3990</v>
          </cell>
          <cell r="D337" t="str">
            <v>0,0</v>
          </cell>
          <cell r="E337">
            <v>-1100000</v>
          </cell>
          <cell r="F337">
            <v>-1100000</v>
          </cell>
          <cell r="G337">
            <v>0</v>
          </cell>
        </row>
        <row r="338">
          <cell r="A338" t="str">
            <v>3990_Rückstellungen</v>
          </cell>
          <cell r="B338" t="str">
            <v/>
          </cell>
          <cell r="C338" t="str">
            <v/>
          </cell>
          <cell r="D338" t="str">
            <v>0,2</v>
          </cell>
          <cell r="E338">
            <v>-25914498.739999998</v>
          </cell>
          <cell r="F338">
            <v>-25971917.449999999</v>
          </cell>
          <cell r="G338">
            <v>57418.71</v>
          </cell>
        </row>
        <row r="339">
          <cell r="A339" t="str">
            <v>0044700000 Outstanding invoices on trade AP 3rd pty (manual)</v>
          </cell>
          <cell r="B339" t="str">
            <v>44700000</v>
          </cell>
          <cell r="C339" t="str">
            <v>C44</v>
          </cell>
          <cell r="D339" t="str">
            <v>27,4</v>
          </cell>
          <cell r="E339">
            <v>-33737942.520000003</v>
          </cell>
          <cell r="F339">
            <v>-46458034.880000003</v>
          </cell>
          <cell r="G339">
            <v>12720092.359999999</v>
          </cell>
        </row>
        <row r="340">
          <cell r="A340" t="str">
            <v>0044700001 Outstanding invoices trade AP 3rd pty-other</v>
          </cell>
          <cell r="B340" t="str">
            <v>44700001</v>
          </cell>
          <cell r="C340" t="str">
            <v>C44</v>
          </cell>
          <cell r="D340" t="str">
            <v/>
          </cell>
          <cell r="E340">
            <v>-2670957.17</v>
          </cell>
          <cell r="F340">
            <v>0</v>
          </cell>
          <cell r="G340">
            <v>-2670957.17</v>
          </cell>
        </row>
        <row r="341">
          <cell r="A341" t="str">
            <v>0044700002 Outstanding invoices trade AP 3rd pty-material nr</v>
          </cell>
          <cell r="B341" t="str">
            <v>44700002</v>
          </cell>
          <cell r="C341" t="str">
            <v>C44</v>
          </cell>
          <cell r="D341" t="str">
            <v/>
          </cell>
          <cell r="E341">
            <v>-8626688.7899999991</v>
          </cell>
          <cell r="F341">
            <v>0</v>
          </cell>
          <cell r="G341">
            <v>-8626688.7899999991</v>
          </cell>
        </row>
        <row r="342">
          <cell r="A342" t="str">
            <v>0044700005 Outstanding invoices Assets (auto)</v>
          </cell>
          <cell r="B342" t="str">
            <v>44700005</v>
          </cell>
          <cell r="C342" t="str">
            <v>C44</v>
          </cell>
          <cell r="D342" t="str">
            <v/>
          </cell>
          <cell r="E342">
            <v>-152247.6</v>
          </cell>
          <cell r="F342">
            <v>0</v>
          </cell>
          <cell r="G342">
            <v>-152247.6</v>
          </cell>
        </row>
        <row r="343">
          <cell r="A343" t="str">
            <v/>
          </cell>
          <cell r="B343" t="str">
            <v/>
          </cell>
          <cell r="C343" t="str">
            <v/>
          </cell>
          <cell r="D343" t="str">
            <v>2,7</v>
          </cell>
          <cell r="E343">
            <v>-45187836.079999998</v>
          </cell>
          <cell r="F343">
            <v>-46458034.880000003</v>
          </cell>
          <cell r="G343">
            <v>1270198.8</v>
          </cell>
        </row>
        <row r="344">
          <cell r="A344" t="str">
            <v>Sonstige Rückstellungen</v>
          </cell>
          <cell r="B344" t="str">
            <v/>
          </cell>
          <cell r="C344" t="str">
            <v/>
          </cell>
          <cell r="D344" t="str">
            <v>1,1-</v>
          </cell>
          <cell r="E344">
            <v>-100656228.72</v>
          </cell>
          <cell r="F344">
            <v>-99565051.930000007</v>
          </cell>
          <cell r="G344">
            <v>-1091176.79</v>
          </cell>
        </row>
        <row r="345">
          <cell r="A345" t="str">
            <v>Rückstellungen                       ( BS22 )</v>
          </cell>
          <cell r="B345" t="str">
            <v/>
          </cell>
          <cell r="C345" t="str">
            <v/>
          </cell>
          <cell r="D345" t="str">
            <v>0,9-</v>
          </cell>
          <cell r="E345">
            <v>-121615132.72</v>
          </cell>
          <cell r="F345">
            <v>-120523955.93000001</v>
          </cell>
          <cell r="G345">
            <v>-1091176.79</v>
          </cell>
        </row>
        <row r="346">
          <cell r="A346" t="str">
            <v>=============================================</v>
          </cell>
          <cell r="B346" t="str">
            <v/>
          </cell>
          <cell r="C346" t="str">
            <v/>
          </cell>
          <cell r="D346" t="str">
            <v/>
          </cell>
          <cell r="E346">
            <v>0</v>
          </cell>
          <cell r="F346">
            <v>0</v>
          </cell>
          <cell r="G346">
            <v>0</v>
          </cell>
        </row>
        <row r="347">
          <cell r="A347" t="str">
            <v/>
          </cell>
          <cell r="B347" t="str">
            <v/>
          </cell>
          <cell r="C347" t="str">
            <v/>
          </cell>
          <cell r="D347" t="str">
            <v>0,9-</v>
          </cell>
          <cell r="E347">
            <v>-121615132.72</v>
          </cell>
          <cell r="F347">
            <v>-120523955.93000001</v>
          </cell>
          <cell r="G347">
            <v>-1091176.79</v>
          </cell>
        </row>
        <row r="348">
          <cell r="A348" t="str">
            <v>Summe Rückstellungen</v>
          </cell>
          <cell r="B348" t="str">
            <v/>
          </cell>
          <cell r="C348" t="str">
            <v/>
          </cell>
          <cell r="D348" t="str">
            <v>0,9-</v>
          </cell>
          <cell r="E348">
            <v>-121615132.72</v>
          </cell>
          <cell r="F348">
            <v>-120523955.93000001</v>
          </cell>
          <cell r="G348">
            <v>-1091176.79</v>
          </cell>
        </row>
        <row r="349">
          <cell r="A349" t="str">
            <v>====================</v>
          </cell>
          <cell r="B349" t="str">
            <v/>
          </cell>
          <cell r="C349" t="str">
            <v/>
          </cell>
          <cell r="D349" t="str">
            <v/>
          </cell>
          <cell r="E349">
            <v>0</v>
          </cell>
          <cell r="F349">
            <v>0</v>
          </cell>
          <cell r="G349">
            <v>0</v>
          </cell>
        </row>
        <row r="350">
          <cell r="A350" t="str">
            <v>0044100000 Trade AP 3rd parties, excl. notes payable (manual</v>
          </cell>
          <cell r="B350" t="str">
            <v>44100000</v>
          </cell>
          <cell r="C350" t="str">
            <v>C44</v>
          </cell>
          <cell r="D350" t="str">
            <v>99,9</v>
          </cell>
          <cell r="E350">
            <v>-155919.39000000001</v>
          </cell>
          <cell r="F350">
            <v>-155169202.87</v>
          </cell>
          <cell r="G350">
            <v>155013283.47999999</v>
          </cell>
        </row>
        <row r="351">
          <cell r="A351" t="str">
            <v>0044100001 Trade AP (option: domestic) 3rd pty (automatic)</v>
          </cell>
          <cell r="B351" t="str">
            <v>44100001</v>
          </cell>
          <cell r="C351" t="str">
            <v>C44</v>
          </cell>
          <cell r="D351" t="str">
            <v/>
          </cell>
          <cell r="E351">
            <v>-122032.66</v>
          </cell>
          <cell r="F351">
            <v>0</v>
          </cell>
          <cell r="G351">
            <v>-122032.66</v>
          </cell>
        </row>
        <row r="352">
          <cell r="A352" t="str">
            <v>0044100021 VA trade AP 3rd pty - Fx (option: domestic)</v>
          </cell>
          <cell r="B352" t="str">
            <v>44100021</v>
          </cell>
          <cell r="C352" t="str">
            <v>C44</v>
          </cell>
          <cell r="D352" t="str">
            <v/>
          </cell>
          <cell r="E352">
            <v>-94.5</v>
          </cell>
          <cell r="F352">
            <v>0</v>
          </cell>
          <cell r="G352">
            <v>-94.5</v>
          </cell>
        </row>
        <row r="353">
          <cell r="A353" t="str">
            <v>0044100201 Trade AP (option: foreign) 3rd parties (automatic</v>
          </cell>
          <cell r="B353" t="str">
            <v>44100201</v>
          </cell>
          <cell r="C353" t="str">
            <v>C44</v>
          </cell>
          <cell r="D353" t="str">
            <v/>
          </cell>
          <cell r="E353">
            <v>-86827596.599999994</v>
          </cell>
          <cell r="F353">
            <v>0</v>
          </cell>
          <cell r="G353">
            <v>-86827596.599999994</v>
          </cell>
        </row>
        <row r="354">
          <cell r="A354" t="str">
            <v>0044100221 VA trade AP 3rd parties - Fx - (option: foreign)</v>
          </cell>
          <cell r="B354" t="str">
            <v>44100221</v>
          </cell>
          <cell r="C354" t="str">
            <v>C44</v>
          </cell>
          <cell r="D354" t="str">
            <v/>
          </cell>
          <cell r="E354">
            <v>1511577.8</v>
          </cell>
          <cell r="F354">
            <v>0</v>
          </cell>
          <cell r="G354">
            <v>1511577.8</v>
          </cell>
        </row>
        <row r="355">
          <cell r="A355" t="str">
            <v>0044900990 Contra a/c non-curr trade AP (remain term&gt;1Y)</v>
          </cell>
          <cell r="B355" t="str">
            <v>44900990</v>
          </cell>
          <cell r="C355" t="str">
            <v>C44</v>
          </cell>
          <cell r="D355" t="str">
            <v>12,4-</v>
          </cell>
          <cell r="E355">
            <v>36987614.270000003</v>
          </cell>
          <cell r="F355">
            <v>42237028.079999998</v>
          </cell>
          <cell r="G355">
            <v>-5249413.8099999996</v>
          </cell>
        </row>
        <row r="356">
          <cell r="A356" t="str">
            <v>0048310000 Clearing account arbitrary</v>
          </cell>
          <cell r="B356" t="str">
            <v>48310000</v>
          </cell>
          <cell r="C356" t="str">
            <v>CZZA</v>
          </cell>
          <cell r="D356" t="str">
            <v>100,0</v>
          </cell>
          <cell r="E356">
            <v>0</v>
          </cell>
          <cell r="F356">
            <v>-153855299.90000001</v>
          </cell>
          <cell r="G356">
            <v>153855299.90000001</v>
          </cell>
        </row>
        <row r="357">
          <cell r="A357" t="str">
            <v>0048610000 Clearing account arbitrary</v>
          </cell>
          <cell r="B357" t="str">
            <v>48610000</v>
          </cell>
          <cell r="C357" t="str">
            <v>CZZA</v>
          </cell>
          <cell r="D357" t="str">
            <v>100,0-</v>
          </cell>
          <cell r="E357">
            <v>0</v>
          </cell>
          <cell r="F357">
            <v>127407616.98999999</v>
          </cell>
          <cell r="G357">
            <v>-127407616.98999999</v>
          </cell>
        </row>
        <row r="358">
          <cell r="A358" t="str">
            <v>0048640000 Clearing account arbitrary</v>
          </cell>
          <cell r="B358" t="str">
            <v>48640000</v>
          </cell>
          <cell r="C358" t="str">
            <v>CZZA</v>
          </cell>
          <cell r="D358" t="str">
            <v>100,0-</v>
          </cell>
          <cell r="E358">
            <v>0</v>
          </cell>
          <cell r="F358">
            <v>26447682.91</v>
          </cell>
          <cell r="G358">
            <v>-26447682.91</v>
          </cell>
        </row>
        <row r="359">
          <cell r="A359" t="str">
            <v>0L44100000 Trade AP 3rd parties, excl. notes payable (manual</v>
          </cell>
          <cell r="B359" t="str">
            <v>0L44100000</v>
          </cell>
          <cell r="C359" t="str">
            <v>C44</v>
          </cell>
          <cell r="D359" t="str">
            <v/>
          </cell>
          <cell r="E359">
            <v>153043.51</v>
          </cell>
          <cell r="F359">
            <v>0</v>
          </cell>
          <cell r="G359">
            <v>153043.51</v>
          </cell>
        </row>
        <row r="360">
          <cell r="A360" t="str">
            <v>441_Verbindlichkeiten a. LuL an Fremde</v>
          </cell>
          <cell r="B360" t="str">
            <v/>
          </cell>
          <cell r="C360" t="str">
            <v/>
          </cell>
          <cell r="D360" t="str">
            <v>57,1</v>
          </cell>
          <cell r="E360">
            <v>-48453407.57</v>
          </cell>
          <cell r="F360">
            <v>-112932174.79000001</v>
          </cell>
          <cell r="G360">
            <v>64478767.219999999</v>
          </cell>
        </row>
        <row r="361">
          <cell r="A361" t="str">
            <v>0044900000 Disounting trade accounts payable current</v>
          </cell>
          <cell r="B361" t="str">
            <v>44900000</v>
          </cell>
          <cell r="C361" t="str">
            <v>C44</v>
          </cell>
          <cell r="D361" t="str">
            <v>0,0</v>
          </cell>
          <cell r="E361">
            <v>-423086.24</v>
          </cell>
          <cell r="F361">
            <v>-423086.24</v>
          </cell>
          <cell r="G361">
            <v>0</v>
          </cell>
        </row>
        <row r="362">
          <cell r="A362" t="str">
            <v>0044909000 Non-current portion of trade AP (remain term&gt;1Y)</v>
          </cell>
          <cell r="B362" t="str">
            <v>44909000</v>
          </cell>
          <cell r="C362" t="str">
            <v>C449</v>
          </cell>
          <cell r="D362" t="str">
            <v>12,4</v>
          </cell>
          <cell r="E362">
            <v>-36987614.270000003</v>
          </cell>
          <cell r="F362">
            <v>-42237028.079999998</v>
          </cell>
          <cell r="G362">
            <v>5249413.8099999996</v>
          </cell>
        </row>
        <row r="363">
          <cell r="A363" t="str">
            <v>0044910000 Disounting trade accounts payable non current</v>
          </cell>
          <cell r="B363" t="str">
            <v>44910000</v>
          </cell>
          <cell r="C363" t="str">
            <v>C449</v>
          </cell>
          <cell r="D363" t="str">
            <v>0,0</v>
          </cell>
          <cell r="E363">
            <v>6033254.9199999999</v>
          </cell>
          <cell r="F363">
            <v>6033254.9199999999</v>
          </cell>
          <cell r="G363">
            <v>0</v>
          </cell>
        </row>
        <row r="364">
          <cell r="A364" t="str">
            <v>0L44910000 Discounting Trade AP NON-Current &gt; 1 year ( manue</v>
          </cell>
          <cell r="B364" t="str">
            <v>0L44910000</v>
          </cell>
          <cell r="C364" t="str">
            <v>C44</v>
          </cell>
          <cell r="D364" t="str">
            <v>0,0</v>
          </cell>
          <cell r="E364">
            <v>-6033254.9100000001</v>
          </cell>
          <cell r="F364">
            <v>-6033254.9100000001</v>
          </cell>
          <cell r="G364">
            <v>0</v>
          </cell>
        </row>
        <row r="365">
          <cell r="A365" t="str">
            <v>449_Verbindlichkeiten an Fremde &gt; 1 Jahr</v>
          </cell>
          <cell r="B365" t="str">
            <v/>
          </cell>
          <cell r="C365" t="str">
            <v/>
          </cell>
          <cell r="D365" t="str">
            <v>12,3</v>
          </cell>
          <cell r="E365">
            <v>-37410700.5</v>
          </cell>
          <cell r="F365">
            <v>-42660114.310000002</v>
          </cell>
          <cell r="G365">
            <v>5249413.8099999996</v>
          </cell>
        </row>
        <row r="366">
          <cell r="A366" t="str">
            <v>Verbindlichkeiten a. LuL an Fremde</v>
          </cell>
          <cell r="B366" t="str">
            <v/>
          </cell>
          <cell r="C366" t="str">
            <v/>
          </cell>
          <cell r="D366" t="str">
            <v>44,8</v>
          </cell>
          <cell r="E366">
            <v>-85864108.069999993</v>
          </cell>
          <cell r="F366">
            <v>-155592289.09999999</v>
          </cell>
          <cell r="G366">
            <v>69728181.030000001</v>
          </cell>
        </row>
        <row r="367">
          <cell r="A367" t="str">
            <v>Verbindlichkeiten a. LuL an Fremde   ( BS25 )</v>
          </cell>
          <cell r="B367" t="str">
            <v/>
          </cell>
          <cell r="C367" t="str">
            <v/>
          </cell>
          <cell r="D367" t="str">
            <v>44,8</v>
          </cell>
          <cell r="E367">
            <v>-85864108.069999993</v>
          </cell>
          <cell r="F367">
            <v>-155592289.09999999</v>
          </cell>
          <cell r="G367">
            <v>69728181.030000001</v>
          </cell>
        </row>
        <row r="368">
          <cell r="A368" t="str">
            <v>=============================================</v>
          </cell>
          <cell r="B368" t="str">
            <v/>
          </cell>
          <cell r="C368" t="str">
            <v/>
          </cell>
          <cell r="D368" t="str">
            <v/>
          </cell>
          <cell r="E368">
            <v>0</v>
          </cell>
          <cell r="F368">
            <v>0</v>
          </cell>
          <cell r="G368">
            <v>0</v>
          </cell>
        </row>
        <row r="369">
          <cell r="A369" t="str">
            <v>0045200000 Trade AP to affiliated companies (manual)</v>
          </cell>
          <cell r="B369" t="str">
            <v>45200000</v>
          </cell>
          <cell r="C369" t="str">
            <v>C452</v>
          </cell>
          <cell r="D369" t="str">
            <v>81,8</v>
          </cell>
          <cell r="E369">
            <v>-65142611.93</v>
          </cell>
          <cell r="F369">
            <v>-357430648.88999999</v>
          </cell>
          <cell r="G369">
            <v>292288036.95999998</v>
          </cell>
        </row>
        <row r="370">
          <cell r="A370" t="str">
            <v>0045200001 Trade AP (option: domestic) affiliated(automatic)</v>
          </cell>
          <cell r="B370" t="str">
            <v>45200001</v>
          </cell>
          <cell r="C370" t="str">
            <v>C452</v>
          </cell>
          <cell r="D370" t="str">
            <v/>
          </cell>
          <cell r="E370">
            <v>-64991025.75</v>
          </cell>
          <cell r="F370">
            <v>0</v>
          </cell>
          <cell r="G370">
            <v>-64991025.75</v>
          </cell>
        </row>
        <row r="371">
          <cell r="A371" t="str">
            <v>0045200201 Trade AP (option:foreign) affiliated co(automatic</v>
          </cell>
          <cell r="B371" t="str">
            <v>45200201</v>
          </cell>
          <cell r="C371" t="str">
            <v>C452</v>
          </cell>
          <cell r="D371" t="str">
            <v/>
          </cell>
          <cell r="E371">
            <v>-270238767.02999997</v>
          </cell>
          <cell r="F371">
            <v>0</v>
          </cell>
          <cell r="G371">
            <v>-270238767.02999997</v>
          </cell>
        </row>
        <row r="372">
          <cell r="A372" t="str">
            <v>0045200221 VA trade AP affiliated co.- Fx (option: foreign)</v>
          </cell>
          <cell r="B372" t="str">
            <v>45200221</v>
          </cell>
          <cell r="C372" t="str">
            <v>C452</v>
          </cell>
          <cell r="D372" t="str">
            <v/>
          </cell>
          <cell r="E372">
            <v>-187352.73</v>
          </cell>
          <cell r="F372">
            <v>0</v>
          </cell>
          <cell r="G372">
            <v>-187352.73</v>
          </cell>
        </row>
        <row r="373">
          <cell r="A373" t="str">
            <v>0045700000 Outstanding invoices trade AP affiliated (manual)</v>
          </cell>
          <cell r="B373" t="str">
            <v>45700000</v>
          </cell>
          <cell r="C373" t="str">
            <v>C452</v>
          </cell>
          <cell r="D373" t="str">
            <v/>
          </cell>
          <cell r="E373">
            <v>-6625056</v>
          </cell>
          <cell r="F373">
            <v>0</v>
          </cell>
          <cell r="G373">
            <v>-6625056</v>
          </cell>
        </row>
        <row r="374">
          <cell r="A374" t="str">
            <v>452_Verbindlichkeiten aus L+L VERBUND</v>
          </cell>
          <cell r="B374" t="str">
            <v/>
          </cell>
          <cell r="C374" t="str">
            <v/>
          </cell>
          <cell r="D374" t="str">
            <v>13,9-</v>
          </cell>
          <cell r="E374">
            <v>-407184813.44</v>
          </cell>
          <cell r="F374">
            <v>-357430648.88999999</v>
          </cell>
          <cell r="G374">
            <v>-49754164.549999997</v>
          </cell>
        </row>
        <row r="375">
          <cell r="A375" t="str">
            <v>Verbindlichkeiten aus L + L  VERBUND</v>
          </cell>
          <cell r="B375" t="str">
            <v/>
          </cell>
          <cell r="C375" t="str">
            <v/>
          </cell>
          <cell r="D375" t="str">
            <v>13,9-</v>
          </cell>
          <cell r="E375">
            <v>-407184813.44</v>
          </cell>
          <cell r="F375">
            <v>-357430648.88999999</v>
          </cell>
          <cell r="G375">
            <v>-49754164.549999997</v>
          </cell>
        </row>
        <row r="376">
          <cell r="A376" t="str">
            <v>0045350000 Interest to affiliated companies (automatic)</v>
          </cell>
          <cell r="B376" t="str">
            <v>45350000</v>
          </cell>
          <cell r="C376" t="str">
            <v>C4535</v>
          </cell>
          <cell r="D376" t="str">
            <v/>
          </cell>
          <cell r="E376">
            <v>-1105166.74</v>
          </cell>
          <cell r="F376">
            <v>0</v>
          </cell>
          <cell r="G376">
            <v>-1105166.74</v>
          </cell>
        </row>
        <row r="377">
          <cell r="A377" t="str">
            <v>4535_Zinsverbindlichkeiten VERBUND</v>
          </cell>
          <cell r="B377" t="str">
            <v/>
          </cell>
          <cell r="C377" t="str">
            <v/>
          </cell>
          <cell r="D377" t="str">
            <v/>
          </cell>
          <cell r="E377">
            <v>-1105166.74</v>
          </cell>
          <cell r="F377">
            <v>0</v>
          </cell>
          <cell r="G377">
            <v>-1105166.74</v>
          </cell>
        </row>
        <row r="378">
          <cell r="A378" t="str">
            <v>Sonstige Finanzverbindlichkeiten VERBUND</v>
          </cell>
          <cell r="B378" t="str">
            <v/>
          </cell>
          <cell r="C378" t="str">
            <v/>
          </cell>
          <cell r="D378" t="str">
            <v/>
          </cell>
          <cell r="E378">
            <v>-1105166.74</v>
          </cell>
          <cell r="F378">
            <v>0</v>
          </cell>
          <cell r="G378">
            <v>-1105166.74</v>
          </cell>
        </row>
        <row r="379">
          <cell r="A379" t="str">
            <v>0045800000 Other liabilities to affiliated companies</v>
          </cell>
          <cell r="B379" t="str">
            <v>45800000</v>
          </cell>
          <cell r="C379" t="str">
            <v>C458</v>
          </cell>
          <cell r="D379" t="str">
            <v>0,1-</v>
          </cell>
          <cell r="E379">
            <v>-86494684.120000005</v>
          </cell>
          <cell r="F379">
            <v>-86375550.349999994</v>
          </cell>
          <cell r="G379">
            <v>-119133.77</v>
          </cell>
        </row>
        <row r="380">
          <cell r="A380" t="str">
            <v>0L45800000 Other liabilities to affiliated companies</v>
          </cell>
          <cell r="B380" t="str">
            <v>0L45800000</v>
          </cell>
          <cell r="C380" t="str">
            <v>C458</v>
          </cell>
          <cell r="D380" t="str">
            <v>5,1</v>
          </cell>
          <cell r="E380">
            <v>-3341610.14</v>
          </cell>
          <cell r="F380">
            <v>-3520498.78</v>
          </cell>
          <cell r="G380">
            <v>178888.64</v>
          </cell>
        </row>
        <row r="381">
          <cell r="A381" t="str">
            <v>458_Sonstige Verbindlichkeiten</v>
          </cell>
          <cell r="B381" t="str">
            <v/>
          </cell>
          <cell r="C381" t="str">
            <v/>
          </cell>
          <cell r="D381" t="str">
            <v>0,1</v>
          </cell>
          <cell r="E381">
            <v>-89836294.260000005</v>
          </cell>
          <cell r="F381">
            <v>-89896049.129999995</v>
          </cell>
          <cell r="G381">
            <v>59754.87</v>
          </cell>
        </row>
        <row r="382">
          <cell r="A382" t="str">
            <v>Sonstige Verbindlichkeiten VERBUND</v>
          </cell>
          <cell r="B382" t="str">
            <v/>
          </cell>
          <cell r="C382" t="str">
            <v/>
          </cell>
          <cell r="D382" t="str">
            <v>0,1</v>
          </cell>
          <cell r="E382">
            <v>-89836294.260000005</v>
          </cell>
          <cell r="F382">
            <v>-89896049.129999995</v>
          </cell>
          <cell r="G382">
            <v>59754.87</v>
          </cell>
        </row>
        <row r="383">
          <cell r="A383" t="str">
            <v>0045310000 Loans payable to affiliated co.-term&lt;1Y(automatic</v>
          </cell>
          <cell r="B383" t="str">
            <v>45310000</v>
          </cell>
          <cell r="C383" t="str">
            <v>C4531</v>
          </cell>
          <cell r="D383" t="str">
            <v/>
          </cell>
          <cell r="E383">
            <v>-796562411.64999998</v>
          </cell>
          <cell r="F383">
            <v>0</v>
          </cell>
          <cell r="G383">
            <v>-796562411.64999998</v>
          </cell>
        </row>
        <row r="384">
          <cell r="A384" t="str">
            <v>0045310021 VA short-term loans payable denominated in Fx</v>
          </cell>
          <cell r="B384" t="str">
            <v>45310021</v>
          </cell>
          <cell r="C384" t="str">
            <v>C4531</v>
          </cell>
          <cell r="D384" t="str">
            <v/>
          </cell>
          <cell r="E384">
            <v>-1492915.82</v>
          </cell>
          <cell r="F384">
            <v>0</v>
          </cell>
          <cell r="G384">
            <v>-1492915.82</v>
          </cell>
        </row>
        <row r="385">
          <cell r="A385" t="str">
            <v>0045310100 Loans payable to affiliated co.-terms&lt;1Y(manual)</v>
          </cell>
          <cell r="B385" t="str">
            <v>45310100</v>
          </cell>
          <cell r="C385" t="str">
            <v>C4531</v>
          </cell>
          <cell r="D385" t="str">
            <v/>
          </cell>
          <cell r="E385">
            <v>-311581.24</v>
          </cell>
          <cell r="F385">
            <v>0</v>
          </cell>
          <cell r="G385">
            <v>-311581.24</v>
          </cell>
        </row>
        <row r="386">
          <cell r="A386" t="str">
            <v>4531_Darlehensverbindlichkeiten</v>
          </cell>
          <cell r="B386" t="str">
            <v/>
          </cell>
          <cell r="C386" t="str">
            <v/>
          </cell>
          <cell r="D386" t="str">
            <v/>
          </cell>
          <cell r="E386">
            <v>-798366908.71000004</v>
          </cell>
          <cell r="F386">
            <v>0</v>
          </cell>
          <cell r="G386">
            <v>-798366908.71000004</v>
          </cell>
        </row>
        <row r="387">
          <cell r="A387" t="str">
            <v>Finanzverbindlichkeiten innerhalb VERBUND</v>
          </cell>
          <cell r="B387" t="str">
            <v/>
          </cell>
          <cell r="C387" t="str">
            <v/>
          </cell>
          <cell r="D387" t="str">
            <v/>
          </cell>
          <cell r="E387">
            <v>-798366908.71000004</v>
          </cell>
          <cell r="F387">
            <v>0</v>
          </cell>
          <cell r="G387">
            <v>-798366908.71000004</v>
          </cell>
        </row>
        <row r="388">
          <cell r="A388" t="str">
            <v>Verbindlichkeiten ggü. VERBUND       ( BS26 )</v>
          </cell>
          <cell r="B388" t="str">
            <v/>
          </cell>
          <cell r="C388" t="str">
            <v/>
          </cell>
          <cell r="D388" t="str">
            <v>189,8-</v>
          </cell>
          <cell r="E388">
            <v>-1296493183.1500001</v>
          </cell>
          <cell r="F388">
            <v>-447326698.01999998</v>
          </cell>
          <cell r="G388">
            <v>-849166485.13</v>
          </cell>
        </row>
        <row r="389">
          <cell r="A389" t="str">
            <v>=============================================</v>
          </cell>
          <cell r="B389" t="str">
            <v/>
          </cell>
          <cell r="C389" t="str">
            <v/>
          </cell>
          <cell r="D389" t="str">
            <v/>
          </cell>
          <cell r="E389">
            <v>0</v>
          </cell>
          <cell r="F389">
            <v>0</v>
          </cell>
          <cell r="G389">
            <v>0</v>
          </cell>
        </row>
        <row r="390">
          <cell r="A390" t="str">
            <v>0046200000 Trade AP associated&amp;other related parties (manual</v>
          </cell>
          <cell r="B390" t="str">
            <v>46200000</v>
          </cell>
          <cell r="C390" t="str">
            <v>C462</v>
          </cell>
          <cell r="D390" t="str">
            <v>100,0</v>
          </cell>
          <cell r="E390">
            <v>0</v>
          </cell>
          <cell r="F390">
            <v>-53062766.090000004</v>
          </cell>
          <cell r="G390">
            <v>53062766.090000004</v>
          </cell>
        </row>
        <row r="391">
          <cell r="A391" t="str">
            <v>0046200201 Trade AP (option: foreign) assoc.&amp;oth (automatic)</v>
          </cell>
          <cell r="B391" t="str">
            <v>46200201</v>
          </cell>
          <cell r="C391" t="str">
            <v>C462</v>
          </cell>
          <cell r="D391" t="str">
            <v/>
          </cell>
          <cell r="E391">
            <v>-18538925.379999999</v>
          </cell>
          <cell r="F391">
            <v>0</v>
          </cell>
          <cell r="G391">
            <v>-18538925.379999999</v>
          </cell>
        </row>
        <row r="392">
          <cell r="A392" t="str">
            <v>0046200221 VA trade AP assoc.&amp;oth - Fx (option: foreign)</v>
          </cell>
          <cell r="B392" t="str">
            <v>46200221</v>
          </cell>
          <cell r="C392" t="str">
            <v>C462</v>
          </cell>
          <cell r="D392" t="str">
            <v/>
          </cell>
          <cell r="E392">
            <v>-3194.58</v>
          </cell>
          <cell r="F392">
            <v>0</v>
          </cell>
          <cell r="G392">
            <v>-3194.58</v>
          </cell>
        </row>
        <row r="393">
          <cell r="A393" t="str">
            <v>0046700000 Outstanding invoices trade AP associated (manual)</v>
          </cell>
          <cell r="B393" t="str">
            <v>46700000</v>
          </cell>
          <cell r="C393" t="str">
            <v>C462</v>
          </cell>
          <cell r="D393" t="str">
            <v>41,0</v>
          </cell>
          <cell r="E393">
            <v>-5728738.8499999996</v>
          </cell>
          <cell r="F393">
            <v>-9714271.5299999993</v>
          </cell>
          <cell r="G393">
            <v>3985532.68</v>
          </cell>
        </row>
        <row r="394">
          <cell r="A394" t="str">
            <v>462_Verbindlichkeiten aus L+L</v>
          </cell>
          <cell r="B394" t="str">
            <v/>
          </cell>
          <cell r="C394" t="str">
            <v/>
          </cell>
          <cell r="D394" t="str">
            <v>61,3</v>
          </cell>
          <cell r="E394">
            <v>-24270858.809999999</v>
          </cell>
          <cell r="F394">
            <v>-62777037.619999997</v>
          </cell>
          <cell r="G394">
            <v>38506178.810000002</v>
          </cell>
        </row>
        <row r="395">
          <cell r="A395" t="str">
            <v>Verbindlichkeiten aus L+L BETEILIGUNGEN</v>
          </cell>
          <cell r="B395" t="str">
            <v/>
          </cell>
          <cell r="C395" t="str">
            <v/>
          </cell>
          <cell r="D395" t="str">
            <v>61,3</v>
          </cell>
          <cell r="E395">
            <v>-24270858.809999999</v>
          </cell>
          <cell r="F395">
            <v>-62777037.619999997</v>
          </cell>
          <cell r="G395">
            <v>38506178.810000002</v>
          </cell>
        </row>
        <row r="396">
          <cell r="A396" t="str">
            <v>Verbindlichkeiten ggü. Beteiligungen ( BS27 )</v>
          </cell>
          <cell r="B396" t="str">
            <v/>
          </cell>
          <cell r="C396" t="str">
            <v/>
          </cell>
          <cell r="D396" t="str">
            <v>61,3</v>
          </cell>
          <cell r="E396">
            <v>-24270858.809999999</v>
          </cell>
          <cell r="F396">
            <v>-62777037.619999997</v>
          </cell>
          <cell r="G396">
            <v>38506178.810000002</v>
          </cell>
        </row>
        <row r="397">
          <cell r="A397" t="str">
            <v>=============================================</v>
          </cell>
          <cell r="B397" t="str">
            <v/>
          </cell>
          <cell r="C397" t="str">
            <v/>
          </cell>
          <cell r="D397" t="str">
            <v/>
          </cell>
          <cell r="E397">
            <v>0</v>
          </cell>
          <cell r="F397">
            <v>0</v>
          </cell>
          <cell r="G397">
            <v>0</v>
          </cell>
        </row>
        <row r="398">
          <cell r="A398" t="str">
            <v>0047110000 Outstanding net payments of wages and salaries</v>
          </cell>
          <cell r="B398" t="str">
            <v>47110000</v>
          </cell>
          <cell r="C398" t="str">
            <v>C4711</v>
          </cell>
          <cell r="D398" t="str">
            <v>99,7</v>
          </cell>
          <cell r="E398">
            <v>-1313.25</v>
          </cell>
          <cell r="F398">
            <v>-402000</v>
          </cell>
          <cell r="G398">
            <v>400686.75</v>
          </cell>
        </row>
        <row r="399">
          <cell r="A399" t="str">
            <v>0047112000 Outstanding payment ""Vermögenswirk. Leist"" Bln</v>
          </cell>
          <cell r="B399" t="str">
            <v>47112000</v>
          </cell>
          <cell r="C399" t="str">
            <v>C4711</v>
          </cell>
          <cell r="D399" t="str">
            <v>116,9</v>
          </cell>
          <cell r="E399">
            <v>39.880000000000003</v>
          </cell>
          <cell r="F399">
            <v>-236.35</v>
          </cell>
          <cell r="G399">
            <v>276.23</v>
          </cell>
        </row>
        <row r="400">
          <cell r="A400" t="str">
            <v>0047113000 Deferred compensation</v>
          </cell>
          <cell r="B400" t="str">
            <v>47113000</v>
          </cell>
          <cell r="C400" t="str">
            <v>C4711</v>
          </cell>
          <cell r="D400" t="str">
            <v>1.988,7</v>
          </cell>
          <cell r="E400">
            <v>32721.19</v>
          </cell>
          <cell r="F400">
            <v>-1732.47</v>
          </cell>
          <cell r="G400">
            <v>34453.660000000003</v>
          </cell>
        </row>
        <row r="401">
          <cell r="A401" t="str">
            <v>0047119999 4-4-5 adjustment on outstanding wages and salarie</v>
          </cell>
          <cell r="B401" t="str">
            <v>47119999</v>
          </cell>
          <cell r="C401" t="str">
            <v>C4711</v>
          </cell>
          <cell r="D401" t="str">
            <v>131,6</v>
          </cell>
          <cell r="E401">
            <v>1401846.59</v>
          </cell>
          <cell r="F401">
            <v>605297.46</v>
          </cell>
          <cell r="G401">
            <v>796549.13</v>
          </cell>
        </row>
        <row r="402">
          <cell r="A402" t="str">
            <v>4711_Verbindlichkeiten aus Lohn und Gehalt</v>
          </cell>
          <cell r="B402" t="str">
            <v/>
          </cell>
          <cell r="C402" t="str">
            <v/>
          </cell>
          <cell r="D402" t="str">
            <v>611,9</v>
          </cell>
          <cell r="E402">
            <v>1433294.41</v>
          </cell>
          <cell r="F402">
            <v>201328.64000000001</v>
          </cell>
          <cell r="G402">
            <v>1231965.77</v>
          </cell>
        </row>
        <row r="403">
          <cell r="A403" t="str">
            <v>0047150000 Other employee fringe benefits payable</v>
          </cell>
          <cell r="B403" t="str">
            <v>47150000</v>
          </cell>
          <cell r="C403" t="str">
            <v>C4715</v>
          </cell>
          <cell r="D403" t="str">
            <v>289,6-</v>
          </cell>
          <cell r="E403">
            <v>-581</v>
          </cell>
          <cell r="F403">
            <v>306.42</v>
          </cell>
          <cell r="G403">
            <v>-887.42</v>
          </cell>
        </row>
        <row r="404">
          <cell r="A404" t="str">
            <v>4715_Noch abzuführende übrige Versicherungen</v>
          </cell>
          <cell r="B404" t="str">
            <v/>
          </cell>
          <cell r="C404" t="str">
            <v/>
          </cell>
          <cell r="D404" t="str">
            <v>289,6-</v>
          </cell>
          <cell r="E404">
            <v>-581</v>
          </cell>
          <cell r="F404">
            <v>306.42</v>
          </cell>
          <cell r="G404">
            <v>-887.42</v>
          </cell>
        </row>
        <row r="405">
          <cell r="A405" t="str">
            <v>0047160000 Bonus payments</v>
          </cell>
          <cell r="B405" t="str">
            <v>47160000</v>
          </cell>
          <cell r="C405" t="str">
            <v>C4716</v>
          </cell>
          <cell r="D405" t="str">
            <v>32,1-</v>
          </cell>
          <cell r="E405">
            <v>-795796.68</v>
          </cell>
          <cell r="F405">
            <v>-602356.34</v>
          </cell>
          <cell r="G405">
            <v>-193440.34</v>
          </cell>
        </row>
        <row r="406">
          <cell r="A406" t="str">
            <v>4716_Betriebliche Sonderzahlungen</v>
          </cell>
          <cell r="B406" t="str">
            <v/>
          </cell>
          <cell r="C406" t="str">
            <v/>
          </cell>
          <cell r="D406" t="str">
            <v>32,1-</v>
          </cell>
          <cell r="E406">
            <v>-795796.68</v>
          </cell>
          <cell r="F406">
            <v>-602356.34</v>
          </cell>
          <cell r="G406">
            <v>-193440.34</v>
          </cell>
        </row>
        <row r="407">
          <cell r="A407" t="str">
            <v>0047180000 Severance pay&amp;compensation-dismissal&amp;early retire</v>
          </cell>
          <cell r="B407" t="str">
            <v>47180000</v>
          </cell>
          <cell r="C407" t="str">
            <v>C4718</v>
          </cell>
          <cell r="D407" t="str">
            <v>0,0</v>
          </cell>
          <cell r="E407">
            <v>-1100000</v>
          </cell>
          <cell r="F407">
            <v>-1100000</v>
          </cell>
          <cell r="G407">
            <v>0</v>
          </cell>
        </row>
        <row r="408">
          <cell r="A408" t="str">
            <v>0L47180000 Severance pay&amp;compensation-dismissal&amp;early retire</v>
          </cell>
          <cell r="B408" t="str">
            <v>0L47180000</v>
          </cell>
          <cell r="C408" t="str">
            <v>C4718</v>
          </cell>
          <cell r="D408" t="str">
            <v>0,0</v>
          </cell>
          <cell r="E408">
            <v>1100000</v>
          </cell>
          <cell r="F408">
            <v>1100000</v>
          </cell>
          <cell r="G408">
            <v>0</v>
          </cell>
        </row>
        <row r="409">
          <cell r="A409" t="str">
            <v>4718_Abfindungen</v>
          </cell>
          <cell r="B409" t="str">
            <v/>
          </cell>
          <cell r="C409" t="str">
            <v/>
          </cell>
          <cell r="D409" t="str">
            <v/>
          </cell>
          <cell r="E409">
            <v>0</v>
          </cell>
          <cell r="F409">
            <v>0</v>
          </cell>
          <cell r="G409">
            <v>0</v>
          </cell>
        </row>
        <row r="410">
          <cell r="A410" t="str">
            <v>0047190000 Payroll obligations to employees-business exp(man</v>
          </cell>
          <cell r="B410" t="str">
            <v>47190000</v>
          </cell>
          <cell r="C410" t="str">
            <v>C4719</v>
          </cell>
          <cell r="D410" t="str">
            <v>100,0</v>
          </cell>
          <cell r="E410">
            <v>0</v>
          </cell>
          <cell r="F410">
            <v>-94650.26</v>
          </cell>
          <cell r="G410">
            <v>94650.26</v>
          </cell>
        </row>
        <row r="411">
          <cell r="A411" t="str">
            <v>0047190001 Payroll obligations to employee-business exp(auto</v>
          </cell>
          <cell r="B411" t="str">
            <v>47190001</v>
          </cell>
          <cell r="C411" t="str">
            <v>C4719</v>
          </cell>
          <cell r="D411" t="str">
            <v/>
          </cell>
          <cell r="E411">
            <v>-158050.29</v>
          </cell>
          <cell r="F411">
            <v>0</v>
          </cell>
          <cell r="G411">
            <v>-158050.29</v>
          </cell>
        </row>
        <row r="412">
          <cell r="A412" t="str">
            <v>4719_Übrige Verbindlichkeiten aus Lohn/Gehalt</v>
          </cell>
          <cell r="B412" t="str">
            <v/>
          </cell>
          <cell r="C412" t="str">
            <v/>
          </cell>
          <cell r="D412" t="str">
            <v>67,0-</v>
          </cell>
          <cell r="E412">
            <v>-158050.29</v>
          </cell>
          <cell r="F412">
            <v>-94650.26</v>
          </cell>
          <cell r="G412">
            <v>-63400.03</v>
          </cell>
        </row>
        <row r="413">
          <cell r="A413" t="str">
            <v>Verbindlichkeiten aus Lohn und Gehalt</v>
          </cell>
          <cell r="B413" t="str">
            <v/>
          </cell>
          <cell r="C413" t="str">
            <v/>
          </cell>
          <cell r="D413" t="str">
            <v>196,7</v>
          </cell>
          <cell r="E413">
            <v>478866.44</v>
          </cell>
          <cell r="F413">
            <v>-495371.54</v>
          </cell>
          <cell r="G413">
            <v>974237.98</v>
          </cell>
        </row>
        <row r="414">
          <cell r="A414" t="str">
            <v>0047130000 Employees' withheld wage/church taxes payable</v>
          </cell>
          <cell r="B414" t="str">
            <v>47130000</v>
          </cell>
          <cell r="C414" t="str">
            <v>C4713</v>
          </cell>
          <cell r="D414" t="str">
            <v>7,4-</v>
          </cell>
          <cell r="E414">
            <v>-2166818.1800000002</v>
          </cell>
          <cell r="F414">
            <v>-2018193.45</v>
          </cell>
          <cell r="G414">
            <v>-148624.73000000001</v>
          </cell>
        </row>
        <row r="415">
          <cell r="A415" t="str">
            <v>4713_Noch abzuführende Lohn-/Kirchensteuer</v>
          </cell>
          <cell r="B415" t="str">
            <v/>
          </cell>
          <cell r="C415" t="str">
            <v/>
          </cell>
          <cell r="D415" t="str">
            <v>7,4-</v>
          </cell>
          <cell r="E415">
            <v>-2166818.1800000002</v>
          </cell>
          <cell r="F415">
            <v>-2018193.45</v>
          </cell>
          <cell r="G415">
            <v>-148624.73000000001</v>
          </cell>
        </row>
        <row r="416">
          <cell r="A416" t="str">
            <v>0047299000 Netting  tax  payables with  tax (a/c 2749 9000)</v>
          </cell>
          <cell r="B416" t="str">
            <v>47299000</v>
          </cell>
          <cell r="C416" t="str">
            <v>C472A</v>
          </cell>
          <cell r="D416" t="str">
            <v/>
          </cell>
          <cell r="E416">
            <v>1407477.91</v>
          </cell>
          <cell r="F416">
            <v>0</v>
          </cell>
          <cell r="G416">
            <v>1407477.91</v>
          </cell>
        </row>
        <row r="417">
          <cell r="A417" t="str">
            <v>0047299910 Other taxes payable to  tax authorities (manual)</v>
          </cell>
          <cell r="B417" t="str">
            <v>47299910</v>
          </cell>
          <cell r="C417" t="str">
            <v>C472A</v>
          </cell>
          <cell r="D417" t="str">
            <v/>
          </cell>
          <cell r="E417">
            <v>-1407477.91</v>
          </cell>
          <cell r="F417">
            <v>0</v>
          </cell>
          <cell r="G417">
            <v>-1407477.91</v>
          </cell>
        </row>
        <row r="418">
          <cell r="A418" t="str">
            <v>472A_Noch abzuführende Umsatzsteuer</v>
          </cell>
          <cell r="B418" t="str">
            <v/>
          </cell>
          <cell r="C418" t="str">
            <v/>
          </cell>
          <cell r="D418" t="str">
            <v/>
          </cell>
          <cell r="E418">
            <v>0</v>
          </cell>
          <cell r="F418">
            <v>0</v>
          </cell>
          <cell r="G418">
            <v>0</v>
          </cell>
        </row>
        <row r="419">
          <cell r="A419" t="str">
            <v>Steuerschulden</v>
          </cell>
          <cell r="B419" t="str">
            <v/>
          </cell>
          <cell r="C419" t="str">
            <v/>
          </cell>
          <cell r="D419" t="str">
            <v>7,4-</v>
          </cell>
          <cell r="E419">
            <v>-2166818.1800000002</v>
          </cell>
          <cell r="F419">
            <v>-2018193.45</v>
          </cell>
          <cell r="G419">
            <v>-148624.73000000001</v>
          </cell>
        </row>
        <row r="420">
          <cell r="A420" t="str">
            <v>0047140000 Social security contributions payable (manual)</v>
          </cell>
          <cell r="B420" t="str">
            <v>47140000</v>
          </cell>
          <cell r="C420" t="str">
            <v>C4714</v>
          </cell>
          <cell r="D420" t="str">
            <v>100,0</v>
          </cell>
          <cell r="E420">
            <v>0</v>
          </cell>
          <cell r="F420">
            <v>-945938.63</v>
          </cell>
          <cell r="G420">
            <v>945938.63</v>
          </cell>
        </row>
        <row r="421">
          <cell r="A421" t="str">
            <v>Verbindlichkeiten Sozialversicherung</v>
          </cell>
          <cell r="B421" t="str">
            <v/>
          </cell>
          <cell r="C421" t="str">
            <v/>
          </cell>
          <cell r="D421" t="str">
            <v>100,0</v>
          </cell>
          <cell r="E421">
            <v>0</v>
          </cell>
          <cell r="F421">
            <v>-945938.63</v>
          </cell>
          <cell r="G421">
            <v>945938.63</v>
          </cell>
        </row>
        <row r="422">
          <cell r="A422" t="str">
            <v>0047600000 Credit balances of trade accounts receivable</v>
          </cell>
          <cell r="B422" t="str">
            <v>47600000</v>
          </cell>
          <cell r="C422" t="str">
            <v>C476</v>
          </cell>
          <cell r="D422" t="str">
            <v/>
          </cell>
          <cell r="E422">
            <v>-21787.01</v>
          </cell>
          <cell r="F422">
            <v>0</v>
          </cell>
          <cell r="G422">
            <v>-21787.01</v>
          </cell>
        </row>
        <row r="423">
          <cell r="A423" t="str">
            <v>476_Habensalden aus Forderungen aus L+L</v>
          </cell>
          <cell r="B423" t="str">
            <v/>
          </cell>
          <cell r="C423" t="str">
            <v/>
          </cell>
          <cell r="D423" t="str">
            <v/>
          </cell>
          <cell r="E423">
            <v>-21787.01</v>
          </cell>
          <cell r="F423">
            <v>0</v>
          </cell>
          <cell r="G423">
            <v>-21787.01</v>
          </cell>
        </row>
        <row r="424">
          <cell r="A424" t="str">
            <v>Habensalden aus Forderungen aus L+L</v>
          </cell>
          <cell r="B424" t="str">
            <v/>
          </cell>
          <cell r="C424" t="str">
            <v/>
          </cell>
          <cell r="D424" t="str">
            <v/>
          </cell>
          <cell r="E424">
            <v>-21787.01</v>
          </cell>
          <cell r="F424">
            <v>0</v>
          </cell>
          <cell r="G424">
            <v>-21787.01</v>
          </cell>
        </row>
        <row r="425">
          <cell r="A425" t="str">
            <v>0047789000 Pension liabilities - remaining term&gt;1 year</v>
          </cell>
          <cell r="B425" t="str">
            <v>47789000</v>
          </cell>
          <cell r="C425" t="str">
            <v>C47789</v>
          </cell>
          <cell r="D425" t="str">
            <v>3,7-</v>
          </cell>
          <cell r="E425">
            <v>-4243956</v>
          </cell>
          <cell r="F425">
            <v>-4093956</v>
          </cell>
          <cell r="G425">
            <v>-150000</v>
          </cell>
        </row>
        <row r="426">
          <cell r="A426" t="str">
            <v>0L47789000 Pension liabilities - remaining term&gt;1 year</v>
          </cell>
          <cell r="B426" t="str">
            <v>0L47789000</v>
          </cell>
          <cell r="C426" t="str">
            <v>C47789</v>
          </cell>
          <cell r="D426" t="str">
            <v>3,7</v>
          </cell>
          <cell r="E426">
            <v>4243956</v>
          </cell>
          <cell r="F426">
            <v>4093956</v>
          </cell>
          <cell r="G426">
            <v>150000</v>
          </cell>
        </row>
        <row r="427">
          <cell r="A427" t="str">
            <v>47789_Pensionsverbindlichkeiten &gt; 1 Jahr</v>
          </cell>
          <cell r="B427" t="str">
            <v/>
          </cell>
          <cell r="C427" t="str">
            <v/>
          </cell>
          <cell r="D427" t="str">
            <v/>
          </cell>
          <cell r="E427">
            <v>0</v>
          </cell>
          <cell r="F427">
            <v>0</v>
          </cell>
          <cell r="G427">
            <v>0</v>
          </cell>
        </row>
        <row r="428">
          <cell r="A428" t="str">
            <v>0047790000 Oth miscellan. liabilities-remain term&lt;1Y (manual</v>
          </cell>
          <cell r="B428" t="str">
            <v>47790000</v>
          </cell>
          <cell r="C428" t="str">
            <v>C47790</v>
          </cell>
          <cell r="D428" t="str">
            <v>100,0</v>
          </cell>
          <cell r="E428">
            <v>0</v>
          </cell>
          <cell r="F428">
            <v>-8983680.8800000008</v>
          </cell>
          <cell r="G428">
            <v>8983680.8800000008</v>
          </cell>
        </row>
        <row r="429">
          <cell r="A429" t="str">
            <v>0047790001 Oth miscell. liab. (opt:dom.)-remain term&lt;1Y (man</v>
          </cell>
          <cell r="B429" t="str">
            <v>47790001</v>
          </cell>
          <cell r="C429" t="str">
            <v>C47790</v>
          </cell>
          <cell r="D429" t="str">
            <v/>
          </cell>
          <cell r="E429">
            <v>-8980329.6699999999</v>
          </cell>
          <cell r="F429">
            <v>0</v>
          </cell>
          <cell r="G429">
            <v>-8980329.6699999999</v>
          </cell>
        </row>
        <row r="430">
          <cell r="A430" t="str">
            <v>0047790005 Council fond Eupec</v>
          </cell>
          <cell r="B430" t="str">
            <v>47790005</v>
          </cell>
          <cell r="C430" t="str">
            <v>C47790</v>
          </cell>
          <cell r="D430" t="str">
            <v>23,5-</v>
          </cell>
          <cell r="E430">
            <v>-123.46</v>
          </cell>
          <cell r="F430">
            <v>-100</v>
          </cell>
          <cell r="G430">
            <v>-23.46</v>
          </cell>
        </row>
        <row r="431">
          <cell r="A431" t="str">
            <v>0047790021 VA other miscell. liabilies-remain term&lt;1 year</v>
          </cell>
          <cell r="B431" t="str">
            <v>47790021</v>
          </cell>
          <cell r="C431" t="str">
            <v>C47790</v>
          </cell>
          <cell r="D431" t="str">
            <v/>
          </cell>
          <cell r="E431">
            <v>240085.63</v>
          </cell>
          <cell r="F431">
            <v>0</v>
          </cell>
          <cell r="G431">
            <v>240085.63</v>
          </cell>
        </row>
        <row r="432">
          <cell r="A432" t="str">
            <v>0047900000 Discounting other miscellaneous liab current</v>
          </cell>
          <cell r="B432" t="str">
            <v>47900000</v>
          </cell>
          <cell r="C432" t="str">
            <v>C47790</v>
          </cell>
          <cell r="D432" t="str">
            <v>15,5-</v>
          </cell>
          <cell r="E432">
            <v>149085.59</v>
          </cell>
          <cell r="F432">
            <v>176439.2</v>
          </cell>
          <cell r="G432">
            <v>-27353.61</v>
          </cell>
        </row>
        <row r="433">
          <cell r="A433" t="str">
            <v>0L47790000 Oth miscellan. liabilities-remain term&lt;1Y (manual</v>
          </cell>
          <cell r="B433" t="str">
            <v>0L47790000</v>
          </cell>
          <cell r="C433" t="str">
            <v>C47790</v>
          </cell>
          <cell r="D433" t="str">
            <v>2,8</v>
          </cell>
          <cell r="E433">
            <v>-17070920.600000001</v>
          </cell>
          <cell r="F433">
            <v>-17565827.379999999</v>
          </cell>
          <cell r="G433">
            <v>494906.78</v>
          </cell>
        </row>
        <row r="434">
          <cell r="A434" t="str">
            <v>0L47790990 Oth miscellan. liabilities-remain term&lt;1Y (manual</v>
          </cell>
          <cell r="B434" t="str">
            <v>0L47790990</v>
          </cell>
          <cell r="C434" t="str">
            <v>C47790</v>
          </cell>
          <cell r="D434" t="str">
            <v>4,3-</v>
          </cell>
          <cell r="E434">
            <v>11132039.199999999</v>
          </cell>
          <cell r="F434">
            <v>11626945.98</v>
          </cell>
          <cell r="G434">
            <v>-494906.78</v>
          </cell>
        </row>
        <row r="435">
          <cell r="A435" t="str">
            <v>47790_Übrige Verbindlichkeiten &lt; 1 Jahr</v>
          </cell>
          <cell r="B435" t="str">
            <v/>
          </cell>
          <cell r="C435" t="str">
            <v/>
          </cell>
          <cell r="D435" t="str">
            <v>1,5</v>
          </cell>
          <cell r="E435">
            <v>-14530163.310000001</v>
          </cell>
          <cell r="F435">
            <v>-14746223.08</v>
          </cell>
          <cell r="G435">
            <v>216059.77</v>
          </cell>
        </row>
        <row r="436">
          <cell r="A436" t="str">
            <v>0L47799000 Other miscellaneous liabilities - remain term&gt;1Y</v>
          </cell>
          <cell r="B436" t="str">
            <v>0L47799000</v>
          </cell>
          <cell r="C436" t="str">
            <v>C47799</v>
          </cell>
          <cell r="D436" t="str">
            <v>4,3</v>
          </cell>
          <cell r="E436">
            <v>-11132039.199999999</v>
          </cell>
          <cell r="F436">
            <v>-11626945.98</v>
          </cell>
          <cell r="G436">
            <v>494906.78</v>
          </cell>
        </row>
        <row r="437">
          <cell r="A437" t="str">
            <v>47799_Übrige Verbindlichkeiten &gt; 1 Jahr</v>
          </cell>
          <cell r="B437" t="str">
            <v/>
          </cell>
          <cell r="C437" t="str">
            <v/>
          </cell>
          <cell r="D437" t="str">
            <v>4,3</v>
          </cell>
          <cell r="E437">
            <v>-11132039.199999999</v>
          </cell>
          <cell r="F437">
            <v>-11626945.98</v>
          </cell>
          <cell r="G437">
            <v>494906.78</v>
          </cell>
        </row>
        <row r="438">
          <cell r="A438" t="str">
            <v>0047822000 -Fair values derivative Fx hedg. instr.- net Fx</v>
          </cell>
          <cell r="B438" t="str">
            <v>47822000</v>
          </cell>
          <cell r="C438" t="str">
            <v>C4782</v>
          </cell>
          <cell r="D438" t="str">
            <v/>
          </cell>
          <cell r="E438">
            <v>-936086.83</v>
          </cell>
          <cell r="F438">
            <v>0</v>
          </cell>
          <cell r="G438">
            <v>-936086.83</v>
          </cell>
        </row>
        <row r="439">
          <cell r="A439" t="str">
            <v>4782_(-)Marktwerte von FX hedging</v>
          </cell>
          <cell r="B439" t="str">
            <v/>
          </cell>
          <cell r="C439" t="str">
            <v/>
          </cell>
          <cell r="D439" t="str">
            <v/>
          </cell>
          <cell r="E439">
            <v>-936086.83</v>
          </cell>
          <cell r="F439">
            <v>0</v>
          </cell>
          <cell r="G439">
            <v>-936086.83</v>
          </cell>
        </row>
        <row r="440">
          <cell r="A440" t="str">
            <v>Übrige Sonstige Verbindlichkeiten</v>
          </cell>
          <cell r="B440" t="str">
            <v/>
          </cell>
          <cell r="C440" t="str">
            <v/>
          </cell>
          <cell r="D440" t="str">
            <v>0,9-</v>
          </cell>
          <cell r="E440">
            <v>-26598289.34</v>
          </cell>
          <cell r="F440">
            <v>-26373169.059999999</v>
          </cell>
          <cell r="G440">
            <v>-225120.28</v>
          </cell>
        </row>
        <row r="441">
          <cell r="A441" t="str">
            <v>Übrige Verbindlichkeiten             ( BS28 )</v>
          </cell>
          <cell r="B441" t="str">
            <v/>
          </cell>
          <cell r="C441" t="str">
            <v/>
          </cell>
          <cell r="D441" t="str">
            <v>5,1</v>
          </cell>
          <cell r="E441">
            <v>-28308028.09</v>
          </cell>
          <cell r="F441">
            <v>-29832672.68</v>
          </cell>
          <cell r="G441">
            <v>1524644.59</v>
          </cell>
        </row>
        <row r="442">
          <cell r="A442" t="str">
            <v>=============================================</v>
          </cell>
          <cell r="B442" t="str">
            <v/>
          </cell>
          <cell r="C442" t="str">
            <v/>
          </cell>
          <cell r="D442" t="str">
            <v/>
          </cell>
          <cell r="E442">
            <v>0</v>
          </cell>
          <cell r="F442">
            <v>0</v>
          </cell>
          <cell r="G442">
            <v>0</v>
          </cell>
        </row>
        <row r="443">
          <cell r="A443" t="str">
            <v/>
          </cell>
          <cell r="B443" t="str">
            <v/>
          </cell>
          <cell r="C443" t="str">
            <v/>
          </cell>
          <cell r="D443" t="str">
            <v>106,3-</v>
          </cell>
          <cell r="E443">
            <v>-1434936178.1199999</v>
          </cell>
          <cell r="F443">
            <v>-695528697.41999996</v>
          </cell>
          <cell r="G443">
            <v>-739407480.70000005</v>
          </cell>
        </row>
        <row r="444">
          <cell r="A444" t="str">
            <v>Summe Andere Verbindlichkeiten</v>
          </cell>
          <cell r="B444" t="str">
            <v/>
          </cell>
          <cell r="C444" t="str">
            <v/>
          </cell>
          <cell r="D444" t="str">
            <v>106,3-</v>
          </cell>
          <cell r="E444">
            <v>-1434936178.1199999</v>
          </cell>
          <cell r="F444">
            <v>-695528697.41999996</v>
          </cell>
          <cell r="G444">
            <v>-739407480.70000005</v>
          </cell>
        </row>
        <row r="445">
          <cell r="A445" t="str">
            <v>==============================</v>
          </cell>
          <cell r="B445" t="str">
            <v/>
          </cell>
          <cell r="C445" t="str">
            <v/>
          </cell>
          <cell r="D445" t="str">
            <v/>
          </cell>
          <cell r="E445">
            <v>0</v>
          </cell>
          <cell r="F445">
            <v>0</v>
          </cell>
          <cell r="G445">
            <v>0</v>
          </cell>
        </row>
        <row r="446">
          <cell r="A446" t="str">
            <v>0049500000 Other deferred income - remaining term&lt; 1 year</v>
          </cell>
          <cell r="B446" t="str">
            <v>49500000</v>
          </cell>
          <cell r="C446" t="str">
            <v>C4950</v>
          </cell>
          <cell r="D446" t="str">
            <v>5,0</v>
          </cell>
          <cell r="E446">
            <v>-16840798.030000001</v>
          </cell>
          <cell r="F446">
            <v>-17725798.030000001</v>
          </cell>
          <cell r="G446">
            <v>885000</v>
          </cell>
        </row>
        <row r="447">
          <cell r="A447" t="str">
            <v>0L49500000 Other deferred income - remaining term&lt; 1 year</v>
          </cell>
          <cell r="B447" t="str">
            <v>0L49500000</v>
          </cell>
          <cell r="C447" t="str">
            <v>C4950</v>
          </cell>
          <cell r="D447" t="str">
            <v>0,0</v>
          </cell>
          <cell r="E447">
            <v>5454545.4500000002</v>
          </cell>
          <cell r="F447">
            <v>5454545.4500000002</v>
          </cell>
          <cell r="G447">
            <v>0</v>
          </cell>
        </row>
        <row r="448">
          <cell r="A448" t="str">
            <v>4950_Sonstige Rechnungsabgrenzung &lt; 1 Jahr</v>
          </cell>
          <cell r="B448" t="str">
            <v/>
          </cell>
          <cell r="C448" t="str">
            <v/>
          </cell>
          <cell r="D448" t="str">
            <v>7,2</v>
          </cell>
          <cell r="E448">
            <v>-11386252.58</v>
          </cell>
          <cell r="F448">
            <v>-12271252.58</v>
          </cell>
          <cell r="G448">
            <v>885000</v>
          </cell>
        </row>
        <row r="449">
          <cell r="A449" t="str">
            <v>0049590000 Other deferred income - remaining term&gt; 1 year</v>
          </cell>
          <cell r="B449" t="str">
            <v>49590000</v>
          </cell>
          <cell r="C449" t="str">
            <v>C4959</v>
          </cell>
          <cell r="D449" t="str">
            <v>4,3</v>
          </cell>
          <cell r="E449">
            <v>-11132039.27</v>
          </cell>
          <cell r="F449">
            <v>-11626946.050000001</v>
          </cell>
          <cell r="G449">
            <v>494906.78</v>
          </cell>
        </row>
        <row r="450">
          <cell r="A450" t="str">
            <v>0L49590000 Other deferred income - remaining term&gt; 1 year</v>
          </cell>
          <cell r="B450" t="str">
            <v>0L49590000</v>
          </cell>
          <cell r="C450" t="str">
            <v>C4959</v>
          </cell>
          <cell r="D450" t="str">
            <v>4,1-</v>
          </cell>
          <cell r="E450">
            <v>11616375.15</v>
          </cell>
          <cell r="F450">
            <v>12111281.93</v>
          </cell>
          <cell r="G450">
            <v>-494906.78</v>
          </cell>
        </row>
        <row r="451">
          <cell r="A451" t="str">
            <v>4959_Sonstige Rechnungsabgrenzung &gt; 1 Jahr</v>
          </cell>
          <cell r="B451" t="str">
            <v/>
          </cell>
          <cell r="C451" t="str">
            <v/>
          </cell>
          <cell r="D451" t="str">
            <v>0,0</v>
          </cell>
          <cell r="E451">
            <v>484335.88</v>
          </cell>
          <cell r="F451">
            <v>484335.88</v>
          </cell>
          <cell r="G451">
            <v>0</v>
          </cell>
        </row>
        <row r="452">
          <cell r="A452" t="str">
            <v>Sonstige Rechnungsabgrenzungsposten</v>
          </cell>
          <cell r="B452" t="str">
            <v/>
          </cell>
          <cell r="C452" t="str">
            <v/>
          </cell>
          <cell r="D452" t="str">
            <v>7,5</v>
          </cell>
          <cell r="E452">
            <v>-10901916.699999999</v>
          </cell>
          <cell r="F452">
            <v>-11786916.699999999</v>
          </cell>
          <cell r="G452">
            <v>885000</v>
          </cell>
        </row>
        <row r="453">
          <cell r="A453" t="str">
            <v>Sonstige Rechnungsabgrenzungsposten  ( BS31 )</v>
          </cell>
          <cell r="B453" t="str">
            <v/>
          </cell>
          <cell r="C453" t="str">
            <v/>
          </cell>
          <cell r="D453" t="str">
            <v>7,5</v>
          </cell>
          <cell r="E453">
            <v>-10901916.699999999</v>
          </cell>
          <cell r="F453">
            <v>-11786916.699999999</v>
          </cell>
          <cell r="G453">
            <v>885000</v>
          </cell>
        </row>
        <row r="454">
          <cell r="A454" t="str">
            <v>=============================================</v>
          </cell>
          <cell r="B454" t="str">
            <v/>
          </cell>
          <cell r="C454" t="str">
            <v/>
          </cell>
          <cell r="D454" t="str">
            <v/>
          </cell>
          <cell r="E454">
            <v>0</v>
          </cell>
          <cell r="F454">
            <v>0</v>
          </cell>
          <cell r="G454">
            <v>0</v>
          </cell>
        </row>
        <row r="455">
          <cell r="A455" t="str">
            <v/>
          </cell>
          <cell r="B455" t="str">
            <v/>
          </cell>
          <cell r="C455" t="str">
            <v/>
          </cell>
          <cell r="D455" t="str">
            <v>7,5</v>
          </cell>
          <cell r="E455">
            <v>-10901916.699999999</v>
          </cell>
          <cell r="F455">
            <v>-11786916.699999999</v>
          </cell>
          <cell r="G455">
            <v>885000</v>
          </cell>
        </row>
        <row r="456">
          <cell r="A456" t="str">
            <v>Summe Rechnungsabgrenzungsposten</v>
          </cell>
          <cell r="B456" t="str">
            <v/>
          </cell>
          <cell r="C456" t="str">
            <v/>
          </cell>
          <cell r="D456" t="str">
            <v>7,5</v>
          </cell>
          <cell r="E456">
            <v>-10901916.699999999</v>
          </cell>
          <cell r="F456">
            <v>-11786916.699999999</v>
          </cell>
          <cell r="G456">
            <v>885000</v>
          </cell>
        </row>
        <row r="457">
          <cell r="A457" t="str">
            <v>================================</v>
          </cell>
          <cell r="B457" t="str">
            <v/>
          </cell>
          <cell r="C457" t="str">
            <v/>
          </cell>
          <cell r="D457" t="str">
            <v/>
          </cell>
          <cell r="E457">
            <v>0</v>
          </cell>
          <cell r="F457">
            <v>0</v>
          </cell>
          <cell r="G457">
            <v>0</v>
          </cell>
        </row>
        <row r="458">
          <cell r="A458" t="str">
            <v>Summe  P A S S I V A</v>
          </cell>
          <cell r="B458" t="str">
            <v/>
          </cell>
          <cell r="C458" t="str">
            <v/>
          </cell>
          <cell r="D458" t="str">
            <v>53,1-</v>
          </cell>
          <cell r="E458">
            <v>-3465831761.4200001</v>
          </cell>
          <cell r="F458">
            <v>-2264406620.71</v>
          </cell>
          <cell r="G458">
            <v>-1201425140.71</v>
          </cell>
        </row>
        <row r="459">
          <cell r="A459" t="str">
            <v>====================</v>
          </cell>
          <cell r="B459" t="str">
            <v/>
          </cell>
          <cell r="C459" t="str">
            <v/>
          </cell>
          <cell r="D459" t="str">
            <v/>
          </cell>
          <cell r="E459">
            <v>0</v>
          </cell>
          <cell r="F459">
            <v>0</v>
          </cell>
          <cell r="G459">
            <v>0</v>
          </cell>
        </row>
        <row r="460">
          <cell r="A460" t="str">
            <v>Gewinn- und Verlustrechnung</v>
          </cell>
          <cell r="B460" t="str">
            <v/>
          </cell>
          <cell r="C460" t="str">
            <v/>
          </cell>
          <cell r="D460" t="str">
            <v/>
          </cell>
          <cell r="E460">
            <v>0</v>
          </cell>
          <cell r="F460">
            <v>0</v>
          </cell>
          <cell r="G460">
            <v>0</v>
          </cell>
        </row>
        <row r="461">
          <cell r="A461" t="str">
            <v>===========================</v>
          </cell>
          <cell r="B461" t="str">
            <v/>
          </cell>
          <cell r="C461" t="str">
            <v/>
          </cell>
          <cell r="D461" t="str">
            <v/>
          </cell>
          <cell r="E461">
            <v>0</v>
          </cell>
          <cell r="F461">
            <v>0</v>
          </cell>
          <cell r="G461">
            <v>0</v>
          </cell>
        </row>
        <row r="462">
          <cell r="A462" t="str">
            <v>0060102110 Ext. purchases-Consumpt. raw mat.-directly to cos</v>
          </cell>
          <cell r="B462" t="str">
            <v>60102110</v>
          </cell>
          <cell r="C462" t="str">
            <v>C60102</v>
          </cell>
          <cell r="D462" t="str">
            <v/>
          </cell>
          <cell r="E462">
            <v>15385724.83</v>
          </cell>
          <cell r="F462">
            <v>0</v>
          </cell>
          <cell r="G462">
            <v>15385724.83</v>
          </cell>
        </row>
        <row r="463">
          <cell r="A463" t="str">
            <v>0060102300 Ext. purchases - Freight/duty on raw materials</v>
          </cell>
          <cell r="B463" t="str">
            <v>60102300</v>
          </cell>
          <cell r="C463" t="str">
            <v>C60102</v>
          </cell>
          <cell r="D463" t="str">
            <v/>
          </cell>
          <cell r="E463">
            <v>375959.17</v>
          </cell>
          <cell r="F463">
            <v>0</v>
          </cell>
          <cell r="G463">
            <v>375959.17</v>
          </cell>
        </row>
        <row r="464">
          <cell r="A464" t="str">
            <v>60102</v>
          </cell>
          <cell r="B464" t="str">
            <v/>
          </cell>
          <cell r="C464" t="str">
            <v/>
          </cell>
          <cell r="D464" t="str">
            <v/>
          </cell>
          <cell r="E464">
            <v>15761684</v>
          </cell>
          <cell r="F464">
            <v>0</v>
          </cell>
          <cell r="G464">
            <v>15761684</v>
          </cell>
        </row>
        <row r="465">
          <cell r="A465" t="str">
            <v>60102_Verbrauch von FERT/ HAWA - Extern</v>
          </cell>
          <cell r="B465" t="str">
            <v/>
          </cell>
          <cell r="C465" t="str">
            <v/>
          </cell>
          <cell r="D465" t="str">
            <v/>
          </cell>
          <cell r="E465">
            <v>15761684</v>
          </cell>
          <cell r="F465">
            <v>0</v>
          </cell>
          <cell r="G465">
            <v>15761684</v>
          </cell>
        </row>
        <row r="466">
          <cell r="A466" t="str">
            <v>0060104100 IC purchases - Consumption of semi-finished goods</v>
          </cell>
          <cell r="B466" t="str">
            <v>60104100</v>
          </cell>
          <cell r="C466" t="str">
            <v>C60104</v>
          </cell>
          <cell r="D466" t="str">
            <v/>
          </cell>
          <cell r="E466">
            <v>6072552.6799999997</v>
          </cell>
          <cell r="F466">
            <v>0</v>
          </cell>
          <cell r="G466">
            <v>6072552.6799999997</v>
          </cell>
        </row>
        <row r="467">
          <cell r="A467" t="str">
            <v>0060104200 IC purchases-Price variance of semi-finished good</v>
          </cell>
          <cell r="B467" t="str">
            <v>60104200</v>
          </cell>
          <cell r="C467" t="str">
            <v>C601042</v>
          </cell>
          <cell r="D467" t="str">
            <v/>
          </cell>
          <cell r="E467">
            <v>121644.97</v>
          </cell>
          <cell r="F467">
            <v>0</v>
          </cell>
          <cell r="G467">
            <v>121644.97</v>
          </cell>
        </row>
        <row r="468">
          <cell r="A468" t="str">
            <v>0060104500 IC purchases-Direct transfers semi-finished goods</v>
          </cell>
          <cell r="B468" t="str">
            <v>60104500</v>
          </cell>
          <cell r="C468" t="str">
            <v>C601045</v>
          </cell>
          <cell r="D468" t="str">
            <v/>
          </cell>
          <cell r="E468">
            <v>113482886.16</v>
          </cell>
          <cell r="F468">
            <v>0</v>
          </cell>
          <cell r="G468">
            <v>113482886.16</v>
          </cell>
        </row>
        <row r="469">
          <cell r="A469" t="str">
            <v>60104</v>
          </cell>
          <cell r="B469" t="str">
            <v/>
          </cell>
          <cell r="C469" t="str">
            <v/>
          </cell>
          <cell r="D469" t="str">
            <v/>
          </cell>
          <cell r="E469">
            <v>119677083.81</v>
          </cell>
          <cell r="F469">
            <v>0</v>
          </cell>
          <cell r="G469">
            <v>119677083.81</v>
          </cell>
        </row>
        <row r="470">
          <cell r="A470" t="str">
            <v>60104_Verbrauch von WIP's - Intern</v>
          </cell>
          <cell r="B470" t="str">
            <v/>
          </cell>
          <cell r="C470" t="str">
            <v/>
          </cell>
          <cell r="D470" t="str">
            <v/>
          </cell>
          <cell r="E470">
            <v>119677083.81</v>
          </cell>
          <cell r="F470">
            <v>0</v>
          </cell>
          <cell r="G470">
            <v>119677083.81</v>
          </cell>
        </row>
        <row r="471">
          <cell r="A471" t="str">
            <v>0060112500 Ext purch- Direct transfers merchandise for resal</v>
          </cell>
          <cell r="B471" t="str">
            <v>60112500</v>
          </cell>
          <cell r="C471" t="str">
            <v>C60112</v>
          </cell>
          <cell r="D471" t="str">
            <v/>
          </cell>
          <cell r="E471">
            <v>42904560.509999998</v>
          </cell>
          <cell r="F471">
            <v>0</v>
          </cell>
          <cell r="G471">
            <v>42904560.509999998</v>
          </cell>
        </row>
        <row r="472">
          <cell r="A472" t="str">
            <v>60112_Consum. of merchandise f.resale - exter</v>
          </cell>
          <cell r="B472" t="str">
            <v/>
          </cell>
          <cell r="C472" t="str">
            <v/>
          </cell>
          <cell r="D472" t="str">
            <v/>
          </cell>
          <cell r="E472">
            <v>42904560.509999998</v>
          </cell>
          <cell r="F472">
            <v>0</v>
          </cell>
          <cell r="G472">
            <v>42904560.509999998</v>
          </cell>
        </row>
        <row r="473">
          <cell r="A473" t="str">
            <v>0060114100 IC purchases - Consumption of finished goods</v>
          </cell>
          <cell r="B473" t="str">
            <v>60114100</v>
          </cell>
          <cell r="C473" t="str">
            <v>C60114</v>
          </cell>
          <cell r="D473" t="str">
            <v/>
          </cell>
          <cell r="E473">
            <v>92946073.810000002</v>
          </cell>
          <cell r="F473">
            <v>0</v>
          </cell>
          <cell r="G473">
            <v>92946073.810000002</v>
          </cell>
        </row>
        <row r="474">
          <cell r="A474" t="str">
            <v>0060114160 IC purch. - Consumpt finished goods  - M&amp;S</v>
          </cell>
          <cell r="B474" t="str">
            <v>60114160</v>
          </cell>
          <cell r="C474" t="str">
            <v>C60114</v>
          </cell>
          <cell r="D474" t="str">
            <v/>
          </cell>
          <cell r="E474">
            <v>111786.7</v>
          </cell>
          <cell r="F474">
            <v>0</v>
          </cell>
          <cell r="G474">
            <v>111786.7</v>
          </cell>
        </row>
        <row r="475">
          <cell r="A475" t="str">
            <v>0060114200 IC purchases - Price variance of finished goods</v>
          </cell>
          <cell r="B475" t="str">
            <v>60114200</v>
          </cell>
          <cell r="C475" t="str">
            <v>C601142</v>
          </cell>
          <cell r="D475" t="str">
            <v/>
          </cell>
          <cell r="E475">
            <v>-320652.46999999997</v>
          </cell>
          <cell r="F475">
            <v>0</v>
          </cell>
          <cell r="G475">
            <v>-320652.46999999997</v>
          </cell>
        </row>
        <row r="476">
          <cell r="A476" t="str">
            <v>0060114300 IC purchases - Freight/duty on finished goods</v>
          </cell>
          <cell r="B476" t="str">
            <v>60114300</v>
          </cell>
          <cell r="C476" t="str">
            <v>C60114</v>
          </cell>
          <cell r="D476" t="str">
            <v/>
          </cell>
          <cell r="E476">
            <v>2029.62</v>
          </cell>
          <cell r="F476">
            <v>0</v>
          </cell>
          <cell r="G476">
            <v>2029.62</v>
          </cell>
        </row>
        <row r="477">
          <cell r="A477" t="str">
            <v>0060114500 IC purchases - Direct transfers of finished goods</v>
          </cell>
          <cell r="B477" t="str">
            <v>60114500</v>
          </cell>
          <cell r="C477" t="str">
            <v>C601145</v>
          </cell>
          <cell r="D477" t="str">
            <v/>
          </cell>
          <cell r="E477">
            <v>119595771.36</v>
          </cell>
          <cell r="F477">
            <v>0</v>
          </cell>
          <cell r="G477">
            <v>119595771.36</v>
          </cell>
        </row>
        <row r="478">
          <cell r="A478" t="str">
            <v>0060114700 IC purch- Invent. reval. finished goods std price</v>
          </cell>
          <cell r="B478" t="str">
            <v>60114700</v>
          </cell>
          <cell r="C478" t="str">
            <v>C601147</v>
          </cell>
          <cell r="D478" t="str">
            <v/>
          </cell>
          <cell r="E478">
            <v>64047.54</v>
          </cell>
          <cell r="F478">
            <v>0</v>
          </cell>
          <cell r="G478">
            <v>64047.54</v>
          </cell>
        </row>
        <row r="479">
          <cell r="A479" t="str">
            <v>60114_Consu.of merchandise f.resale-intern</v>
          </cell>
          <cell r="B479" t="str">
            <v/>
          </cell>
          <cell r="C479" t="str">
            <v/>
          </cell>
          <cell r="D479" t="str">
            <v/>
          </cell>
          <cell r="E479">
            <v>212399056.56</v>
          </cell>
          <cell r="F479">
            <v>0</v>
          </cell>
          <cell r="G479">
            <v>212399056.56</v>
          </cell>
        </row>
        <row r="480">
          <cell r="A480" t="str">
            <v>0060200000 Misc. Indirect Material</v>
          </cell>
          <cell r="B480" t="str">
            <v>60200000</v>
          </cell>
          <cell r="C480" t="str">
            <v>C602</v>
          </cell>
          <cell r="D480" t="str">
            <v/>
          </cell>
          <cell r="E480">
            <v>28788.22</v>
          </cell>
          <cell r="F480">
            <v>0</v>
          </cell>
          <cell r="G480">
            <v>28788.22</v>
          </cell>
        </row>
        <row r="481">
          <cell r="A481" t="str">
            <v>0060200001 Chemicals</v>
          </cell>
          <cell r="B481" t="str">
            <v>60200001</v>
          </cell>
          <cell r="C481" t="str">
            <v>C602</v>
          </cell>
          <cell r="D481" t="str">
            <v/>
          </cell>
          <cell r="E481">
            <v>257.63</v>
          </cell>
          <cell r="F481">
            <v>0</v>
          </cell>
          <cell r="G481">
            <v>257.63</v>
          </cell>
        </row>
        <row r="482">
          <cell r="A482" t="str">
            <v>602</v>
          </cell>
          <cell r="B482" t="str">
            <v/>
          </cell>
          <cell r="C482" t="str">
            <v/>
          </cell>
          <cell r="D482" t="str">
            <v/>
          </cell>
          <cell r="E482">
            <v>29045.85</v>
          </cell>
          <cell r="F482">
            <v>0</v>
          </cell>
          <cell r="G482">
            <v>29045.85</v>
          </cell>
        </row>
        <row r="483">
          <cell r="A483" t="str">
            <v>602_Verbrauch von Hilfsmaterial</v>
          </cell>
          <cell r="B483" t="str">
            <v/>
          </cell>
          <cell r="C483" t="str">
            <v/>
          </cell>
          <cell r="D483" t="str">
            <v/>
          </cell>
          <cell r="E483">
            <v>29045.85</v>
          </cell>
          <cell r="F483">
            <v>0</v>
          </cell>
          <cell r="G483">
            <v>29045.85</v>
          </cell>
        </row>
        <row r="484">
          <cell r="A484" t="str">
            <v>0060300000 Energy consumption misc.</v>
          </cell>
          <cell r="B484" t="str">
            <v>60300000</v>
          </cell>
          <cell r="C484" t="str">
            <v>C603</v>
          </cell>
          <cell r="D484" t="str">
            <v/>
          </cell>
          <cell r="E484">
            <v>200.56</v>
          </cell>
          <cell r="F484">
            <v>0</v>
          </cell>
          <cell r="G484">
            <v>200.56</v>
          </cell>
        </row>
        <row r="485">
          <cell r="A485" t="str">
            <v>603</v>
          </cell>
          <cell r="B485" t="str">
            <v/>
          </cell>
          <cell r="C485" t="str">
            <v/>
          </cell>
          <cell r="D485" t="str">
            <v/>
          </cell>
          <cell r="E485">
            <v>200.56</v>
          </cell>
          <cell r="F485">
            <v>0</v>
          </cell>
          <cell r="G485">
            <v>200.56</v>
          </cell>
        </row>
        <row r="486">
          <cell r="A486" t="str">
            <v>603_Energieverbrauch</v>
          </cell>
          <cell r="B486" t="str">
            <v/>
          </cell>
          <cell r="C486" t="str">
            <v/>
          </cell>
          <cell r="D486" t="str">
            <v/>
          </cell>
          <cell r="E486">
            <v>200.56</v>
          </cell>
          <cell r="F486">
            <v>0</v>
          </cell>
          <cell r="G486">
            <v>200.56</v>
          </cell>
        </row>
        <row r="487">
          <cell r="A487" t="str">
            <v>0060420000 Office supplies,catalogues,price lists</v>
          </cell>
          <cell r="B487" t="str">
            <v>60420000</v>
          </cell>
          <cell r="C487" t="str">
            <v>C604</v>
          </cell>
          <cell r="D487" t="str">
            <v/>
          </cell>
          <cell r="E487">
            <v>23156.85</v>
          </cell>
          <cell r="F487">
            <v>0</v>
          </cell>
          <cell r="G487">
            <v>23156.85</v>
          </cell>
        </row>
        <row r="488">
          <cell r="A488" t="str">
            <v>604</v>
          </cell>
          <cell r="B488" t="str">
            <v/>
          </cell>
          <cell r="C488" t="str">
            <v/>
          </cell>
          <cell r="D488" t="str">
            <v/>
          </cell>
          <cell r="E488">
            <v>23156.85</v>
          </cell>
          <cell r="F488">
            <v>0</v>
          </cell>
          <cell r="G488">
            <v>23156.85</v>
          </cell>
        </row>
        <row r="489">
          <cell r="A489" t="str">
            <v>604_AW für Ausgangsverpackung,Büroartikel..</v>
          </cell>
          <cell r="B489" t="str">
            <v/>
          </cell>
          <cell r="C489" t="str">
            <v/>
          </cell>
          <cell r="D489" t="str">
            <v/>
          </cell>
          <cell r="E489">
            <v>23156.85</v>
          </cell>
          <cell r="F489">
            <v>0</v>
          </cell>
          <cell r="G489">
            <v>23156.85</v>
          </cell>
        </row>
        <row r="490">
          <cell r="A490" t="str">
            <v>0060560000 Promotion items tax-deductable</v>
          </cell>
          <cell r="B490" t="str">
            <v>60560000</v>
          </cell>
          <cell r="C490" t="str">
            <v>C605A</v>
          </cell>
          <cell r="D490" t="str">
            <v/>
          </cell>
          <cell r="E490">
            <v>70</v>
          </cell>
          <cell r="F490">
            <v>0</v>
          </cell>
          <cell r="G490">
            <v>70</v>
          </cell>
        </row>
        <row r="491">
          <cell r="A491" t="str">
            <v>0060580000 Advertising expenses - Marcom</v>
          </cell>
          <cell r="B491" t="str">
            <v>60580000</v>
          </cell>
          <cell r="C491" t="str">
            <v>C6058</v>
          </cell>
          <cell r="D491" t="str">
            <v/>
          </cell>
          <cell r="E491">
            <v>-102829.95</v>
          </cell>
          <cell r="F491">
            <v>0</v>
          </cell>
          <cell r="G491">
            <v>-102829.95</v>
          </cell>
        </row>
        <row r="492">
          <cell r="A492" t="str">
            <v>0060590000 Other marketing activites</v>
          </cell>
          <cell r="B492" t="str">
            <v>60590000</v>
          </cell>
          <cell r="C492" t="str">
            <v>C605A</v>
          </cell>
          <cell r="D492" t="str">
            <v/>
          </cell>
          <cell r="E492">
            <v>2326.46</v>
          </cell>
          <cell r="F492">
            <v>0</v>
          </cell>
          <cell r="G492">
            <v>2326.46</v>
          </cell>
        </row>
        <row r="493">
          <cell r="A493" t="str">
            <v>605</v>
          </cell>
          <cell r="B493" t="str">
            <v/>
          </cell>
          <cell r="C493" t="str">
            <v/>
          </cell>
          <cell r="D493" t="str">
            <v/>
          </cell>
          <cell r="E493">
            <v>-100433.49</v>
          </cell>
          <cell r="F493">
            <v>0</v>
          </cell>
          <cell r="G493">
            <v>-100433.49</v>
          </cell>
        </row>
        <row r="494">
          <cell r="A494" t="str">
            <v>605_Aufwendungen für Werbemaßnahmen/-artikel</v>
          </cell>
          <cell r="B494" t="str">
            <v/>
          </cell>
          <cell r="C494" t="str">
            <v/>
          </cell>
          <cell r="D494" t="str">
            <v/>
          </cell>
          <cell r="E494">
            <v>-100433.49</v>
          </cell>
          <cell r="F494">
            <v>0</v>
          </cell>
          <cell r="G494">
            <v>-100433.49</v>
          </cell>
        </row>
        <row r="495">
          <cell r="A495" t="str">
            <v>0060614000 IC-Cannib./rejects of merchandise for resale</v>
          </cell>
          <cell r="B495" t="str">
            <v>60614000</v>
          </cell>
          <cell r="C495" t="str">
            <v>C6064</v>
          </cell>
          <cell r="D495" t="str">
            <v/>
          </cell>
          <cell r="E495">
            <v>302479.32</v>
          </cell>
          <cell r="F495">
            <v>0</v>
          </cell>
          <cell r="G495">
            <v>302479.32</v>
          </cell>
        </row>
        <row r="496">
          <cell r="A496" t="str">
            <v>606</v>
          </cell>
          <cell r="B496" t="str">
            <v/>
          </cell>
          <cell r="C496" t="str">
            <v/>
          </cell>
          <cell r="D496" t="str">
            <v/>
          </cell>
          <cell r="E496">
            <v>302479.32</v>
          </cell>
          <cell r="F496">
            <v>0</v>
          </cell>
          <cell r="G496">
            <v>302479.32</v>
          </cell>
        </row>
        <row r="497">
          <cell r="A497" t="str">
            <v>606_Ausschlachtungen/Verwürfe, Bestandsdiff.</v>
          </cell>
          <cell r="B497" t="str">
            <v/>
          </cell>
          <cell r="C497" t="str">
            <v/>
          </cell>
          <cell r="D497" t="str">
            <v/>
          </cell>
          <cell r="E497">
            <v>302479.32</v>
          </cell>
          <cell r="F497">
            <v>0</v>
          </cell>
          <cell r="G497">
            <v>302479.32</v>
          </cell>
        </row>
        <row r="498">
          <cell r="A498" t="str">
            <v>0060720000 Exp.reduction on supplier's discount on oth purch</v>
          </cell>
          <cell r="B498" t="str">
            <v>60720000</v>
          </cell>
          <cell r="C498" t="str">
            <v>C607</v>
          </cell>
          <cell r="D498" t="str">
            <v/>
          </cell>
          <cell r="E498">
            <v>-265.61</v>
          </cell>
          <cell r="F498">
            <v>0</v>
          </cell>
          <cell r="G498">
            <v>-265.61</v>
          </cell>
        </row>
        <row r="499">
          <cell r="A499" t="str">
            <v>607</v>
          </cell>
          <cell r="B499" t="str">
            <v/>
          </cell>
          <cell r="C499" t="str">
            <v/>
          </cell>
          <cell r="D499" t="str">
            <v/>
          </cell>
          <cell r="E499">
            <v>-265.61</v>
          </cell>
          <cell r="F499">
            <v>0</v>
          </cell>
          <cell r="G499">
            <v>-265.61</v>
          </cell>
        </row>
        <row r="500">
          <cell r="A500" t="str">
            <v>607_Aufwandskürzungen wg. Skonti, Erlöse..</v>
          </cell>
          <cell r="B500" t="str">
            <v/>
          </cell>
          <cell r="C500" t="str">
            <v/>
          </cell>
          <cell r="D500" t="str">
            <v/>
          </cell>
          <cell r="E500">
            <v>-265.61</v>
          </cell>
          <cell r="F500">
            <v>0</v>
          </cell>
          <cell r="G500">
            <v>-265.61</v>
          </cell>
        </row>
        <row r="501">
          <cell r="A501" t="str">
            <v>60_Aufwendungen für RHB sowie Handelsware</v>
          </cell>
          <cell r="B501" t="str">
            <v/>
          </cell>
          <cell r="C501" t="str">
            <v/>
          </cell>
          <cell r="D501" t="str">
            <v/>
          </cell>
          <cell r="E501">
            <v>390996568.36000001</v>
          </cell>
          <cell r="F501">
            <v>0</v>
          </cell>
          <cell r="G501">
            <v>390996568.36000001</v>
          </cell>
        </row>
        <row r="502">
          <cell r="A502" t="str">
            <v>0061000000 Subcontractors expense</v>
          </cell>
          <cell r="B502" t="str">
            <v>61000000</v>
          </cell>
          <cell r="C502" t="str">
            <v>C610</v>
          </cell>
          <cell r="D502" t="str">
            <v/>
          </cell>
          <cell r="E502">
            <v>8857223.8100000005</v>
          </cell>
          <cell r="F502">
            <v>0</v>
          </cell>
          <cell r="G502">
            <v>8857223.8100000005</v>
          </cell>
        </row>
        <row r="503">
          <cell r="A503" t="str">
            <v>610</v>
          </cell>
          <cell r="B503" t="str">
            <v/>
          </cell>
          <cell r="C503" t="str">
            <v/>
          </cell>
          <cell r="D503" t="str">
            <v/>
          </cell>
          <cell r="E503">
            <v>8857223.8100000005</v>
          </cell>
          <cell r="F503">
            <v>0</v>
          </cell>
          <cell r="G503">
            <v>8857223.8100000005</v>
          </cell>
        </row>
        <row r="504">
          <cell r="A504" t="str">
            <v>610_Lohnveredelungen/Montageleistungen</v>
          </cell>
          <cell r="B504" t="str">
            <v/>
          </cell>
          <cell r="C504" t="str">
            <v/>
          </cell>
          <cell r="D504" t="str">
            <v/>
          </cell>
          <cell r="E504">
            <v>8857223.8100000005</v>
          </cell>
          <cell r="F504">
            <v>0</v>
          </cell>
          <cell r="G504">
            <v>8857223.8100000005</v>
          </cell>
        </row>
        <row r="505">
          <cell r="A505" t="str">
            <v>0061100000 Misc. Maintenance</v>
          </cell>
          <cell r="B505" t="str">
            <v>61100000</v>
          </cell>
          <cell r="C505" t="str">
            <v>C611</v>
          </cell>
          <cell r="D505" t="str">
            <v/>
          </cell>
          <cell r="E505">
            <v>115233.92</v>
          </cell>
          <cell r="F505">
            <v>0</v>
          </cell>
          <cell r="G505">
            <v>115233.92</v>
          </cell>
        </row>
        <row r="506">
          <cell r="A506" t="str">
            <v>0061100003 Repair contracts, paid services external</v>
          </cell>
          <cell r="B506" t="str">
            <v>61100003</v>
          </cell>
          <cell r="C506" t="str">
            <v>C611</v>
          </cell>
          <cell r="D506" t="str">
            <v/>
          </cell>
          <cell r="E506">
            <v>58744.68</v>
          </cell>
          <cell r="F506">
            <v>0</v>
          </cell>
          <cell r="G506">
            <v>58744.68</v>
          </cell>
        </row>
        <row r="507">
          <cell r="A507" t="str">
            <v>0061100012 Maintenance ExtPur via SAP MM (SAP PM)</v>
          </cell>
          <cell r="B507" t="str">
            <v>61100012</v>
          </cell>
          <cell r="C507" t="str">
            <v>C611</v>
          </cell>
          <cell r="D507" t="str">
            <v/>
          </cell>
          <cell r="E507">
            <v>397.8</v>
          </cell>
          <cell r="F507">
            <v>0</v>
          </cell>
          <cell r="G507">
            <v>397.8</v>
          </cell>
        </row>
        <row r="508">
          <cell r="A508" t="str">
            <v>611</v>
          </cell>
          <cell r="B508" t="str">
            <v/>
          </cell>
          <cell r="C508" t="str">
            <v/>
          </cell>
          <cell r="D508" t="str">
            <v/>
          </cell>
          <cell r="E508">
            <v>174376.4</v>
          </cell>
          <cell r="F508">
            <v>0</v>
          </cell>
          <cell r="G508">
            <v>174376.4</v>
          </cell>
        </row>
        <row r="509">
          <cell r="A509" t="str">
            <v>611_Instandhaltungskosten</v>
          </cell>
          <cell r="B509" t="str">
            <v/>
          </cell>
          <cell r="C509" t="str">
            <v/>
          </cell>
          <cell r="D509" t="str">
            <v/>
          </cell>
          <cell r="E509">
            <v>174376.4</v>
          </cell>
          <cell r="F509">
            <v>0</v>
          </cell>
          <cell r="G509">
            <v>174376.4</v>
          </cell>
        </row>
        <row r="510">
          <cell r="A510" t="str">
            <v>0061320000 R&amp;D expenses MP</v>
          </cell>
          <cell r="B510" t="str">
            <v>61320000</v>
          </cell>
          <cell r="C510" t="str">
            <v>C613A</v>
          </cell>
          <cell r="D510" t="str">
            <v/>
          </cell>
          <cell r="E510">
            <v>13952386.34</v>
          </cell>
          <cell r="F510">
            <v>0</v>
          </cell>
          <cell r="G510">
            <v>13952386.34</v>
          </cell>
        </row>
        <row r="511">
          <cell r="A511" t="str">
            <v>613</v>
          </cell>
          <cell r="B511" t="str">
            <v/>
          </cell>
          <cell r="C511" t="str">
            <v/>
          </cell>
          <cell r="D511" t="str">
            <v/>
          </cell>
          <cell r="E511">
            <v>13952386.34</v>
          </cell>
          <cell r="F511">
            <v>0</v>
          </cell>
          <cell r="G511">
            <v>13952386.34</v>
          </cell>
        </row>
        <row r="512">
          <cell r="A512" t="str">
            <v>613_Forschungs- / Entwicklungskosten</v>
          </cell>
          <cell r="B512" t="str">
            <v/>
          </cell>
          <cell r="C512" t="str">
            <v/>
          </cell>
          <cell r="D512" t="str">
            <v/>
          </cell>
          <cell r="E512">
            <v>13952386.34</v>
          </cell>
          <cell r="F512">
            <v>0</v>
          </cell>
          <cell r="G512">
            <v>13952386.34</v>
          </cell>
        </row>
        <row r="513">
          <cell r="A513" t="str">
            <v>0061420000 Patent rights</v>
          </cell>
          <cell r="B513" t="str">
            <v>61420000</v>
          </cell>
          <cell r="C513" t="str">
            <v>C6142</v>
          </cell>
          <cell r="D513" t="str">
            <v/>
          </cell>
          <cell r="E513">
            <v>1408902.82</v>
          </cell>
          <cell r="F513">
            <v>0</v>
          </cell>
          <cell r="G513">
            <v>1408902.82</v>
          </cell>
        </row>
        <row r="514">
          <cell r="A514" t="str">
            <v>614</v>
          </cell>
          <cell r="B514" t="str">
            <v/>
          </cell>
          <cell r="C514" t="str">
            <v/>
          </cell>
          <cell r="D514" t="str">
            <v/>
          </cell>
          <cell r="E514">
            <v>1408902.82</v>
          </cell>
          <cell r="F514">
            <v>0</v>
          </cell>
          <cell r="G514">
            <v>1408902.82</v>
          </cell>
        </row>
        <row r="515">
          <cell r="A515" t="str">
            <v>614_Schutzsrechts- und Lizenzkosten</v>
          </cell>
          <cell r="B515" t="str">
            <v/>
          </cell>
          <cell r="C515" t="str">
            <v/>
          </cell>
          <cell r="D515" t="str">
            <v/>
          </cell>
          <cell r="E515">
            <v>1408902.82</v>
          </cell>
          <cell r="F515">
            <v>0</v>
          </cell>
          <cell r="G515">
            <v>1408902.82</v>
          </cell>
        </row>
        <row r="516">
          <cell r="A516" t="str">
            <v>0061500000 Outbound freight/other transportation expenses</v>
          </cell>
          <cell r="B516" t="str">
            <v>61500000</v>
          </cell>
          <cell r="C516" t="str">
            <v>C615</v>
          </cell>
          <cell r="D516" t="str">
            <v/>
          </cell>
          <cell r="E516">
            <v>5219.55</v>
          </cell>
          <cell r="F516">
            <v>0</v>
          </cell>
          <cell r="G516">
            <v>5219.55</v>
          </cell>
        </row>
        <row r="517">
          <cell r="A517" t="str">
            <v>0061510000 Inbound freight and customs duty</v>
          </cell>
          <cell r="B517" t="str">
            <v>61510000</v>
          </cell>
          <cell r="C517" t="str">
            <v>C615</v>
          </cell>
          <cell r="D517" t="str">
            <v/>
          </cell>
          <cell r="E517">
            <v>27667.56</v>
          </cell>
          <cell r="F517">
            <v>0</v>
          </cell>
          <cell r="G517">
            <v>27667.56</v>
          </cell>
        </row>
        <row r="518">
          <cell r="A518" t="str">
            <v>615</v>
          </cell>
          <cell r="B518" t="str">
            <v/>
          </cell>
          <cell r="C518" t="str">
            <v/>
          </cell>
          <cell r="D518" t="str">
            <v/>
          </cell>
          <cell r="E518">
            <v>32887.11</v>
          </cell>
          <cell r="F518">
            <v>0</v>
          </cell>
          <cell r="G518">
            <v>32887.11</v>
          </cell>
        </row>
        <row r="519">
          <cell r="A519" t="str">
            <v>615_Ausgansfrachten / Übrige Transportkosten</v>
          </cell>
          <cell r="B519" t="str">
            <v/>
          </cell>
          <cell r="C519" t="str">
            <v/>
          </cell>
          <cell r="D519" t="str">
            <v/>
          </cell>
          <cell r="E519">
            <v>32887.11</v>
          </cell>
          <cell r="F519">
            <v>0</v>
          </cell>
          <cell r="G519">
            <v>32887.11</v>
          </cell>
        </row>
        <row r="520">
          <cell r="A520" t="str">
            <v>0061610000 IT Operations</v>
          </cell>
          <cell r="B520" t="str">
            <v>61610000</v>
          </cell>
          <cell r="C520" t="str">
            <v>C616</v>
          </cell>
          <cell r="D520" t="str">
            <v/>
          </cell>
          <cell r="E520">
            <v>600909.03</v>
          </cell>
          <cell r="F520">
            <v>0</v>
          </cell>
          <cell r="G520">
            <v>600909.03</v>
          </cell>
        </row>
        <row r="521">
          <cell r="A521" t="str">
            <v>0061660000 Development of IT-Solutions</v>
          </cell>
          <cell r="B521" t="str">
            <v>61660000</v>
          </cell>
          <cell r="C521" t="str">
            <v>C616</v>
          </cell>
          <cell r="D521" t="str">
            <v/>
          </cell>
          <cell r="E521">
            <v>2253.96</v>
          </cell>
          <cell r="F521">
            <v>0</v>
          </cell>
          <cell r="G521">
            <v>2253.96</v>
          </cell>
        </row>
        <row r="522">
          <cell r="A522" t="str">
            <v>616</v>
          </cell>
          <cell r="B522" t="str">
            <v/>
          </cell>
          <cell r="C522" t="str">
            <v/>
          </cell>
          <cell r="D522" t="str">
            <v/>
          </cell>
          <cell r="E522">
            <v>603162.99</v>
          </cell>
          <cell r="F522">
            <v>0</v>
          </cell>
          <cell r="G522">
            <v>603162.99</v>
          </cell>
        </row>
        <row r="523">
          <cell r="A523" t="str">
            <v>616_Datenverarbeitungskosten</v>
          </cell>
          <cell r="B523" t="str">
            <v/>
          </cell>
          <cell r="C523" t="str">
            <v/>
          </cell>
          <cell r="D523" t="str">
            <v/>
          </cell>
          <cell r="E523">
            <v>603162.99</v>
          </cell>
          <cell r="F523">
            <v>0</v>
          </cell>
          <cell r="G523">
            <v>603162.99</v>
          </cell>
        </row>
        <row r="524">
          <cell r="A524" t="str">
            <v>0061700000 Consulting services</v>
          </cell>
          <cell r="B524" t="str">
            <v>61700000</v>
          </cell>
          <cell r="C524" t="str">
            <v>C617</v>
          </cell>
          <cell r="D524" t="str">
            <v/>
          </cell>
          <cell r="E524">
            <v>30.68</v>
          </cell>
          <cell r="F524">
            <v>0</v>
          </cell>
          <cell r="G524">
            <v>30.68</v>
          </cell>
        </row>
        <row r="525">
          <cell r="A525" t="str">
            <v>0061710000 External exp material testing&amp;production trial ru</v>
          </cell>
          <cell r="B525" t="str">
            <v>61710000</v>
          </cell>
          <cell r="C525" t="str">
            <v>C617</v>
          </cell>
          <cell r="D525" t="str">
            <v/>
          </cell>
          <cell r="E525">
            <v>14636.12</v>
          </cell>
          <cell r="F525">
            <v>0</v>
          </cell>
          <cell r="G525">
            <v>14636.12</v>
          </cell>
        </row>
        <row r="526">
          <cell r="A526" t="str">
            <v>0061720000 Exp. Temporary employees</v>
          </cell>
          <cell r="B526" t="str">
            <v>61720000</v>
          </cell>
          <cell r="C526" t="str">
            <v>C6172</v>
          </cell>
          <cell r="D526" t="str">
            <v/>
          </cell>
          <cell r="E526">
            <v>61181.39</v>
          </cell>
          <cell r="F526">
            <v>0</v>
          </cell>
          <cell r="G526">
            <v>61181.39</v>
          </cell>
        </row>
        <row r="527">
          <cell r="A527" t="str">
            <v>0061730000 Purchased and acquired other services</v>
          </cell>
          <cell r="B527" t="str">
            <v>61730000</v>
          </cell>
          <cell r="C527" t="str">
            <v>C617</v>
          </cell>
          <cell r="D527" t="str">
            <v>1730171,1</v>
          </cell>
          <cell r="E527">
            <v>8832341.9600000009</v>
          </cell>
          <cell r="F527">
            <v>510.46</v>
          </cell>
          <cell r="G527">
            <v>8831831.5</v>
          </cell>
        </row>
        <row r="528">
          <cell r="A528" t="str">
            <v>617</v>
          </cell>
          <cell r="B528" t="str">
            <v/>
          </cell>
          <cell r="C528" t="str">
            <v/>
          </cell>
          <cell r="D528" t="str">
            <v>1745029,9</v>
          </cell>
          <cell r="E528">
            <v>8908190.1500000004</v>
          </cell>
          <cell r="F528">
            <v>510.46</v>
          </cell>
          <cell r="G528">
            <v>8907679.6899999995</v>
          </cell>
        </row>
        <row r="529">
          <cell r="A529" t="str">
            <v>617_AW für gekaufte/bezogende Leistungen</v>
          </cell>
          <cell r="B529" t="str">
            <v/>
          </cell>
          <cell r="C529" t="str">
            <v/>
          </cell>
          <cell r="D529" t="str">
            <v>1745029,9</v>
          </cell>
          <cell r="E529">
            <v>8908190.1500000004</v>
          </cell>
          <cell r="F529">
            <v>510.46</v>
          </cell>
          <cell r="G529">
            <v>8907679.6899999995</v>
          </cell>
        </row>
        <row r="530">
          <cell r="A530" t="str">
            <v>0061800000 Internal allocation of special direct costs</v>
          </cell>
          <cell r="B530" t="str">
            <v>61800000</v>
          </cell>
          <cell r="C530" t="str">
            <v>C618</v>
          </cell>
          <cell r="D530" t="str">
            <v/>
          </cell>
          <cell r="E530">
            <v>3276599.05</v>
          </cell>
          <cell r="F530">
            <v>0</v>
          </cell>
          <cell r="G530">
            <v>3276599.05</v>
          </cell>
        </row>
        <row r="531">
          <cell r="A531" t="str">
            <v>618</v>
          </cell>
          <cell r="B531" t="str">
            <v/>
          </cell>
          <cell r="C531" t="str">
            <v/>
          </cell>
          <cell r="D531" t="str">
            <v/>
          </cell>
          <cell r="E531">
            <v>3276599.05</v>
          </cell>
          <cell r="F531">
            <v>0</v>
          </cell>
          <cell r="G531">
            <v>3276599.05</v>
          </cell>
        </row>
        <row r="532">
          <cell r="A532" t="str">
            <v>618_Übergerechnete Sondereinzelkosten</v>
          </cell>
          <cell r="B532" t="str">
            <v/>
          </cell>
          <cell r="C532" t="str">
            <v/>
          </cell>
          <cell r="D532" t="str">
            <v/>
          </cell>
          <cell r="E532">
            <v>3276599.05</v>
          </cell>
          <cell r="F532">
            <v>0</v>
          </cell>
          <cell r="G532">
            <v>3276599.05</v>
          </cell>
        </row>
        <row r="533">
          <cell r="A533" t="str">
            <v>61_Aufwendungen für gekaufte Leistungen</v>
          </cell>
          <cell r="B533" t="str">
            <v/>
          </cell>
          <cell r="C533" t="str">
            <v/>
          </cell>
          <cell r="D533" t="str">
            <v>7290134,0</v>
          </cell>
          <cell r="E533">
            <v>37213728.670000002</v>
          </cell>
          <cell r="F533">
            <v>510.46</v>
          </cell>
          <cell r="G533">
            <v>37213218.210000001</v>
          </cell>
        </row>
        <row r="534">
          <cell r="A534" t="str">
            <v>0062000000 Direct wages and salaries external services</v>
          </cell>
          <cell r="B534" t="str">
            <v>62000000</v>
          </cell>
          <cell r="C534" t="str">
            <v>C62A</v>
          </cell>
          <cell r="D534" t="str">
            <v/>
          </cell>
          <cell r="E534">
            <v>29248.26</v>
          </cell>
          <cell r="F534">
            <v>0</v>
          </cell>
          <cell r="G534">
            <v>29248.26</v>
          </cell>
        </row>
        <row r="535">
          <cell r="A535" t="str">
            <v>0062100000 Wages and Salaries, excl. direct salaries</v>
          </cell>
          <cell r="B535" t="str">
            <v>62100000</v>
          </cell>
          <cell r="C535" t="str">
            <v>C62A</v>
          </cell>
          <cell r="D535" t="str">
            <v/>
          </cell>
          <cell r="E535">
            <v>6828261.0700000003</v>
          </cell>
          <cell r="F535">
            <v>0</v>
          </cell>
          <cell r="G535">
            <v>6828261.0700000003</v>
          </cell>
        </row>
        <row r="536">
          <cell r="A536" t="str">
            <v>0062300000 Overtime pay for hours worked indirect</v>
          </cell>
          <cell r="B536" t="str">
            <v>62300000</v>
          </cell>
          <cell r="C536" t="str">
            <v>C62A</v>
          </cell>
          <cell r="D536" t="str">
            <v/>
          </cell>
          <cell r="E536">
            <v>712.2</v>
          </cell>
          <cell r="F536">
            <v>0</v>
          </cell>
          <cell r="G536">
            <v>712.2</v>
          </cell>
        </row>
        <row r="537">
          <cell r="A537" t="str">
            <v>0062400000 Wages for hours not worked&amp;for training indirect</v>
          </cell>
          <cell r="B537" t="str">
            <v>62400000</v>
          </cell>
          <cell r="C537" t="str">
            <v>C62A</v>
          </cell>
          <cell r="D537" t="str">
            <v/>
          </cell>
          <cell r="E537">
            <v>19906.55</v>
          </cell>
          <cell r="F537">
            <v>0</v>
          </cell>
          <cell r="G537">
            <v>19906.55</v>
          </cell>
        </row>
        <row r="538">
          <cell r="A538" t="str">
            <v>0062500000 Wages during absence from work indirect</v>
          </cell>
          <cell r="B538" t="str">
            <v>62500000</v>
          </cell>
          <cell r="C538" t="str">
            <v>C62A</v>
          </cell>
          <cell r="D538" t="str">
            <v/>
          </cell>
          <cell r="E538">
            <v>350.45</v>
          </cell>
          <cell r="F538">
            <v>0</v>
          </cell>
          <cell r="G538">
            <v>350.45</v>
          </cell>
        </row>
        <row r="539">
          <cell r="A539" t="str">
            <v>0062610000 Incentive Bonus payment</v>
          </cell>
          <cell r="B539" t="str">
            <v>62610000</v>
          </cell>
          <cell r="C539" t="str">
            <v>C62A</v>
          </cell>
          <cell r="D539" t="str">
            <v/>
          </cell>
          <cell r="E539">
            <v>17436</v>
          </cell>
          <cell r="F539">
            <v>0</v>
          </cell>
          <cell r="G539">
            <v>17436</v>
          </cell>
        </row>
        <row r="540">
          <cell r="A540" t="str">
            <v>0062611000 Yearly bonus payment</v>
          </cell>
          <cell r="B540" t="str">
            <v>62611000</v>
          </cell>
          <cell r="C540" t="str">
            <v>C62A</v>
          </cell>
          <cell r="D540" t="str">
            <v/>
          </cell>
          <cell r="E540">
            <v>200148.34</v>
          </cell>
          <cell r="F540">
            <v>0</v>
          </cell>
          <cell r="G540">
            <v>200148.34</v>
          </cell>
        </row>
        <row r="541">
          <cell r="A541" t="str">
            <v>0062620000 Benefit in kind expense</v>
          </cell>
          <cell r="B541" t="str">
            <v>62620000</v>
          </cell>
          <cell r="C541" t="str">
            <v>C62A</v>
          </cell>
          <cell r="D541" t="str">
            <v/>
          </cell>
          <cell r="E541">
            <v>9796.98</v>
          </cell>
          <cell r="F541">
            <v>0</v>
          </cell>
          <cell r="G541">
            <v>9796.98</v>
          </cell>
        </row>
        <row r="542">
          <cell r="A542" t="str">
            <v>0062650000 Other wage related payments</v>
          </cell>
          <cell r="B542" t="str">
            <v>62650000</v>
          </cell>
          <cell r="C542" t="str">
            <v>C62A</v>
          </cell>
          <cell r="D542" t="str">
            <v/>
          </cell>
          <cell r="E542">
            <v>159824.01</v>
          </cell>
          <cell r="F542">
            <v>0</v>
          </cell>
          <cell r="G542">
            <v>159824.01</v>
          </cell>
        </row>
        <row r="543">
          <cell r="A543" t="str">
            <v>0062660000 Severence pay for termination of employment</v>
          </cell>
          <cell r="B543" t="str">
            <v>62660000</v>
          </cell>
          <cell r="C543" t="str">
            <v>C62A</v>
          </cell>
          <cell r="D543" t="str">
            <v/>
          </cell>
          <cell r="E543">
            <v>6300</v>
          </cell>
          <cell r="F543">
            <v>0</v>
          </cell>
          <cell r="G543">
            <v>6300</v>
          </cell>
        </row>
        <row r="544">
          <cell r="A544" t="str">
            <v>0062690000 Other payments for wages and salaries to employee</v>
          </cell>
          <cell r="B544" t="str">
            <v>62690000</v>
          </cell>
          <cell r="C544" t="str">
            <v>C62A</v>
          </cell>
          <cell r="D544" t="str">
            <v/>
          </cell>
          <cell r="E544">
            <v>57794.85</v>
          </cell>
          <cell r="F544">
            <v>0</v>
          </cell>
          <cell r="G544">
            <v>57794.85</v>
          </cell>
        </row>
        <row r="545">
          <cell r="A545" t="str">
            <v>620</v>
          </cell>
          <cell r="B545" t="str">
            <v/>
          </cell>
          <cell r="C545" t="str">
            <v/>
          </cell>
          <cell r="D545" t="str">
            <v/>
          </cell>
          <cell r="E545">
            <v>7329778.71</v>
          </cell>
          <cell r="F545">
            <v>0</v>
          </cell>
          <cell r="G545">
            <v>7329778.71</v>
          </cell>
        </row>
        <row r="546">
          <cell r="A546" t="str">
            <v>62A_Lohn-/Gehaltseinzelkosten / Kto'en 62x</v>
          </cell>
          <cell r="B546" t="str">
            <v/>
          </cell>
          <cell r="C546" t="str">
            <v/>
          </cell>
          <cell r="D546" t="str">
            <v/>
          </cell>
          <cell r="E546">
            <v>7329778.71</v>
          </cell>
          <cell r="F546">
            <v>0</v>
          </cell>
          <cell r="G546">
            <v>7329778.71</v>
          </cell>
        </row>
        <row r="547">
          <cell r="A547" t="str">
            <v>0062910000 Change in accruals vacation pay - direct wages</v>
          </cell>
          <cell r="B547" t="str">
            <v>62910000</v>
          </cell>
          <cell r="C547" t="str">
            <v>C629</v>
          </cell>
          <cell r="D547" t="str">
            <v/>
          </cell>
          <cell r="E547">
            <v>577895.14</v>
          </cell>
          <cell r="F547">
            <v>0</v>
          </cell>
          <cell r="G547">
            <v>577895.14</v>
          </cell>
        </row>
        <row r="548">
          <cell r="A548" t="str">
            <v>0062990000 Change accruals f.exp.part.retir (Altersteilzeit)</v>
          </cell>
          <cell r="B548" t="str">
            <v>62990000</v>
          </cell>
          <cell r="C548" t="str">
            <v>C629</v>
          </cell>
          <cell r="D548" t="str">
            <v/>
          </cell>
          <cell r="E548">
            <v>7478.59</v>
          </cell>
          <cell r="F548">
            <v>0</v>
          </cell>
          <cell r="G548">
            <v>7478.59</v>
          </cell>
        </row>
        <row r="549">
          <cell r="A549" t="str">
            <v>0062991000 Change in accruals wages&amp;s-Incentives&amp;bonus direc</v>
          </cell>
          <cell r="B549" t="str">
            <v>62991000</v>
          </cell>
          <cell r="C549" t="str">
            <v>C629</v>
          </cell>
          <cell r="D549" t="str">
            <v/>
          </cell>
          <cell r="E549">
            <v>1780000.64</v>
          </cell>
          <cell r="F549">
            <v>0</v>
          </cell>
          <cell r="G549">
            <v>1780000.64</v>
          </cell>
        </row>
        <row r="550">
          <cell r="A550" t="str">
            <v>0062993000 Change in accruals annual bonus payments</v>
          </cell>
          <cell r="B550" t="str">
            <v>62993000</v>
          </cell>
          <cell r="C550" t="str">
            <v>C629</v>
          </cell>
          <cell r="D550" t="str">
            <v/>
          </cell>
          <cell r="E550">
            <v>53025.53</v>
          </cell>
          <cell r="F550">
            <v>0</v>
          </cell>
          <cell r="G550">
            <v>53025.53</v>
          </cell>
        </row>
        <row r="551">
          <cell r="A551" t="str">
            <v>629</v>
          </cell>
          <cell r="B551" t="str">
            <v/>
          </cell>
          <cell r="C551" t="str">
            <v/>
          </cell>
          <cell r="D551" t="str">
            <v/>
          </cell>
          <cell r="E551">
            <v>2418399.9</v>
          </cell>
          <cell r="F551">
            <v>0</v>
          </cell>
          <cell r="G551">
            <v>2418399.9</v>
          </cell>
        </row>
        <row r="552">
          <cell r="A552" t="str">
            <v>629_Bildung und Auflösung von RSt für L/G</v>
          </cell>
          <cell r="B552" t="str">
            <v/>
          </cell>
          <cell r="C552" t="str">
            <v/>
          </cell>
          <cell r="D552" t="str">
            <v/>
          </cell>
          <cell r="E552">
            <v>2418399.9</v>
          </cell>
          <cell r="F552">
            <v>0</v>
          </cell>
          <cell r="G552">
            <v>2418399.9</v>
          </cell>
        </row>
        <row r="553">
          <cell r="A553" t="str">
            <v>62_Löhne und Gehälter</v>
          </cell>
          <cell r="B553" t="str">
            <v/>
          </cell>
          <cell r="C553" t="str">
            <v/>
          </cell>
          <cell r="D553" t="str">
            <v/>
          </cell>
          <cell r="E553">
            <v>9748178.6099999994</v>
          </cell>
          <cell r="F553">
            <v>0</v>
          </cell>
          <cell r="G553">
            <v>9748178.6099999994</v>
          </cell>
        </row>
        <row r="554">
          <cell r="A554" t="str">
            <v>0063110000 Employer contribution to the social insurance</v>
          </cell>
          <cell r="B554" t="str">
            <v>63110000</v>
          </cell>
          <cell r="C554" t="str">
            <v>C631</v>
          </cell>
          <cell r="D554" t="str">
            <v/>
          </cell>
          <cell r="E554">
            <v>765461.03</v>
          </cell>
          <cell r="F554">
            <v>0</v>
          </cell>
          <cell r="G554">
            <v>765461.03</v>
          </cell>
        </row>
        <row r="555">
          <cell r="A555" t="str">
            <v>0063140000 Employer subsidies for salary and wage recipients</v>
          </cell>
          <cell r="B555" t="str">
            <v>63140000</v>
          </cell>
          <cell r="C555" t="str">
            <v>C631</v>
          </cell>
          <cell r="D555" t="str">
            <v/>
          </cell>
          <cell r="E555">
            <v>247725.34</v>
          </cell>
          <cell r="F555">
            <v>0</v>
          </cell>
          <cell r="G555">
            <v>247725.34</v>
          </cell>
        </row>
        <row r="556">
          <cell r="A556" t="str">
            <v>0063700000 Social cost allocation (for conversion only)</v>
          </cell>
          <cell r="B556" t="str">
            <v>63700000</v>
          </cell>
          <cell r="C556" t="str">
            <v>C631</v>
          </cell>
          <cell r="D556" t="str">
            <v/>
          </cell>
          <cell r="E556">
            <v>116556.71</v>
          </cell>
          <cell r="F556">
            <v>0</v>
          </cell>
          <cell r="G556">
            <v>116556.71</v>
          </cell>
        </row>
        <row r="557">
          <cell r="A557" t="str">
            <v>631</v>
          </cell>
          <cell r="B557" t="str">
            <v/>
          </cell>
          <cell r="C557" t="str">
            <v/>
          </cell>
          <cell r="D557" t="str">
            <v/>
          </cell>
          <cell r="E557">
            <v>1129743.08</v>
          </cell>
          <cell r="F557">
            <v>0</v>
          </cell>
          <cell r="G557">
            <v>1129743.08</v>
          </cell>
        </row>
        <row r="558">
          <cell r="A558" t="str">
            <v>631_Soziale Abgaben</v>
          </cell>
          <cell r="B558" t="str">
            <v/>
          </cell>
          <cell r="C558" t="str">
            <v/>
          </cell>
          <cell r="D558" t="str">
            <v/>
          </cell>
          <cell r="E558">
            <v>1129743.08</v>
          </cell>
          <cell r="F558">
            <v>0</v>
          </cell>
          <cell r="G558">
            <v>1129743.08</v>
          </cell>
        </row>
        <row r="559">
          <cell r="A559" t="str">
            <v>0063450000 Normal contribution to retirement benefit corpor.</v>
          </cell>
          <cell r="B559" t="str">
            <v>63450000</v>
          </cell>
          <cell r="C559" t="str">
            <v>C6345</v>
          </cell>
          <cell r="D559" t="str">
            <v/>
          </cell>
          <cell r="E559">
            <v>150000</v>
          </cell>
          <cell r="F559">
            <v>0</v>
          </cell>
          <cell r="G559">
            <v>150000</v>
          </cell>
        </row>
        <row r="560">
          <cell r="A560" t="str">
            <v>0L63450000 Normal contribution to retirement benefit corpor.</v>
          </cell>
          <cell r="B560" t="str">
            <v>0L63450000</v>
          </cell>
          <cell r="C560" t="str">
            <v>C6345</v>
          </cell>
          <cell r="D560" t="str">
            <v/>
          </cell>
          <cell r="E560">
            <v>-150000</v>
          </cell>
          <cell r="F560">
            <v>0</v>
          </cell>
          <cell r="G560">
            <v>-150000</v>
          </cell>
        </row>
        <row r="561">
          <cell r="A561" t="str">
            <v>6345</v>
          </cell>
          <cell r="B561" t="str">
            <v/>
          </cell>
          <cell r="C561" t="str">
            <v/>
          </cell>
          <cell r="D561" t="str">
            <v/>
          </cell>
          <cell r="E561">
            <v>0</v>
          </cell>
          <cell r="F561">
            <v>0</v>
          </cell>
          <cell r="G561">
            <v>0</v>
          </cell>
        </row>
        <row r="562">
          <cell r="A562" t="str">
            <v>6345_Normalzuführung zu Altersversorgung</v>
          </cell>
          <cell r="B562" t="str">
            <v/>
          </cell>
          <cell r="C562" t="str">
            <v/>
          </cell>
          <cell r="D562" t="str">
            <v/>
          </cell>
          <cell r="E562">
            <v>0</v>
          </cell>
          <cell r="F562">
            <v>0</v>
          </cell>
          <cell r="G562">
            <v>0</v>
          </cell>
        </row>
        <row r="563">
          <cell r="A563" t="str">
            <v>0063911000 Change in accruals for retirement payments</v>
          </cell>
          <cell r="B563" t="str">
            <v>63911000</v>
          </cell>
          <cell r="C563" t="str">
            <v>C6391</v>
          </cell>
          <cell r="D563" t="str">
            <v/>
          </cell>
          <cell r="E563">
            <v>151.30000000000001</v>
          </cell>
          <cell r="F563">
            <v>0</v>
          </cell>
          <cell r="G563">
            <v>151.30000000000001</v>
          </cell>
        </row>
        <row r="564">
          <cell r="A564" t="str">
            <v>0L63911000 Change in accruals for retirement payments</v>
          </cell>
          <cell r="B564" t="str">
            <v>0L63911000</v>
          </cell>
          <cell r="C564" t="str">
            <v>C6391</v>
          </cell>
          <cell r="D564" t="str">
            <v/>
          </cell>
          <cell r="E564">
            <v>243.1</v>
          </cell>
          <cell r="F564">
            <v>0</v>
          </cell>
          <cell r="G564">
            <v>243.1</v>
          </cell>
        </row>
        <row r="565">
          <cell r="A565" t="str">
            <v>6391</v>
          </cell>
          <cell r="B565" t="str">
            <v/>
          </cell>
          <cell r="C565" t="str">
            <v/>
          </cell>
          <cell r="D565" t="str">
            <v/>
          </cell>
          <cell r="E565">
            <v>394.4</v>
          </cell>
          <cell r="F565">
            <v>0</v>
          </cell>
          <cell r="G565">
            <v>394.4</v>
          </cell>
        </row>
        <row r="566">
          <cell r="A566" t="str">
            <v>6391_Bildung/Auflösung von Rst für soz.Abg.</v>
          </cell>
          <cell r="B566" t="str">
            <v/>
          </cell>
          <cell r="C566" t="str">
            <v/>
          </cell>
          <cell r="D566" t="str">
            <v/>
          </cell>
          <cell r="E566">
            <v>394.4</v>
          </cell>
          <cell r="F566">
            <v>0</v>
          </cell>
          <cell r="G566">
            <v>394.4</v>
          </cell>
        </row>
        <row r="567">
          <cell r="A567" t="str">
            <v>63_Soziale Abgaben, AW für Altersversorgung.</v>
          </cell>
          <cell r="B567" t="str">
            <v/>
          </cell>
          <cell r="C567" t="str">
            <v/>
          </cell>
          <cell r="D567" t="str">
            <v/>
          </cell>
          <cell r="E567">
            <v>1130137.48</v>
          </cell>
          <cell r="F567">
            <v>0</v>
          </cell>
          <cell r="G567">
            <v>1130137.48</v>
          </cell>
        </row>
        <row r="568">
          <cell r="A568" t="str">
            <v>0064301000 Proceeds-sale moveable FA&amp;intangib 3rd pty</v>
          </cell>
          <cell r="B568" t="str">
            <v>64301000</v>
          </cell>
          <cell r="C568" t="str">
            <v>C64301</v>
          </cell>
          <cell r="D568" t="str">
            <v/>
          </cell>
          <cell r="E568">
            <v>-49681.73</v>
          </cell>
          <cell r="F568">
            <v>0</v>
          </cell>
          <cell r="G568">
            <v>-49681.73</v>
          </cell>
        </row>
        <row r="569">
          <cell r="A569" t="str">
            <v>64301 Proceeds-sale moveable FA&amp;intangib 3rd</v>
          </cell>
          <cell r="B569" t="str">
            <v/>
          </cell>
          <cell r="C569" t="str">
            <v/>
          </cell>
          <cell r="D569" t="str">
            <v/>
          </cell>
          <cell r="E569">
            <v>-49681.73</v>
          </cell>
          <cell r="F569">
            <v>0</v>
          </cell>
          <cell r="G569">
            <v>-49681.73</v>
          </cell>
        </row>
        <row r="570">
          <cell r="A570" t="str">
            <v>643 Proceeds-sale moveable FA &amp; intangibles</v>
          </cell>
          <cell r="B570" t="str">
            <v/>
          </cell>
          <cell r="C570" t="str">
            <v/>
          </cell>
          <cell r="D570" t="str">
            <v/>
          </cell>
          <cell r="E570">
            <v>-49681.73</v>
          </cell>
          <cell r="F570">
            <v>0</v>
          </cell>
          <cell r="G570">
            <v>-49681.73</v>
          </cell>
        </row>
        <row r="571">
          <cell r="A571" t="str">
            <v>0064040000 Rental of land and buildings</v>
          </cell>
          <cell r="B571" t="str">
            <v>64040000</v>
          </cell>
          <cell r="C571" t="str">
            <v>C640</v>
          </cell>
          <cell r="D571" t="str">
            <v/>
          </cell>
          <cell r="E571">
            <v>98822.69</v>
          </cell>
          <cell r="F571">
            <v>0</v>
          </cell>
          <cell r="G571">
            <v>98822.69</v>
          </cell>
        </row>
        <row r="572">
          <cell r="A572" t="str">
            <v>0064060000 Expenses-operating lease of office&amp;other equipmen</v>
          </cell>
          <cell r="B572" t="str">
            <v>64060000</v>
          </cell>
          <cell r="C572" t="str">
            <v>C640</v>
          </cell>
          <cell r="D572" t="str">
            <v/>
          </cell>
          <cell r="E572">
            <v>683.63</v>
          </cell>
          <cell r="F572">
            <v>0</v>
          </cell>
          <cell r="G572">
            <v>683.63</v>
          </cell>
        </row>
        <row r="573">
          <cell r="A573" t="str">
            <v>0064061000 Expenses - operating lease of vehicles</v>
          </cell>
          <cell r="B573" t="str">
            <v>64061000</v>
          </cell>
          <cell r="C573" t="str">
            <v>C640</v>
          </cell>
          <cell r="D573" t="str">
            <v/>
          </cell>
          <cell r="E573">
            <v>12557.87</v>
          </cell>
          <cell r="F573">
            <v>0</v>
          </cell>
          <cell r="G573">
            <v>12557.87</v>
          </cell>
        </row>
        <row r="574">
          <cell r="A574" t="str">
            <v>640</v>
          </cell>
          <cell r="B574" t="str">
            <v/>
          </cell>
          <cell r="C574" t="str">
            <v/>
          </cell>
          <cell r="D574" t="str">
            <v/>
          </cell>
          <cell r="E574">
            <v>112064.19</v>
          </cell>
          <cell r="F574">
            <v>0</v>
          </cell>
          <cell r="G574">
            <v>112064.19</v>
          </cell>
        </row>
        <row r="575">
          <cell r="A575" t="str">
            <v>640_Mieten und Pachten</v>
          </cell>
          <cell r="B575" t="str">
            <v/>
          </cell>
          <cell r="C575" t="str">
            <v/>
          </cell>
          <cell r="D575" t="str">
            <v/>
          </cell>
          <cell r="E575">
            <v>112064.19</v>
          </cell>
          <cell r="F575">
            <v>0</v>
          </cell>
          <cell r="G575">
            <v>112064.19</v>
          </cell>
        </row>
        <row r="576">
          <cell r="A576" t="str">
            <v>0064180000 Oth. Miscel Taxes paid to domestic tax authoritie</v>
          </cell>
          <cell r="B576" t="str">
            <v>64180000</v>
          </cell>
          <cell r="C576" t="str">
            <v>C641</v>
          </cell>
          <cell r="D576" t="str">
            <v/>
          </cell>
          <cell r="E576">
            <v>3148.74</v>
          </cell>
          <cell r="F576">
            <v>0</v>
          </cell>
          <cell r="G576">
            <v>3148.74</v>
          </cell>
        </row>
        <row r="577">
          <cell r="A577" t="str">
            <v>641</v>
          </cell>
          <cell r="B577" t="str">
            <v/>
          </cell>
          <cell r="C577" t="str">
            <v/>
          </cell>
          <cell r="D577" t="str">
            <v/>
          </cell>
          <cell r="E577">
            <v>3148.74</v>
          </cell>
          <cell r="F577">
            <v>0</v>
          </cell>
          <cell r="G577">
            <v>3148.74</v>
          </cell>
        </row>
        <row r="578">
          <cell r="A578" t="str">
            <v>641_Steuern vom Vermögen und Sonstige Steuern</v>
          </cell>
          <cell r="B578" t="str">
            <v/>
          </cell>
          <cell r="C578" t="str">
            <v/>
          </cell>
          <cell r="D578" t="str">
            <v/>
          </cell>
          <cell r="E578">
            <v>3148.74</v>
          </cell>
          <cell r="F578">
            <v>0</v>
          </cell>
          <cell r="G578">
            <v>3148.74</v>
          </cell>
        </row>
        <row r="579">
          <cell r="A579" t="str">
            <v>0064320000 Gains - disposal of movable FA and intangibles</v>
          </cell>
          <cell r="B579" t="str">
            <v>64320000</v>
          </cell>
          <cell r="C579" t="str">
            <v>C6432</v>
          </cell>
          <cell r="D579" t="str">
            <v/>
          </cell>
          <cell r="E579">
            <v>-49681.73</v>
          </cell>
          <cell r="F579">
            <v>0</v>
          </cell>
          <cell r="G579">
            <v>-49681.73</v>
          </cell>
        </row>
        <row r="580">
          <cell r="A580" t="str">
            <v>0L64320000 Gains - disposal of movable FA and intangibles</v>
          </cell>
          <cell r="B580" t="str">
            <v>0L64320000</v>
          </cell>
          <cell r="C580" t="str">
            <v>C6432</v>
          </cell>
          <cell r="D580" t="str">
            <v/>
          </cell>
          <cell r="E580">
            <v>25896</v>
          </cell>
          <cell r="F580">
            <v>0</v>
          </cell>
          <cell r="G580">
            <v>25896</v>
          </cell>
        </row>
        <row r="581">
          <cell r="A581" t="str">
            <v>6432</v>
          </cell>
          <cell r="B581" t="str">
            <v/>
          </cell>
          <cell r="C581" t="str">
            <v/>
          </cell>
          <cell r="D581" t="str">
            <v/>
          </cell>
          <cell r="E581">
            <v>-23785.73</v>
          </cell>
          <cell r="F581">
            <v>0</v>
          </cell>
          <cell r="G581">
            <v>-23785.73</v>
          </cell>
        </row>
        <row r="582">
          <cell r="A582" t="str">
            <v>6432_Gewinne aus Abgängen des SAV</v>
          </cell>
          <cell r="B582" t="str">
            <v/>
          </cell>
          <cell r="C582" t="str">
            <v/>
          </cell>
          <cell r="D582" t="str">
            <v/>
          </cell>
          <cell r="E582">
            <v>-23785.73</v>
          </cell>
          <cell r="F582">
            <v>0</v>
          </cell>
          <cell r="G582">
            <v>-23785.73</v>
          </cell>
        </row>
        <row r="583">
          <cell r="A583" t="str">
            <v>0064309000 Offset proceeds-sale moveable FA&amp;intangible (auto</v>
          </cell>
          <cell r="B583" t="str">
            <v>64309000</v>
          </cell>
          <cell r="C583" t="str">
            <v>C64309</v>
          </cell>
          <cell r="D583" t="str">
            <v/>
          </cell>
          <cell r="E583">
            <v>49681.73</v>
          </cell>
          <cell r="F583">
            <v>0</v>
          </cell>
          <cell r="G583">
            <v>49681.73</v>
          </cell>
        </row>
        <row r="584">
          <cell r="A584" t="str">
            <v>64309</v>
          </cell>
          <cell r="B584" t="str">
            <v/>
          </cell>
          <cell r="C584" t="str">
            <v/>
          </cell>
          <cell r="D584" t="str">
            <v/>
          </cell>
          <cell r="E584">
            <v>49681.73</v>
          </cell>
          <cell r="F584">
            <v>0</v>
          </cell>
          <cell r="G584">
            <v>49681.73</v>
          </cell>
        </row>
        <row r="585">
          <cell r="A585" t="str">
            <v>64309_Gegenkonto zu 6430x</v>
          </cell>
          <cell r="B585" t="str">
            <v/>
          </cell>
          <cell r="C585" t="str">
            <v/>
          </cell>
          <cell r="D585" t="str">
            <v/>
          </cell>
          <cell r="E585">
            <v>49681.73</v>
          </cell>
          <cell r="F585">
            <v>0</v>
          </cell>
          <cell r="G585">
            <v>49681.73</v>
          </cell>
        </row>
        <row r="586">
          <cell r="A586" t="str">
            <v>0064411000 Amortization of intangible assets</v>
          </cell>
          <cell r="B586" t="str">
            <v>64411000</v>
          </cell>
          <cell r="C586" t="str">
            <v>C644</v>
          </cell>
          <cell r="D586" t="str">
            <v/>
          </cell>
          <cell r="E586">
            <v>710140</v>
          </cell>
          <cell r="F586">
            <v>0</v>
          </cell>
          <cell r="G586">
            <v>710140</v>
          </cell>
        </row>
        <row r="587">
          <cell r="A587" t="str">
            <v>0064425000 Depreciation on technical equipment and machinery</v>
          </cell>
          <cell r="B587" t="str">
            <v>64425000</v>
          </cell>
          <cell r="C587" t="str">
            <v>C644</v>
          </cell>
          <cell r="D587" t="str">
            <v/>
          </cell>
          <cell r="E587">
            <v>848225.58</v>
          </cell>
          <cell r="F587">
            <v>0</v>
          </cell>
          <cell r="G587">
            <v>848225.58</v>
          </cell>
        </row>
        <row r="588">
          <cell r="A588" t="str">
            <v>0064426200 Depreciation desktop sys&amp;oth office comm. equipm.</v>
          </cell>
          <cell r="B588" t="str">
            <v>64426200</v>
          </cell>
          <cell r="C588" t="str">
            <v>C644</v>
          </cell>
          <cell r="D588" t="str">
            <v/>
          </cell>
          <cell r="E588">
            <v>180438</v>
          </cell>
          <cell r="F588">
            <v>0</v>
          </cell>
          <cell r="G588">
            <v>180438</v>
          </cell>
        </row>
        <row r="589">
          <cell r="A589" t="str">
            <v>0L64411000 Amortization of intangible assets</v>
          </cell>
          <cell r="B589" t="str">
            <v>0L64411000</v>
          </cell>
          <cell r="C589" t="str">
            <v>C644</v>
          </cell>
          <cell r="D589" t="str">
            <v/>
          </cell>
          <cell r="E589">
            <v>12944</v>
          </cell>
          <cell r="F589">
            <v>0</v>
          </cell>
          <cell r="G589">
            <v>12944</v>
          </cell>
        </row>
        <row r="590">
          <cell r="A590" t="str">
            <v>0L64425000 Depreciation on technical equipment and machinery</v>
          </cell>
          <cell r="B590" t="str">
            <v>0L64425000</v>
          </cell>
          <cell r="C590" t="str">
            <v>C644</v>
          </cell>
          <cell r="D590" t="str">
            <v/>
          </cell>
          <cell r="E590">
            <v>-302648</v>
          </cell>
          <cell r="F590">
            <v>0</v>
          </cell>
          <cell r="G590">
            <v>-302648</v>
          </cell>
        </row>
        <row r="591">
          <cell r="A591" t="str">
            <v>0L64426200 Depreciation desktop sys&amp;oth office comm. equipm.</v>
          </cell>
          <cell r="B591" t="str">
            <v>0L64426200</v>
          </cell>
          <cell r="C591" t="str">
            <v>C644</v>
          </cell>
          <cell r="D591" t="str">
            <v/>
          </cell>
          <cell r="E591">
            <v>-35374</v>
          </cell>
          <cell r="F591">
            <v>0</v>
          </cell>
          <cell r="G591">
            <v>-35374</v>
          </cell>
        </row>
        <row r="592">
          <cell r="A592" t="str">
            <v>644</v>
          </cell>
          <cell r="B592" t="str">
            <v/>
          </cell>
          <cell r="C592" t="str">
            <v/>
          </cell>
          <cell r="D592" t="str">
            <v/>
          </cell>
          <cell r="E592">
            <v>1413725.58</v>
          </cell>
          <cell r="F592">
            <v>0</v>
          </cell>
          <cell r="G592">
            <v>1413725.58</v>
          </cell>
        </row>
        <row r="593">
          <cell r="A593" t="str">
            <v>644_Handelsrechtliche AFA auf SA  .....</v>
          </cell>
          <cell r="B593" t="str">
            <v/>
          </cell>
          <cell r="C593" t="str">
            <v/>
          </cell>
          <cell r="D593" t="str">
            <v/>
          </cell>
          <cell r="E593">
            <v>1413725.58</v>
          </cell>
          <cell r="F593">
            <v>0</v>
          </cell>
          <cell r="G593">
            <v>1413725.58</v>
          </cell>
        </row>
        <row r="594">
          <cell r="A594" t="str">
            <v>64_Kapitalaufwendungen,Steuern/Versicherung</v>
          </cell>
          <cell r="B594" t="str">
            <v/>
          </cell>
          <cell r="C594" t="str">
            <v/>
          </cell>
          <cell r="D594" t="str">
            <v/>
          </cell>
          <cell r="E594">
            <v>1505152.78</v>
          </cell>
          <cell r="F594">
            <v>0</v>
          </cell>
          <cell r="G594">
            <v>1505152.78</v>
          </cell>
        </row>
        <row r="595">
          <cell r="A595" t="str">
            <v>0065910000 Other misc personnel expenses</v>
          </cell>
          <cell r="B595" t="str">
            <v>65910000</v>
          </cell>
          <cell r="C595" t="str">
            <v>C65</v>
          </cell>
          <cell r="D595" t="str">
            <v/>
          </cell>
          <cell r="E595">
            <v>46943.37</v>
          </cell>
          <cell r="F595">
            <v>0</v>
          </cell>
          <cell r="G595">
            <v>46943.37</v>
          </cell>
        </row>
        <row r="596">
          <cell r="A596" t="str">
            <v>0065920000 Meal &amp; entertainment for infineon employees</v>
          </cell>
          <cell r="B596" t="str">
            <v>65920000</v>
          </cell>
          <cell r="C596" t="str">
            <v>C65</v>
          </cell>
          <cell r="D596" t="str">
            <v/>
          </cell>
          <cell r="E596">
            <v>7788.22</v>
          </cell>
          <cell r="F596">
            <v>0</v>
          </cell>
          <cell r="G596">
            <v>7788.22</v>
          </cell>
        </row>
        <row r="597">
          <cell r="A597" t="str">
            <v>0065940000 Training expenses not refundable</v>
          </cell>
          <cell r="B597" t="str">
            <v>65940000</v>
          </cell>
          <cell r="C597" t="str">
            <v>C65</v>
          </cell>
          <cell r="D597" t="str">
            <v/>
          </cell>
          <cell r="E597">
            <v>30880.31</v>
          </cell>
          <cell r="F597">
            <v>0</v>
          </cell>
          <cell r="G597">
            <v>30880.31</v>
          </cell>
        </row>
        <row r="598">
          <cell r="A598" t="str">
            <v>65</v>
          </cell>
          <cell r="B598" t="str">
            <v/>
          </cell>
          <cell r="C598" t="str">
            <v/>
          </cell>
          <cell r="D598" t="str">
            <v/>
          </cell>
          <cell r="E598">
            <v>85611.9</v>
          </cell>
          <cell r="F598">
            <v>0</v>
          </cell>
          <cell r="G598">
            <v>85611.9</v>
          </cell>
        </row>
        <row r="599">
          <cell r="A599" t="str">
            <v>65_Aufwendungen für Personal</v>
          </cell>
          <cell r="B599" t="str">
            <v/>
          </cell>
          <cell r="C599" t="str">
            <v/>
          </cell>
          <cell r="D599" t="str">
            <v/>
          </cell>
          <cell r="E599">
            <v>85611.9</v>
          </cell>
          <cell r="F599">
            <v>0</v>
          </cell>
          <cell r="G599">
            <v>85611.9</v>
          </cell>
        </row>
        <row r="600">
          <cell r="A600" t="str">
            <v>65_Sonstige Aufwendungen für Personal</v>
          </cell>
          <cell r="B600" t="str">
            <v/>
          </cell>
          <cell r="C600" t="str">
            <v/>
          </cell>
          <cell r="D600" t="str">
            <v/>
          </cell>
          <cell r="E600">
            <v>85611.9</v>
          </cell>
          <cell r="F600">
            <v>0</v>
          </cell>
          <cell r="G600">
            <v>85611.9</v>
          </cell>
        </row>
        <row r="601">
          <cell r="A601" t="str">
            <v>0066110000 Exp for travel/entert/business domestic tax-deduc</v>
          </cell>
          <cell r="B601" t="str">
            <v>66110000</v>
          </cell>
          <cell r="C601" t="str">
            <v>C661</v>
          </cell>
          <cell r="D601" t="str">
            <v/>
          </cell>
          <cell r="E601">
            <v>436135.23</v>
          </cell>
          <cell r="F601">
            <v>0</v>
          </cell>
          <cell r="G601">
            <v>436135.23</v>
          </cell>
        </row>
        <row r="602">
          <cell r="A602" t="str">
            <v>0066130000 Expenses for travel/entert/business foreign</v>
          </cell>
          <cell r="B602" t="str">
            <v>66130000</v>
          </cell>
          <cell r="C602" t="str">
            <v>C661</v>
          </cell>
          <cell r="D602" t="str">
            <v/>
          </cell>
          <cell r="E602">
            <v>1651.56</v>
          </cell>
          <cell r="F602">
            <v>0</v>
          </cell>
          <cell r="G602">
            <v>1651.56</v>
          </cell>
        </row>
        <row r="603">
          <cell r="A603" t="str">
            <v>0066140000 Business Travel (Car rental, Air fare)</v>
          </cell>
          <cell r="B603" t="str">
            <v>66140000</v>
          </cell>
          <cell r="C603" t="str">
            <v>C661</v>
          </cell>
          <cell r="D603" t="str">
            <v/>
          </cell>
          <cell r="E603">
            <v>39319.72</v>
          </cell>
          <cell r="F603">
            <v>0</v>
          </cell>
          <cell r="G603">
            <v>39319.72</v>
          </cell>
        </row>
        <row r="604">
          <cell r="A604" t="str">
            <v>0066150000 Meal &amp; Entertainment for non-Infineon employees</v>
          </cell>
          <cell r="B604" t="str">
            <v>66150000</v>
          </cell>
          <cell r="C604" t="str">
            <v>C661</v>
          </cell>
          <cell r="D604" t="str">
            <v/>
          </cell>
          <cell r="E604">
            <v>14675.19</v>
          </cell>
          <cell r="F604">
            <v>0</v>
          </cell>
          <cell r="G604">
            <v>14675.19</v>
          </cell>
        </row>
        <row r="605">
          <cell r="A605" t="str">
            <v>0066170000 Presents tax-deductible</v>
          </cell>
          <cell r="B605" t="str">
            <v>66170000</v>
          </cell>
          <cell r="C605" t="str">
            <v>C661</v>
          </cell>
          <cell r="D605" t="str">
            <v/>
          </cell>
          <cell r="E605">
            <v>83.15</v>
          </cell>
          <cell r="F605">
            <v>0</v>
          </cell>
          <cell r="G605">
            <v>83.15</v>
          </cell>
        </row>
        <row r="606">
          <cell r="A606" t="str">
            <v>0066180000 Presents not tax-deductible</v>
          </cell>
          <cell r="B606" t="str">
            <v>66180000</v>
          </cell>
          <cell r="C606" t="str">
            <v>C661</v>
          </cell>
          <cell r="D606" t="str">
            <v/>
          </cell>
          <cell r="E606">
            <v>110.3</v>
          </cell>
          <cell r="F606">
            <v>0</v>
          </cell>
          <cell r="G606">
            <v>110.3</v>
          </cell>
        </row>
        <row r="607">
          <cell r="A607" t="str">
            <v>661</v>
          </cell>
          <cell r="B607" t="str">
            <v/>
          </cell>
          <cell r="C607" t="str">
            <v/>
          </cell>
          <cell r="D607" t="str">
            <v/>
          </cell>
          <cell r="E607">
            <v>491975.15</v>
          </cell>
          <cell r="F607">
            <v>0</v>
          </cell>
          <cell r="G607">
            <v>491975.15</v>
          </cell>
        </row>
        <row r="608">
          <cell r="A608" t="str">
            <v>661_AW für Dienstreisen, Bewirtung /Geschenke</v>
          </cell>
          <cell r="B608" t="str">
            <v/>
          </cell>
          <cell r="C608" t="str">
            <v/>
          </cell>
          <cell r="D608" t="str">
            <v/>
          </cell>
          <cell r="E608">
            <v>491975.15</v>
          </cell>
          <cell r="F608">
            <v>0</v>
          </cell>
          <cell r="G608">
            <v>491975.15</v>
          </cell>
        </row>
        <row r="609">
          <cell r="A609" t="str">
            <v>0066230000 Expenses for telecommunication</v>
          </cell>
          <cell r="B609" t="str">
            <v>66230000</v>
          </cell>
          <cell r="C609" t="str">
            <v>C662</v>
          </cell>
          <cell r="D609" t="str">
            <v/>
          </cell>
          <cell r="E609">
            <v>77331.649999999994</v>
          </cell>
          <cell r="F609">
            <v>0</v>
          </cell>
          <cell r="G609">
            <v>77331.649999999994</v>
          </cell>
        </row>
        <row r="610">
          <cell r="A610" t="str">
            <v>0066240000 Expenses related to departmental moves</v>
          </cell>
          <cell r="B610" t="str">
            <v>66240000</v>
          </cell>
          <cell r="C610" t="str">
            <v>C662</v>
          </cell>
          <cell r="D610" t="str">
            <v/>
          </cell>
          <cell r="E610">
            <v>7166.6</v>
          </cell>
          <cell r="F610">
            <v>0</v>
          </cell>
          <cell r="G610">
            <v>7166.6</v>
          </cell>
        </row>
        <row r="611">
          <cell r="A611" t="str">
            <v>662</v>
          </cell>
          <cell r="B611" t="str">
            <v/>
          </cell>
          <cell r="C611" t="str">
            <v/>
          </cell>
          <cell r="D611" t="str">
            <v/>
          </cell>
          <cell r="E611">
            <v>84498.25</v>
          </cell>
          <cell r="F611">
            <v>0</v>
          </cell>
          <cell r="G611">
            <v>84498.25</v>
          </cell>
        </row>
        <row r="612">
          <cell r="A612" t="str">
            <v>662_AW für Nachrichtenüberm./Dienststellenumz</v>
          </cell>
          <cell r="B612" t="str">
            <v/>
          </cell>
          <cell r="C612" t="str">
            <v/>
          </cell>
          <cell r="D612" t="str">
            <v/>
          </cell>
          <cell r="E612">
            <v>84498.25</v>
          </cell>
          <cell r="F612">
            <v>0</v>
          </cell>
          <cell r="G612">
            <v>84498.25</v>
          </cell>
        </row>
        <row r="613">
          <cell r="A613" t="str">
            <v>0066501000 Commission 3rdP/assoc/related&amp;non-cons affil OEM</v>
          </cell>
          <cell r="B613" t="str">
            <v>66501000</v>
          </cell>
          <cell r="C613" t="str">
            <v>C665A</v>
          </cell>
          <cell r="D613" t="str">
            <v/>
          </cell>
          <cell r="E613">
            <v>7675.48</v>
          </cell>
          <cell r="F613">
            <v>0</v>
          </cell>
          <cell r="G613">
            <v>7675.48</v>
          </cell>
        </row>
        <row r="614">
          <cell r="A614" t="str">
            <v>665</v>
          </cell>
          <cell r="B614" t="str">
            <v/>
          </cell>
          <cell r="C614" t="str">
            <v/>
          </cell>
          <cell r="D614" t="str">
            <v/>
          </cell>
          <cell r="E614">
            <v>7675.48</v>
          </cell>
          <cell r="F614">
            <v>0</v>
          </cell>
          <cell r="G614">
            <v>7675.48</v>
          </cell>
        </row>
        <row r="615">
          <cell r="A615" t="str">
            <v>665_Provision an Fremde, Verbundunternehmen..</v>
          </cell>
          <cell r="B615" t="str">
            <v/>
          </cell>
          <cell r="C615" t="str">
            <v/>
          </cell>
          <cell r="D615" t="str">
            <v/>
          </cell>
          <cell r="E615">
            <v>7675.48</v>
          </cell>
          <cell r="F615">
            <v>0</v>
          </cell>
          <cell r="G615">
            <v>7675.48</v>
          </cell>
        </row>
        <row r="616">
          <cell r="A616" t="str">
            <v>0066710000 Recruiting expenses</v>
          </cell>
          <cell r="B616" t="str">
            <v>66710000</v>
          </cell>
          <cell r="C616" t="str">
            <v>C667</v>
          </cell>
          <cell r="D616" t="str">
            <v/>
          </cell>
          <cell r="E616">
            <v>33699.5</v>
          </cell>
          <cell r="F616">
            <v>0</v>
          </cell>
          <cell r="G616">
            <v>33699.5</v>
          </cell>
        </row>
        <row r="617">
          <cell r="A617" t="str">
            <v>0066730000 Bank charges resulting from cash transactions</v>
          </cell>
          <cell r="B617" t="str">
            <v>66730000</v>
          </cell>
          <cell r="C617" t="str">
            <v>C667</v>
          </cell>
          <cell r="D617" t="str">
            <v>19.614,9</v>
          </cell>
          <cell r="E617">
            <v>3994.23</v>
          </cell>
          <cell r="F617">
            <v>20.260000000000002</v>
          </cell>
          <cell r="G617">
            <v>3973.97</v>
          </cell>
        </row>
        <row r="618">
          <cell r="A618" t="str">
            <v>0066790000 Other miscellaneous expenses and services</v>
          </cell>
          <cell r="B618" t="str">
            <v>66790000</v>
          </cell>
          <cell r="C618" t="str">
            <v>C667</v>
          </cell>
          <cell r="D618" t="str">
            <v/>
          </cell>
          <cell r="E618">
            <v>92114.4</v>
          </cell>
          <cell r="F618">
            <v>0</v>
          </cell>
          <cell r="G618">
            <v>92114.4</v>
          </cell>
        </row>
        <row r="619">
          <cell r="A619" t="str">
            <v>0066795000 Tax penalties</v>
          </cell>
          <cell r="B619" t="str">
            <v>66795000</v>
          </cell>
          <cell r="C619" t="str">
            <v>C667</v>
          </cell>
          <cell r="D619" t="str">
            <v>0,0</v>
          </cell>
          <cell r="E619">
            <v>16</v>
          </cell>
          <cell r="F619">
            <v>16</v>
          </cell>
          <cell r="G619">
            <v>0</v>
          </cell>
        </row>
        <row r="620">
          <cell r="A620" t="str">
            <v>667</v>
          </cell>
          <cell r="B620" t="str">
            <v/>
          </cell>
          <cell r="C620" t="str">
            <v/>
          </cell>
          <cell r="D620" t="str">
            <v>357.936,8</v>
          </cell>
          <cell r="E620">
            <v>129824.13</v>
          </cell>
          <cell r="F620">
            <v>36.26</v>
          </cell>
          <cell r="G620">
            <v>129787.87</v>
          </cell>
        </row>
        <row r="621">
          <cell r="A621" t="str">
            <v>667_Aufwendungen für Sonstige Sach-/Dienstlei</v>
          </cell>
          <cell r="B621" t="str">
            <v/>
          </cell>
          <cell r="C621" t="str">
            <v/>
          </cell>
          <cell r="D621" t="str">
            <v>357.936,8</v>
          </cell>
          <cell r="E621">
            <v>129824.13</v>
          </cell>
          <cell r="F621">
            <v>36.26</v>
          </cell>
          <cell r="G621">
            <v>129787.87</v>
          </cell>
        </row>
        <row r="622">
          <cell r="A622" t="str">
            <v>0066861370 Cost received consolid. affiliated R&amp;D Wafer</v>
          </cell>
          <cell r="B622" t="str">
            <v>66861370</v>
          </cell>
          <cell r="C622" t="str">
            <v>C668A</v>
          </cell>
          <cell r="D622" t="str">
            <v/>
          </cell>
          <cell r="E622">
            <v>122911.73</v>
          </cell>
          <cell r="F622">
            <v>0</v>
          </cell>
          <cell r="G622">
            <v>122911.73</v>
          </cell>
        </row>
        <row r="623">
          <cell r="A623" t="str">
            <v>0066861600 Cost received consolid. affiliated - IT expenses</v>
          </cell>
          <cell r="B623" t="str">
            <v>66861600</v>
          </cell>
          <cell r="C623" t="str">
            <v>C668A</v>
          </cell>
          <cell r="D623" t="str">
            <v/>
          </cell>
          <cell r="E623">
            <v>6769820.9100000001</v>
          </cell>
          <cell r="F623">
            <v>0</v>
          </cell>
          <cell r="G623">
            <v>6769820.9100000001</v>
          </cell>
        </row>
        <row r="624">
          <cell r="A624" t="str">
            <v>0066862000 Cost received consolid. affiliated - personal exp</v>
          </cell>
          <cell r="B624" t="str">
            <v>66862000</v>
          </cell>
          <cell r="C624" t="str">
            <v>C668B</v>
          </cell>
          <cell r="D624" t="str">
            <v/>
          </cell>
          <cell r="E624">
            <v>20091.64</v>
          </cell>
          <cell r="F624">
            <v>0</v>
          </cell>
          <cell r="G624">
            <v>20091.64</v>
          </cell>
        </row>
        <row r="625">
          <cell r="A625" t="str">
            <v>0066866000 Cost received consolid. affiliated - other expens</v>
          </cell>
          <cell r="B625" t="str">
            <v>66866000</v>
          </cell>
          <cell r="C625" t="str">
            <v>C668A</v>
          </cell>
          <cell r="D625" t="str">
            <v/>
          </cell>
          <cell r="E625">
            <v>1848175.49</v>
          </cell>
          <cell r="F625">
            <v>0</v>
          </cell>
          <cell r="G625">
            <v>1848175.49</v>
          </cell>
        </row>
        <row r="626">
          <cell r="A626" t="str">
            <v>0066866500 Cost received consolid. affiliated - commissions</v>
          </cell>
          <cell r="B626" t="str">
            <v>66866500</v>
          </cell>
          <cell r="C626" t="str">
            <v>C668A</v>
          </cell>
          <cell r="D626" t="str">
            <v/>
          </cell>
          <cell r="E626">
            <v>84900.83</v>
          </cell>
          <cell r="F626">
            <v>0</v>
          </cell>
          <cell r="G626">
            <v>84900.83</v>
          </cell>
        </row>
        <row r="627">
          <cell r="A627" t="str">
            <v>0066866600 Cost received consolid. affiliated exp reimb.</v>
          </cell>
          <cell r="B627" t="str">
            <v>66866600</v>
          </cell>
          <cell r="C627" t="str">
            <v>C668A</v>
          </cell>
          <cell r="D627" t="str">
            <v/>
          </cell>
          <cell r="E627">
            <v>26923093.440000001</v>
          </cell>
          <cell r="F627">
            <v>0</v>
          </cell>
          <cell r="G627">
            <v>26923093.440000001</v>
          </cell>
        </row>
        <row r="628">
          <cell r="A628" t="str">
            <v>668</v>
          </cell>
          <cell r="B628" t="str">
            <v/>
          </cell>
          <cell r="C628" t="str">
            <v/>
          </cell>
          <cell r="D628" t="str">
            <v/>
          </cell>
          <cell r="E628">
            <v>35768994.039999999</v>
          </cell>
          <cell r="F628">
            <v>0</v>
          </cell>
          <cell r="G628">
            <v>35768994.039999999</v>
          </cell>
        </row>
        <row r="629">
          <cell r="A629" t="str">
            <v>668_Anteil. Betriebliche AW - operativ</v>
          </cell>
          <cell r="B629" t="str">
            <v/>
          </cell>
          <cell r="C629" t="str">
            <v/>
          </cell>
          <cell r="D629" t="str">
            <v/>
          </cell>
          <cell r="E629">
            <v>35768994.039999999</v>
          </cell>
          <cell r="F629">
            <v>0</v>
          </cell>
          <cell r="G629">
            <v>35768994.039999999</v>
          </cell>
        </row>
        <row r="630">
          <cell r="A630" t="str">
            <v>0066910000 Cost transf receiv fr n-cons AffC - other</v>
          </cell>
          <cell r="B630" t="str">
            <v>66910000</v>
          </cell>
          <cell r="C630" t="str">
            <v>C669</v>
          </cell>
          <cell r="D630" t="str">
            <v/>
          </cell>
          <cell r="E630">
            <v>1793</v>
          </cell>
          <cell r="F630">
            <v>0</v>
          </cell>
          <cell r="G630">
            <v>1793</v>
          </cell>
        </row>
        <row r="631">
          <cell r="A631" t="str">
            <v>669</v>
          </cell>
          <cell r="B631" t="str">
            <v/>
          </cell>
          <cell r="C631" t="str">
            <v/>
          </cell>
          <cell r="D631" t="str">
            <v/>
          </cell>
          <cell r="E631">
            <v>1793</v>
          </cell>
          <cell r="F631">
            <v>0</v>
          </cell>
          <cell r="G631">
            <v>1793</v>
          </cell>
        </row>
        <row r="632">
          <cell r="A632" t="str">
            <v>669_Anteil. Betriebliche AW - nicht operativ</v>
          </cell>
          <cell r="B632" t="str">
            <v/>
          </cell>
          <cell r="C632" t="str">
            <v/>
          </cell>
          <cell r="D632" t="str">
            <v/>
          </cell>
          <cell r="E632">
            <v>1793</v>
          </cell>
          <cell r="F632">
            <v>0</v>
          </cell>
          <cell r="G632">
            <v>1793</v>
          </cell>
        </row>
        <row r="633">
          <cell r="A633" t="str">
            <v>66_Sonstige AW für Sach-/Dienstleistun</v>
          </cell>
          <cell r="B633" t="str">
            <v/>
          </cell>
          <cell r="C633" t="str">
            <v/>
          </cell>
          <cell r="D633" t="str">
            <v>*0619756,7</v>
          </cell>
          <cell r="E633">
            <v>36484760.049999997</v>
          </cell>
          <cell r="F633">
            <v>36.26</v>
          </cell>
          <cell r="G633">
            <v>36484723.789999999</v>
          </cell>
        </row>
        <row r="634">
          <cell r="A634" t="str">
            <v>0067571002 Real.Gain deriv. fin instr. Hedge fr.curr USD</v>
          </cell>
          <cell r="B634" t="str">
            <v>67571002</v>
          </cell>
          <cell r="C634" t="str">
            <v>C67571</v>
          </cell>
          <cell r="D634" t="str">
            <v/>
          </cell>
          <cell r="E634">
            <v>-637972.74</v>
          </cell>
          <cell r="F634">
            <v>0</v>
          </cell>
          <cell r="G634">
            <v>-637972.74</v>
          </cell>
        </row>
        <row r="635">
          <cell r="A635" t="str">
            <v>0067571031 Real.Gain deriv. fin instr. Hedge fr.curr JPY</v>
          </cell>
          <cell r="B635" t="str">
            <v>67571031</v>
          </cell>
          <cell r="C635" t="str">
            <v>C67571</v>
          </cell>
          <cell r="D635" t="str">
            <v/>
          </cell>
          <cell r="E635">
            <v>-109617.58</v>
          </cell>
          <cell r="F635">
            <v>0</v>
          </cell>
          <cell r="G635">
            <v>-109617.58</v>
          </cell>
        </row>
        <row r="636">
          <cell r="A636" t="str">
            <v>0067571034 Real.Gain deriv. fin instr. Hedge fr.curr SGD</v>
          </cell>
          <cell r="B636" t="str">
            <v>67571034</v>
          </cell>
          <cell r="C636" t="str">
            <v>C67571</v>
          </cell>
          <cell r="D636" t="str">
            <v/>
          </cell>
          <cell r="E636">
            <v>-13059.25</v>
          </cell>
          <cell r="F636">
            <v>0</v>
          </cell>
          <cell r="G636">
            <v>-13059.25</v>
          </cell>
        </row>
        <row r="637">
          <cell r="A637" t="str">
            <v>0067571102 Unreal.Gain deriv. fin instr. Hedge fr.curr USD</v>
          </cell>
          <cell r="B637" t="str">
            <v>67571102</v>
          </cell>
          <cell r="C637" t="str">
            <v>C67571</v>
          </cell>
          <cell r="D637" t="str">
            <v/>
          </cell>
          <cell r="E637">
            <v>-841067.85</v>
          </cell>
          <cell r="F637">
            <v>0</v>
          </cell>
          <cell r="G637">
            <v>-841067.85</v>
          </cell>
        </row>
        <row r="638">
          <cell r="A638" t="str">
            <v>0067571131 Unreal.Gain deriv. fin instr. Hedge fr.curr JPY</v>
          </cell>
          <cell r="B638" t="str">
            <v>67571131</v>
          </cell>
          <cell r="C638" t="str">
            <v>C67571</v>
          </cell>
          <cell r="D638" t="str">
            <v/>
          </cell>
          <cell r="E638">
            <v>-88755.96</v>
          </cell>
          <cell r="F638">
            <v>0</v>
          </cell>
          <cell r="G638">
            <v>-88755.96</v>
          </cell>
        </row>
        <row r="639">
          <cell r="A639" t="str">
            <v>0067571134 Unreal.Gain deriv. fin instr. Hedge fr.curr SGD</v>
          </cell>
          <cell r="B639" t="str">
            <v>67571134</v>
          </cell>
          <cell r="C639" t="str">
            <v>C67571</v>
          </cell>
          <cell r="D639" t="str">
            <v/>
          </cell>
          <cell r="E639">
            <v>-21997.42</v>
          </cell>
          <cell r="F639">
            <v>0</v>
          </cell>
          <cell r="G639">
            <v>-21997.42</v>
          </cell>
        </row>
        <row r="640">
          <cell r="A640" t="str">
            <v>67571</v>
          </cell>
          <cell r="B640" t="str">
            <v/>
          </cell>
          <cell r="C640" t="str">
            <v/>
          </cell>
          <cell r="D640" t="str">
            <v/>
          </cell>
          <cell r="E640">
            <v>-1712470.8</v>
          </cell>
          <cell r="F640">
            <v>0</v>
          </cell>
          <cell r="G640">
            <v>-1712470.8</v>
          </cell>
        </row>
        <row r="641">
          <cell r="A641" t="str">
            <v>67571_Gewinne Markwertänderung Derivaten</v>
          </cell>
          <cell r="B641" t="str">
            <v/>
          </cell>
          <cell r="C641" t="str">
            <v/>
          </cell>
          <cell r="D641" t="str">
            <v/>
          </cell>
          <cell r="E641">
            <v>-1712470.8</v>
          </cell>
          <cell r="F641">
            <v>0</v>
          </cell>
          <cell r="G641">
            <v>-1712470.8</v>
          </cell>
        </row>
        <row r="642">
          <cell r="A642" t="str">
            <v>0067572002 Real.Loss deriv. Fin instr. Hedge fr.curr USD</v>
          </cell>
          <cell r="B642" t="str">
            <v>67572002</v>
          </cell>
          <cell r="C642" t="str">
            <v>C67572</v>
          </cell>
          <cell r="D642" t="str">
            <v/>
          </cell>
          <cell r="E642">
            <v>377974.8</v>
          </cell>
          <cell r="F642">
            <v>0</v>
          </cell>
          <cell r="G642">
            <v>377974.8</v>
          </cell>
        </row>
        <row r="643">
          <cell r="A643" t="str">
            <v>0067572031 Real.Loss deriv. Fin instr. Hedge fr.curr JPY</v>
          </cell>
          <cell r="B643" t="str">
            <v>67572031</v>
          </cell>
          <cell r="C643" t="str">
            <v>C67572</v>
          </cell>
          <cell r="D643" t="str">
            <v/>
          </cell>
          <cell r="E643">
            <v>86104.61</v>
          </cell>
          <cell r="F643">
            <v>0</v>
          </cell>
          <cell r="G643">
            <v>86104.61</v>
          </cell>
        </row>
        <row r="644">
          <cell r="A644" t="str">
            <v>0067572034 Real.Loss deriv. Fin instr. Hedge fr.curr SGD</v>
          </cell>
          <cell r="B644" t="str">
            <v>67572034</v>
          </cell>
          <cell r="C644" t="str">
            <v>C67572</v>
          </cell>
          <cell r="D644" t="str">
            <v/>
          </cell>
          <cell r="E644">
            <v>12158.6</v>
          </cell>
          <cell r="F644">
            <v>0</v>
          </cell>
          <cell r="G644">
            <v>12158.6</v>
          </cell>
        </row>
        <row r="645">
          <cell r="A645" t="str">
            <v>0067572102 Unreal.Loss deriv. Fin instr. Hedge fr.curr USD</v>
          </cell>
          <cell r="B645" t="str">
            <v>67572102</v>
          </cell>
          <cell r="C645" t="str">
            <v>C67572</v>
          </cell>
          <cell r="D645" t="str">
            <v/>
          </cell>
          <cell r="E645">
            <v>590393.49</v>
          </cell>
          <cell r="F645">
            <v>0</v>
          </cell>
          <cell r="G645">
            <v>590393.49</v>
          </cell>
        </row>
        <row r="646">
          <cell r="A646" t="str">
            <v>0067572131 Unreal.Loss deriv. Fin instr. Hedge fr.curr JPY</v>
          </cell>
          <cell r="B646" t="str">
            <v>67572131</v>
          </cell>
          <cell r="C646" t="str">
            <v>C67572</v>
          </cell>
          <cell r="D646" t="str">
            <v/>
          </cell>
          <cell r="E646">
            <v>130798.08</v>
          </cell>
          <cell r="F646">
            <v>0</v>
          </cell>
          <cell r="G646">
            <v>130798.08</v>
          </cell>
        </row>
        <row r="647">
          <cell r="A647" t="str">
            <v>0067572134 Unreal.Loss deriv. Fin instr. Hedge fr.curr SGD</v>
          </cell>
          <cell r="B647" t="str">
            <v>67572134</v>
          </cell>
          <cell r="C647" t="str">
            <v>C67572</v>
          </cell>
          <cell r="D647" t="str">
            <v/>
          </cell>
          <cell r="E647">
            <v>19555.7</v>
          </cell>
          <cell r="F647">
            <v>0</v>
          </cell>
          <cell r="G647">
            <v>19555.7</v>
          </cell>
        </row>
        <row r="648">
          <cell r="A648" t="str">
            <v>67572</v>
          </cell>
          <cell r="B648" t="str">
            <v/>
          </cell>
          <cell r="C648" t="str">
            <v/>
          </cell>
          <cell r="D648" t="str">
            <v/>
          </cell>
          <cell r="E648">
            <v>1216985.28</v>
          </cell>
          <cell r="F648">
            <v>0</v>
          </cell>
          <cell r="G648">
            <v>1216985.28</v>
          </cell>
        </row>
        <row r="649">
          <cell r="A649" t="str">
            <v>67572_Verluste Markwertänderungen Derivaten</v>
          </cell>
          <cell r="B649" t="str">
            <v/>
          </cell>
          <cell r="C649" t="str">
            <v/>
          </cell>
          <cell r="D649" t="str">
            <v/>
          </cell>
          <cell r="E649">
            <v>1216985.28</v>
          </cell>
          <cell r="F649">
            <v>0</v>
          </cell>
          <cell r="G649">
            <v>1216985.28</v>
          </cell>
        </row>
        <row r="650">
          <cell r="A650" t="str">
            <v>0067591002 Real gain monetary B/S items (assets) denom. for.</v>
          </cell>
          <cell r="B650" t="str">
            <v>67591002</v>
          </cell>
          <cell r="C650" t="str">
            <v>C67591</v>
          </cell>
          <cell r="D650" t="str">
            <v/>
          </cell>
          <cell r="E650">
            <v>-4742248.37</v>
          </cell>
          <cell r="F650">
            <v>0</v>
          </cell>
          <cell r="G650">
            <v>-4742248.37</v>
          </cell>
        </row>
        <row r="651">
          <cell r="A651" t="str">
            <v>0067591031 Real gain monetary B/S items (assets) denom. for.</v>
          </cell>
          <cell r="B651" t="str">
            <v>67591031</v>
          </cell>
          <cell r="C651" t="str">
            <v>C67591</v>
          </cell>
          <cell r="D651" t="str">
            <v/>
          </cell>
          <cell r="E651">
            <v>-99508.72</v>
          </cell>
          <cell r="F651">
            <v>0</v>
          </cell>
          <cell r="G651">
            <v>-99508.72</v>
          </cell>
        </row>
        <row r="652">
          <cell r="A652" t="str">
            <v>0067591034 Real gain monetary B/S items(assets) denom. for.c</v>
          </cell>
          <cell r="B652" t="str">
            <v>67591034</v>
          </cell>
          <cell r="C652" t="str">
            <v>C67591</v>
          </cell>
          <cell r="D652" t="str">
            <v/>
          </cell>
          <cell r="E652">
            <v>-151.91</v>
          </cell>
          <cell r="F652">
            <v>0</v>
          </cell>
          <cell r="G652">
            <v>-151.91</v>
          </cell>
        </row>
        <row r="653">
          <cell r="A653" t="str">
            <v>0067591102 Unreal gains monetary B/S items (assets) denom fo</v>
          </cell>
          <cell r="B653" t="str">
            <v>67591102</v>
          </cell>
          <cell r="C653" t="str">
            <v>C67591</v>
          </cell>
          <cell r="D653" t="str">
            <v/>
          </cell>
          <cell r="E653">
            <v>-5278703.7699999996</v>
          </cell>
          <cell r="F653">
            <v>0</v>
          </cell>
          <cell r="G653">
            <v>-5278703.7699999996</v>
          </cell>
        </row>
        <row r="654">
          <cell r="A654" t="str">
            <v>0067591131 Unreal gains monetary B/S items (assets)denom for</v>
          </cell>
          <cell r="B654" t="str">
            <v>67591131</v>
          </cell>
          <cell r="C654" t="str">
            <v>C67591</v>
          </cell>
          <cell r="D654" t="str">
            <v/>
          </cell>
          <cell r="E654">
            <v>-18660.12</v>
          </cell>
          <cell r="F654">
            <v>0</v>
          </cell>
          <cell r="G654">
            <v>-18660.12</v>
          </cell>
        </row>
        <row r="655">
          <cell r="A655" t="str">
            <v>0067591502 Real/Unreal gains bank/pool acc denom in foreign</v>
          </cell>
          <cell r="B655" t="str">
            <v>67591502</v>
          </cell>
          <cell r="C655" t="str">
            <v>C67591</v>
          </cell>
          <cell r="D655" t="str">
            <v/>
          </cell>
          <cell r="E655">
            <v>-77783.06</v>
          </cell>
          <cell r="F655">
            <v>0</v>
          </cell>
          <cell r="G655">
            <v>-77783.06</v>
          </cell>
        </row>
        <row r="656">
          <cell r="A656" t="str">
            <v>0067591531 Real/Unreal gains bank/pool acc denom in foreign</v>
          </cell>
          <cell r="B656" t="str">
            <v>67591531</v>
          </cell>
          <cell r="C656" t="str">
            <v>C67591</v>
          </cell>
          <cell r="D656" t="str">
            <v/>
          </cell>
          <cell r="E656">
            <v>-19989.759999999998</v>
          </cell>
          <cell r="F656">
            <v>0</v>
          </cell>
          <cell r="G656">
            <v>-19989.759999999998</v>
          </cell>
        </row>
        <row r="657">
          <cell r="A657" t="str">
            <v>0067591534 Real/Unreal gains bank/pool acc denom in foreign</v>
          </cell>
          <cell r="B657" t="str">
            <v>67591534</v>
          </cell>
          <cell r="C657" t="str">
            <v>C67591</v>
          </cell>
          <cell r="D657" t="str">
            <v/>
          </cell>
          <cell r="E657">
            <v>-4306.6099999999997</v>
          </cell>
          <cell r="F657">
            <v>0</v>
          </cell>
          <cell r="G657">
            <v>-4306.6099999999997</v>
          </cell>
        </row>
        <row r="658">
          <cell r="A658" t="str">
            <v>67591</v>
          </cell>
          <cell r="B658" t="str">
            <v/>
          </cell>
          <cell r="C658" t="str">
            <v/>
          </cell>
          <cell r="D658" t="str">
            <v/>
          </cell>
          <cell r="E658">
            <v>-10241352.32</v>
          </cell>
          <cell r="F658">
            <v>0</v>
          </cell>
          <cell r="G658">
            <v>-10241352.32</v>
          </cell>
        </row>
        <row r="659">
          <cell r="A659" t="str">
            <v>67591_Gewinne aus Realisierung B/S Posten</v>
          </cell>
          <cell r="B659" t="str">
            <v/>
          </cell>
          <cell r="C659" t="str">
            <v/>
          </cell>
          <cell r="D659" t="str">
            <v/>
          </cell>
          <cell r="E659">
            <v>-10241352.32</v>
          </cell>
          <cell r="F659">
            <v>0</v>
          </cell>
          <cell r="G659">
            <v>-10241352.32</v>
          </cell>
        </row>
        <row r="660">
          <cell r="A660" t="str">
            <v>0067592002 Real loss monetary B/S items (assets) denom fr.cu</v>
          </cell>
          <cell r="B660" t="str">
            <v>67592002</v>
          </cell>
          <cell r="C660" t="str">
            <v>C67592</v>
          </cell>
          <cell r="D660" t="str">
            <v/>
          </cell>
          <cell r="E660">
            <v>2445249.9300000002</v>
          </cell>
          <cell r="F660">
            <v>0</v>
          </cell>
          <cell r="G660">
            <v>2445249.9300000002</v>
          </cell>
        </row>
        <row r="661">
          <cell r="A661" t="str">
            <v>0067592031 Real loss monetary B/S items (assets) denom fr.cu</v>
          </cell>
          <cell r="B661" t="str">
            <v>67592031</v>
          </cell>
          <cell r="C661" t="str">
            <v>C67592</v>
          </cell>
          <cell r="D661" t="str">
            <v/>
          </cell>
          <cell r="E661">
            <v>110610.91</v>
          </cell>
          <cell r="F661">
            <v>0</v>
          </cell>
          <cell r="G661">
            <v>110610.91</v>
          </cell>
        </row>
        <row r="662">
          <cell r="A662" t="str">
            <v>0067592034 Real loss monetary B/S items (assets) denom fr.cu</v>
          </cell>
          <cell r="B662" t="str">
            <v>67592034</v>
          </cell>
          <cell r="C662" t="str">
            <v>C67592</v>
          </cell>
          <cell r="D662" t="str">
            <v/>
          </cell>
          <cell r="E662">
            <v>4458.5200000000004</v>
          </cell>
          <cell r="F662">
            <v>0</v>
          </cell>
          <cell r="G662">
            <v>4458.5200000000004</v>
          </cell>
        </row>
        <row r="663">
          <cell r="A663" t="str">
            <v>0067592102 Unreal loss monetary B/S items (assets) denom for</v>
          </cell>
          <cell r="B663" t="str">
            <v>67592102</v>
          </cell>
          <cell r="C663" t="str">
            <v>C67592</v>
          </cell>
          <cell r="D663" t="str">
            <v/>
          </cell>
          <cell r="E663">
            <v>9224839.3699999992</v>
          </cell>
          <cell r="F663">
            <v>0</v>
          </cell>
          <cell r="G663">
            <v>9224839.3699999992</v>
          </cell>
        </row>
        <row r="664">
          <cell r="A664" t="str">
            <v>0067592131 Unreal loss monetary B/S items (assets) denom for</v>
          </cell>
          <cell r="B664" t="str">
            <v>67592131</v>
          </cell>
          <cell r="C664" t="str">
            <v>C67592</v>
          </cell>
          <cell r="D664" t="str">
            <v/>
          </cell>
          <cell r="E664">
            <v>84590.78</v>
          </cell>
          <cell r="F664">
            <v>0</v>
          </cell>
          <cell r="G664">
            <v>84590.78</v>
          </cell>
        </row>
        <row r="665">
          <cell r="A665" t="str">
            <v>0067592502 Real/Unreal loss bank/pool acc denom in foreign c</v>
          </cell>
          <cell r="B665" t="str">
            <v>67592502</v>
          </cell>
          <cell r="C665" t="str">
            <v>C67592</v>
          </cell>
          <cell r="D665" t="str">
            <v/>
          </cell>
          <cell r="E665">
            <v>590536.47</v>
          </cell>
          <cell r="F665">
            <v>0</v>
          </cell>
          <cell r="G665">
            <v>590536.47</v>
          </cell>
        </row>
        <row r="666">
          <cell r="A666" t="str">
            <v>67592_Verluste aus Realisierung B/S Posten</v>
          </cell>
          <cell r="B666" t="str">
            <v/>
          </cell>
          <cell r="C666" t="str">
            <v/>
          </cell>
          <cell r="D666" t="str">
            <v/>
          </cell>
          <cell r="E666">
            <v>12460285.98</v>
          </cell>
          <cell r="F666">
            <v>0</v>
          </cell>
          <cell r="G666">
            <v>12460285.98</v>
          </cell>
        </row>
        <row r="667">
          <cell r="A667" t="str">
            <v>67_Übrige betriebliche Aufwendungen</v>
          </cell>
          <cell r="B667" t="str">
            <v/>
          </cell>
          <cell r="C667" t="str">
            <v/>
          </cell>
          <cell r="D667" t="str">
            <v/>
          </cell>
          <cell r="E667">
            <v>1723448.14</v>
          </cell>
          <cell r="F667">
            <v>0</v>
          </cell>
          <cell r="G667">
            <v>1723448.14</v>
          </cell>
        </row>
        <row r="668">
          <cell r="A668" t="str">
            <v>0068110000 Change oth. op.-related val.allowance doubtful a/</v>
          </cell>
          <cell r="B668" t="str">
            <v>68110000</v>
          </cell>
          <cell r="C668" t="str">
            <v>C681</v>
          </cell>
          <cell r="D668" t="str">
            <v/>
          </cell>
          <cell r="E668">
            <v>-1595060.31</v>
          </cell>
          <cell r="F668">
            <v>0</v>
          </cell>
          <cell r="G668">
            <v>-1595060.31</v>
          </cell>
        </row>
        <row r="669">
          <cell r="A669" t="str">
            <v>0068140000 Change in allow - discount to reflect pres value</v>
          </cell>
          <cell r="B669" t="str">
            <v>68140000</v>
          </cell>
          <cell r="C669" t="str">
            <v>C681</v>
          </cell>
          <cell r="D669" t="str">
            <v/>
          </cell>
          <cell r="E669">
            <v>-94712.86</v>
          </cell>
          <cell r="F669">
            <v>0</v>
          </cell>
          <cell r="G669">
            <v>-94712.86</v>
          </cell>
        </row>
        <row r="670">
          <cell r="A670" t="str">
            <v>681</v>
          </cell>
          <cell r="B670" t="str">
            <v/>
          </cell>
          <cell r="C670" t="str">
            <v/>
          </cell>
          <cell r="D670" t="str">
            <v/>
          </cell>
          <cell r="E670">
            <v>-1689773.17</v>
          </cell>
          <cell r="F670">
            <v>0</v>
          </cell>
          <cell r="G670">
            <v>-1689773.17</v>
          </cell>
        </row>
        <row r="671">
          <cell r="A671" t="str">
            <v>681_Bildung/Auflösung von anderen AFA auf UV</v>
          </cell>
          <cell r="B671" t="str">
            <v/>
          </cell>
          <cell r="C671" t="str">
            <v/>
          </cell>
          <cell r="D671" t="str">
            <v/>
          </cell>
          <cell r="E671">
            <v>-1689773.17</v>
          </cell>
          <cell r="F671">
            <v>0</v>
          </cell>
          <cell r="G671">
            <v>-1689773.17</v>
          </cell>
        </row>
        <row r="672">
          <cell r="A672" t="str">
            <v>0068990000 Change in accruals oth miscel contingent liab</v>
          </cell>
          <cell r="B672" t="str">
            <v>68990000</v>
          </cell>
          <cell r="C672" t="str">
            <v>C689</v>
          </cell>
          <cell r="D672" t="str">
            <v/>
          </cell>
          <cell r="E672">
            <v>-57418.71</v>
          </cell>
          <cell r="F672">
            <v>0</v>
          </cell>
          <cell r="G672">
            <v>-57418.71</v>
          </cell>
        </row>
        <row r="673">
          <cell r="A673" t="str">
            <v>689</v>
          </cell>
          <cell r="B673" t="str">
            <v/>
          </cell>
          <cell r="C673" t="str">
            <v/>
          </cell>
          <cell r="D673" t="str">
            <v/>
          </cell>
          <cell r="E673">
            <v>-57418.71</v>
          </cell>
          <cell r="F673">
            <v>0</v>
          </cell>
          <cell r="G673">
            <v>-57418.71</v>
          </cell>
        </row>
        <row r="674">
          <cell r="A674" t="str">
            <v>689_Sonstige Rst für ungewisse Verbindlichkei</v>
          </cell>
          <cell r="B674" t="str">
            <v/>
          </cell>
          <cell r="C674" t="str">
            <v/>
          </cell>
          <cell r="D674" t="str">
            <v/>
          </cell>
          <cell r="E674">
            <v>-57418.71</v>
          </cell>
          <cell r="F674">
            <v>0</v>
          </cell>
          <cell r="G674">
            <v>-57418.71</v>
          </cell>
        </row>
        <row r="675">
          <cell r="A675" t="str">
            <v>68_Bildung/Auflösung von Abschreibungen/RSt</v>
          </cell>
          <cell r="B675" t="str">
            <v/>
          </cell>
          <cell r="C675" t="str">
            <v/>
          </cell>
          <cell r="D675" t="str">
            <v/>
          </cell>
          <cell r="E675">
            <v>-1747191.88</v>
          </cell>
          <cell r="F675">
            <v>0</v>
          </cell>
          <cell r="G675">
            <v>-1747191.88</v>
          </cell>
        </row>
        <row r="676">
          <cell r="A676" t="str">
            <v>0069160000 Cost transfers for KI hours R&amp;D Mat</v>
          </cell>
          <cell r="B676" t="str">
            <v>69160000</v>
          </cell>
          <cell r="C676" t="str">
            <v>C692B</v>
          </cell>
          <cell r="D676" t="str">
            <v/>
          </cell>
          <cell r="E676">
            <v>-4000000</v>
          </cell>
          <cell r="F676">
            <v>0</v>
          </cell>
          <cell r="G676">
            <v>-4000000</v>
          </cell>
        </row>
        <row r="677">
          <cell r="A677" t="str">
            <v>0069170000 Cost transfers for KI hours IT Mat</v>
          </cell>
          <cell r="B677" t="str">
            <v>69170000</v>
          </cell>
          <cell r="C677" t="str">
            <v>C692B</v>
          </cell>
          <cell r="D677" t="str">
            <v/>
          </cell>
          <cell r="E677">
            <v>-1590510</v>
          </cell>
          <cell r="F677">
            <v>0</v>
          </cell>
          <cell r="G677">
            <v>-1590510</v>
          </cell>
        </row>
        <row r="678">
          <cell r="A678" t="str">
            <v>0069210000 Subsidies from 3rdP for Research and Development</v>
          </cell>
          <cell r="B678" t="str">
            <v>69210000</v>
          </cell>
          <cell r="C678" t="str">
            <v>C692A</v>
          </cell>
          <cell r="D678" t="str">
            <v/>
          </cell>
          <cell r="E678">
            <v>105600</v>
          </cell>
          <cell r="F678">
            <v>0</v>
          </cell>
          <cell r="G678">
            <v>105600</v>
          </cell>
        </row>
        <row r="679">
          <cell r="A679" t="str">
            <v>0069290000 Other reduction expenses</v>
          </cell>
          <cell r="B679" t="str">
            <v>69290000</v>
          </cell>
          <cell r="C679" t="str">
            <v>C692B</v>
          </cell>
          <cell r="D679" t="str">
            <v/>
          </cell>
          <cell r="E679">
            <v>-7583696.9900000002</v>
          </cell>
          <cell r="F679">
            <v>0</v>
          </cell>
          <cell r="G679">
            <v>-7583696.9900000002</v>
          </cell>
        </row>
        <row r="680">
          <cell r="A680" t="str">
            <v>692</v>
          </cell>
          <cell r="B680" t="str">
            <v/>
          </cell>
          <cell r="C680" t="str">
            <v/>
          </cell>
          <cell r="D680" t="str">
            <v/>
          </cell>
          <cell r="E680">
            <v>-13068606.99</v>
          </cell>
          <cell r="F680">
            <v>0</v>
          </cell>
          <cell r="G680">
            <v>-13068606.99</v>
          </cell>
        </row>
        <row r="681">
          <cell r="A681" t="str">
            <v>692_Aufwandskürzungen</v>
          </cell>
          <cell r="B681" t="str">
            <v/>
          </cell>
          <cell r="C681" t="str">
            <v/>
          </cell>
          <cell r="D681" t="str">
            <v/>
          </cell>
          <cell r="E681">
            <v>-13068606.99</v>
          </cell>
          <cell r="F681">
            <v>0</v>
          </cell>
          <cell r="G681">
            <v>-13068606.99</v>
          </cell>
        </row>
        <row r="682">
          <cell r="A682" t="str">
            <v>0069460000 Cost transfer-cons. affiliated co-material exp</v>
          </cell>
          <cell r="B682" t="str">
            <v>69460000</v>
          </cell>
          <cell r="C682" t="str">
            <v>C694A</v>
          </cell>
          <cell r="D682" t="str">
            <v/>
          </cell>
          <cell r="E682">
            <v>-4988913.3899999997</v>
          </cell>
          <cell r="F682">
            <v>0</v>
          </cell>
          <cell r="G682">
            <v>-4988913.3899999997</v>
          </cell>
        </row>
        <row r="683">
          <cell r="A683" t="str">
            <v>0069460200 Cost transfer-cons. affiliated -indirect material</v>
          </cell>
          <cell r="B683" t="str">
            <v>69460200</v>
          </cell>
          <cell r="C683" t="str">
            <v>C694A</v>
          </cell>
          <cell r="D683" t="str">
            <v/>
          </cell>
          <cell r="E683">
            <v>-2053482.43</v>
          </cell>
          <cell r="F683">
            <v>0</v>
          </cell>
          <cell r="G683">
            <v>-2053482.43</v>
          </cell>
        </row>
        <row r="684">
          <cell r="A684" t="str">
            <v>0069461700 Cost transfer-consol. affliated -purchased servic</v>
          </cell>
          <cell r="B684" t="str">
            <v>69461700</v>
          </cell>
          <cell r="C684" t="str">
            <v>C694A</v>
          </cell>
          <cell r="D684" t="str">
            <v/>
          </cell>
          <cell r="E684">
            <v>-53197.39</v>
          </cell>
          <cell r="F684">
            <v>0</v>
          </cell>
          <cell r="G684">
            <v>-53197.39</v>
          </cell>
        </row>
        <row r="685">
          <cell r="A685" t="str">
            <v>0069462000 Cost transfer-consol. affliated -personal expense</v>
          </cell>
          <cell r="B685" t="str">
            <v>69462000</v>
          </cell>
          <cell r="C685" t="str">
            <v>C694B</v>
          </cell>
          <cell r="D685" t="str">
            <v/>
          </cell>
          <cell r="E685">
            <v>-9101.1</v>
          </cell>
          <cell r="F685">
            <v>0</v>
          </cell>
          <cell r="G685">
            <v>-9101.1</v>
          </cell>
        </row>
        <row r="686">
          <cell r="A686" t="str">
            <v>0069466000 Cost transfer -consol. affliated  - other expense</v>
          </cell>
          <cell r="B686" t="str">
            <v>69466000</v>
          </cell>
          <cell r="C686" t="str">
            <v>C694A</v>
          </cell>
          <cell r="D686" t="str">
            <v/>
          </cell>
          <cell r="E686">
            <v>-226091.82</v>
          </cell>
          <cell r="F686">
            <v>0</v>
          </cell>
          <cell r="G686">
            <v>-226091.82</v>
          </cell>
        </row>
        <row r="687">
          <cell r="A687" t="str">
            <v>0069466600 Cost tranf.to consol.aff.comp.- exp.reimburs.</v>
          </cell>
          <cell r="B687" t="str">
            <v>69466600</v>
          </cell>
          <cell r="C687" t="str">
            <v>C694A</v>
          </cell>
          <cell r="D687" t="str">
            <v/>
          </cell>
          <cell r="E687">
            <v>-1917744.62</v>
          </cell>
          <cell r="F687">
            <v>0</v>
          </cell>
          <cell r="G687">
            <v>-1917744.62</v>
          </cell>
        </row>
        <row r="688">
          <cell r="A688" t="str">
            <v>0069490000 Cost transfer - consol. affliated  - margin</v>
          </cell>
          <cell r="B688" t="str">
            <v>69490000</v>
          </cell>
          <cell r="C688" t="str">
            <v>C694A</v>
          </cell>
          <cell r="D688" t="str">
            <v/>
          </cell>
          <cell r="E688">
            <v>-7478205.0599999996</v>
          </cell>
          <cell r="F688">
            <v>0</v>
          </cell>
          <cell r="G688">
            <v>-7478205.0599999996</v>
          </cell>
        </row>
        <row r="689">
          <cell r="A689" t="str">
            <v>694</v>
          </cell>
          <cell r="B689" t="str">
            <v/>
          </cell>
          <cell r="C689" t="str">
            <v/>
          </cell>
          <cell r="D689" t="str">
            <v/>
          </cell>
          <cell r="E689">
            <v>-16726735.810000001</v>
          </cell>
          <cell r="F689">
            <v>0</v>
          </cell>
          <cell r="G689">
            <v>-16726735.810000001</v>
          </cell>
        </row>
        <row r="690">
          <cell r="A690" t="str">
            <v>694_Weiterverrechnete Aufw./Aufwandskürzungen</v>
          </cell>
          <cell r="B690" t="str">
            <v/>
          </cell>
          <cell r="C690" t="str">
            <v/>
          </cell>
          <cell r="D690" t="str">
            <v/>
          </cell>
          <cell r="E690">
            <v>-16726735.810000001</v>
          </cell>
          <cell r="F690">
            <v>0</v>
          </cell>
          <cell r="G690">
            <v>-16726735.810000001</v>
          </cell>
        </row>
        <row r="691">
          <cell r="A691" t="str">
            <v>0069510000 Cost transfer-3rd pty, non-cons. aff., assoc. &amp;ot</v>
          </cell>
          <cell r="B691" t="str">
            <v>69510000</v>
          </cell>
          <cell r="C691" t="str">
            <v>C695</v>
          </cell>
          <cell r="D691" t="str">
            <v/>
          </cell>
          <cell r="E691">
            <v>-2251629.04</v>
          </cell>
          <cell r="F691">
            <v>0</v>
          </cell>
          <cell r="G691">
            <v>-2251629.04</v>
          </cell>
        </row>
        <row r="692">
          <cell r="A692" t="str">
            <v>0069536130 R&amp;D charges 3rdP-non-cons. aff.-assoc.-oth relate</v>
          </cell>
          <cell r="B692" t="str">
            <v>69536130</v>
          </cell>
          <cell r="C692" t="str">
            <v>C695</v>
          </cell>
          <cell r="D692" t="str">
            <v/>
          </cell>
          <cell r="E692">
            <v>-1436755.27</v>
          </cell>
          <cell r="F692">
            <v>0</v>
          </cell>
          <cell r="G692">
            <v>-1436755.27</v>
          </cell>
        </row>
        <row r="693">
          <cell r="A693" t="str">
            <v>695</v>
          </cell>
          <cell r="B693" t="str">
            <v/>
          </cell>
          <cell r="C693" t="str">
            <v/>
          </cell>
          <cell r="D693" t="str">
            <v/>
          </cell>
          <cell r="E693">
            <v>-3688384.31</v>
          </cell>
          <cell r="F693">
            <v>0</v>
          </cell>
          <cell r="G693">
            <v>-3688384.31</v>
          </cell>
        </row>
        <row r="694">
          <cell r="A694" t="str">
            <v>695_Weiterverrechnete Aufw./Aufwandskürzungen</v>
          </cell>
          <cell r="B694" t="str">
            <v/>
          </cell>
          <cell r="C694" t="str">
            <v/>
          </cell>
          <cell r="D694" t="str">
            <v/>
          </cell>
          <cell r="E694">
            <v>-3688384.31</v>
          </cell>
          <cell r="F694">
            <v>0</v>
          </cell>
          <cell r="G694">
            <v>-3688384.31</v>
          </cell>
        </row>
        <row r="695">
          <cell r="A695" t="str">
            <v>0069600000 Change invent WIP exc can/rej/shrink/oth loss</v>
          </cell>
          <cell r="B695" t="str">
            <v>69600000</v>
          </cell>
          <cell r="C695" t="str">
            <v>C696</v>
          </cell>
          <cell r="D695" t="str">
            <v/>
          </cell>
          <cell r="E695">
            <v>-270330.5</v>
          </cell>
          <cell r="F695">
            <v>0</v>
          </cell>
          <cell r="G695">
            <v>-270330.5</v>
          </cell>
        </row>
        <row r="696">
          <cell r="A696" t="str">
            <v>0069610000 Change invent FG exc can/rej/shrink/oth loss</v>
          </cell>
          <cell r="B696" t="str">
            <v>69610000</v>
          </cell>
          <cell r="C696" t="str">
            <v>C696</v>
          </cell>
          <cell r="D696" t="str">
            <v/>
          </cell>
          <cell r="E696">
            <v>-14564718.43</v>
          </cell>
          <cell r="F696">
            <v>0</v>
          </cell>
          <cell r="G696">
            <v>-14564718.43</v>
          </cell>
        </row>
        <row r="697">
          <cell r="A697" t="str">
            <v>0069611000 Change invent FG goods issue due to sales</v>
          </cell>
          <cell r="B697" t="str">
            <v>69611000</v>
          </cell>
          <cell r="C697" t="str">
            <v>C696</v>
          </cell>
          <cell r="D697" t="str">
            <v/>
          </cell>
          <cell r="E697">
            <v>12772497.83</v>
          </cell>
          <cell r="F697">
            <v>0</v>
          </cell>
          <cell r="G697">
            <v>12772497.83</v>
          </cell>
        </row>
        <row r="698">
          <cell r="A698" t="str">
            <v>0069630000 Canniba/reject,shrink./loss FG a. cost unbil cont</v>
          </cell>
          <cell r="B698" t="str">
            <v>69630000</v>
          </cell>
          <cell r="C698" t="str">
            <v>C696B</v>
          </cell>
          <cell r="D698" t="str">
            <v/>
          </cell>
          <cell r="E698">
            <v>868.25</v>
          </cell>
          <cell r="F698">
            <v>0</v>
          </cell>
          <cell r="G698">
            <v>868.25</v>
          </cell>
        </row>
        <row r="699">
          <cell r="A699" t="str">
            <v>696</v>
          </cell>
          <cell r="B699" t="str">
            <v/>
          </cell>
          <cell r="C699" t="str">
            <v/>
          </cell>
          <cell r="D699" t="str">
            <v/>
          </cell>
          <cell r="E699">
            <v>-2061682.85</v>
          </cell>
          <cell r="F699">
            <v>0</v>
          </cell>
          <cell r="G699">
            <v>-2061682.85</v>
          </cell>
        </row>
        <row r="700">
          <cell r="A700" t="str">
            <v>696_Bestandsänderungen bei Erzeugnissen....</v>
          </cell>
          <cell r="B700" t="str">
            <v/>
          </cell>
          <cell r="C700" t="str">
            <v/>
          </cell>
          <cell r="D700" t="str">
            <v/>
          </cell>
          <cell r="E700">
            <v>-2061682.85</v>
          </cell>
          <cell r="F700">
            <v>0</v>
          </cell>
          <cell r="G700">
            <v>-2061682.85</v>
          </cell>
        </row>
        <row r="701">
          <cell r="A701" t="str">
            <v>0069890000 Alloc/realloc from class 8 other inc/exp</v>
          </cell>
          <cell r="B701" t="str">
            <v>69890000</v>
          </cell>
          <cell r="C701" t="str">
            <v>C698</v>
          </cell>
          <cell r="D701" t="str">
            <v/>
          </cell>
          <cell r="E701">
            <v>93831.34</v>
          </cell>
          <cell r="F701">
            <v>0</v>
          </cell>
          <cell r="G701">
            <v>93831.34</v>
          </cell>
        </row>
        <row r="702">
          <cell r="A702" t="str">
            <v>698</v>
          </cell>
          <cell r="B702" t="str">
            <v/>
          </cell>
          <cell r="C702" t="str">
            <v/>
          </cell>
          <cell r="D702" t="str">
            <v/>
          </cell>
          <cell r="E702">
            <v>93831.34</v>
          </cell>
          <cell r="F702">
            <v>0</v>
          </cell>
          <cell r="G702">
            <v>93831.34</v>
          </cell>
        </row>
        <row r="703">
          <cell r="A703" t="str">
            <v>698_Überrechnungen in die Klasse 8</v>
          </cell>
          <cell r="B703" t="str">
            <v/>
          </cell>
          <cell r="C703" t="str">
            <v/>
          </cell>
          <cell r="D703" t="str">
            <v/>
          </cell>
          <cell r="E703">
            <v>93831.34</v>
          </cell>
          <cell r="F703">
            <v>0</v>
          </cell>
          <cell r="G703">
            <v>93831.34</v>
          </cell>
        </row>
        <row r="704">
          <cell r="A704" t="str">
            <v>69_Aufwandsverrechnungen und -kürzungen</v>
          </cell>
          <cell r="B704" t="str">
            <v/>
          </cell>
          <cell r="C704" t="str">
            <v/>
          </cell>
          <cell r="D704" t="str">
            <v/>
          </cell>
          <cell r="E704">
            <v>-35451578.619999997</v>
          </cell>
          <cell r="F704">
            <v>0</v>
          </cell>
          <cell r="G704">
            <v>-35451578.619999997</v>
          </cell>
        </row>
        <row r="705">
          <cell r="A705" t="str">
            <v>Betriebliche Aufwendungen nach Arten  (IS24 )</v>
          </cell>
          <cell r="B705" t="str">
            <v/>
          </cell>
          <cell r="C705" t="str">
            <v/>
          </cell>
          <cell r="D705" t="str">
            <v>80788752,7</v>
          </cell>
          <cell r="E705">
            <v>441688815.49000001</v>
          </cell>
          <cell r="F705">
            <v>546.72</v>
          </cell>
          <cell r="G705">
            <v>441688268.76999998</v>
          </cell>
        </row>
        <row r="706">
          <cell r="A706" t="str">
            <v>=============================================</v>
          </cell>
          <cell r="B706" t="str">
            <v/>
          </cell>
          <cell r="C706" t="str">
            <v/>
          </cell>
          <cell r="D706" t="str">
            <v/>
          </cell>
          <cell r="E706">
            <v>0</v>
          </cell>
          <cell r="F706">
            <v>0</v>
          </cell>
          <cell r="G706">
            <v>0</v>
          </cell>
        </row>
        <row r="707">
          <cell r="A707" t="str">
            <v>0050110000 Sales to domestic 3rd parties</v>
          </cell>
          <cell r="B707" t="str">
            <v>50110000</v>
          </cell>
          <cell r="C707" t="str">
            <v>C50A</v>
          </cell>
          <cell r="D707" t="str">
            <v/>
          </cell>
          <cell r="E707">
            <v>-18774250.260000002</v>
          </cell>
          <cell r="F707">
            <v>0</v>
          </cell>
          <cell r="G707">
            <v>-18774250.260000002</v>
          </cell>
        </row>
        <row r="708">
          <cell r="A708" t="str">
            <v>0050210000 Sales to foreign 3rd parties</v>
          </cell>
          <cell r="B708" t="str">
            <v>50210000</v>
          </cell>
          <cell r="C708" t="str">
            <v>C50A</v>
          </cell>
          <cell r="D708" t="str">
            <v/>
          </cell>
          <cell r="E708">
            <v>-34882399.200000003</v>
          </cell>
          <cell r="F708">
            <v>0</v>
          </cell>
          <cell r="G708">
            <v>-34882399.200000003</v>
          </cell>
        </row>
        <row r="709">
          <cell r="A709" t="str">
            <v>50A_Umsatz an Fremde aus L+L</v>
          </cell>
          <cell r="B709" t="str">
            <v/>
          </cell>
          <cell r="C709" t="str">
            <v/>
          </cell>
          <cell r="D709" t="str">
            <v/>
          </cell>
          <cell r="E709">
            <v>-53656649.460000001</v>
          </cell>
          <cell r="F709">
            <v>0</v>
          </cell>
          <cell r="G709">
            <v>-53656649.460000001</v>
          </cell>
        </row>
        <row r="710">
          <cell r="A710" t="str">
            <v>0050410001 Sales to foreign IFX non-consolidated&amp;oth (manual</v>
          </cell>
          <cell r="B710" t="str">
            <v>50410001</v>
          </cell>
          <cell r="C710" t="str">
            <v>C50D</v>
          </cell>
          <cell r="D710" t="str">
            <v/>
          </cell>
          <cell r="E710">
            <v>-799442</v>
          </cell>
          <cell r="F710">
            <v>0</v>
          </cell>
          <cell r="G710">
            <v>-799442</v>
          </cell>
        </row>
        <row r="711">
          <cell r="A711" t="str">
            <v>50D_Umsatz an IFX Group ( non consolidated )</v>
          </cell>
          <cell r="B711" t="str">
            <v/>
          </cell>
          <cell r="C711" t="str">
            <v/>
          </cell>
          <cell r="D711" t="str">
            <v/>
          </cell>
          <cell r="E711">
            <v>-799442</v>
          </cell>
          <cell r="F711">
            <v>0</v>
          </cell>
          <cell r="G711">
            <v>-799442</v>
          </cell>
        </row>
        <row r="712">
          <cell r="A712" t="str">
            <v>0050311000 Sales to domestic IFX consolidated companies</v>
          </cell>
          <cell r="B712" t="str">
            <v>50311000</v>
          </cell>
          <cell r="C712" t="str">
            <v>C50E</v>
          </cell>
          <cell r="D712" t="str">
            <v/>
          </cell>
          <cell r="E712">
            <v>-29687387.379999999</v>
          </cell>
          <cell r="F712">
            <v>0</v>
          </cell>
          <cell r="G712">
            <v>-29687387.379999999</v>
          </cell>
        </row>
        <row r="713">
          <cell r="A713" t="str">
            <v>0050411000 Sales to foreign IFX consolidated companies</v>
          </cell>
          <cell r="B713" t="str">
            <v>50411000</v>
          </cell>
          <cell r="C713" t="str">
            <v>C50E</v>
          </cell>
          <cell r="D713" t="str">
            <v/>
          </cell>
          <cell r="E713">
            <v>-365217009.56</v>
          </cell>
          <cell r="F713">
            <v>0</v>
          </cell>
          <cell r="G713">
            <v>-365217009.56</v>
          </cell>
        </row>
        <row r="714">
          <cell r="A714" t="str">
            <v>0050411001 Sales to foreign IFX consolidated companies (man)</v>
          </cell>
          <cell r="B714" t="str">
            <v>50411001</v>
          </cell>
          <cell r="C714" t="str">
            <v>C50E</v>
          </cell>
          <cell r="D714" t="str">
            <v/>
          </cell>
          <cell r="E714">
            <v>-1925729</v>
          </cell>
          <cell r="F714">
            <v>0</v>
          </cell>
          <cell r="G714">
            <v>-1925729</v>
          </cell>
        </row>
        <row r="715">
          <cell r="A715" t="str">
            <v>50E_Umsatz an IFX Group ( consolidated )</v>
          </cell>
          <cell r="B715" t="str">
            <v/>
          </cell>
          <cell r="C715" t="str">
            <v/>
          </cell>
          <cell r="D715" t="str">
            <v/>
          </cell>
          <cell r="E715">
            <v>-396830125.94</v>
          </cell>
          <cell r="F715">
            <v>0</v>
          </cell>
          <cell r="G715">
            <v>-396830125.94</v>
          </cell>
        </row>
        <row r="716">
          <cell r="A716" t="str">
            <v>0052200000 Royalties from foreign third parties</v>
          </cell>
          <cell r="B716" t="str">
            <v>52200000</v>
          </cell>
          <cell r="C716" t="str">
            <v>C52A</v>
          </cell>
          <cell r="D716" t="str">
            <v/>
          </cell>
          <cell r="E716">
            <v>-361953.9</v>
          </cell>
          <cell r="F716">
            <v>0</v>
          </cell>
          <cell r="G716">
            <v>-361953.9</v>
          </cell>
        </row>
        <row r="717">
          <cell r="A717" t="str">
            <v>52A_Lizenserlöse</v>
          </cell>
          <cell r="B717" t="str">
            <v/>
          </cell>
          <cell r="C717" t="str">
            <v/>
          </cell>
          <cell r="D717" t="str">
            <v/>
          </cell>
          <cell r="E717">
            <v>-361953.9</v>
          </cell>
          <cell r="F717">
            <v>0</v>
          </cell>
          <cell r="G717">
            <v>-361953.9</v>
          </cell>
        </row>
        <row r="718">
          <cell r="A718" t="str">
            <v>Umsatzerlöse                         ( IS01 )</v>
          </cell>
          <cell r="B718" t="str">
            <v/>
          </cell>
          <cell r="C718" t="str">
            <v/>
          </cell>
          <cell r="D718" t="str">
            <v/>
          </cell>
          <cell r="E718">
            <v>-451648171.30000001</v>
          </cell>
          <cell r="F718">
            <v>0</v>
          </cell>
          <cell r="G718">
            <v>-451648171.30000001</v>
          </cell>
        </row>
        <row r="719">
          <cell r="A719" t="str">
            <v>=============================================</v>
          </cell>
          <cell r="B719" t="str">
            <v/>
          </cell>
          <cell r="C719" t="str">
            <v/>
          </cell>
          <cell r="D719" t="str">
            <v/>
          </cell>
          <cell r="E719">
            <v>0</v>
          </cell>
          <cell r="F719">
            <v>0</v>
          </cell>
          <cell r="G719">
            <v>0</v>
          </cell>
        </row>
        <row r="720">
          <cell r="A720" t="str">
            <v>0081620000 Losses resulting from de-/consolid.of a company</v>
          </cell>
          <cell r="B720" t="str">
            <v>81620000</v>
          </cell>
          <cell r="C720" t="str">
            <v>C8162</v>
          </cell>
          <cell r="D720" t="str">
            <v>0,0</v>
          </cell>
          <cell r="E720">
            <v>2910.73</v>
          </cell>
          <cell r="F720">
            <v>2910.73</v>
          </cell>
          <cell r="G720">
            <v>0</v>
          </cell>
        </row>
        <row r="721">
          <cell r="A721" t="str">
            <v>0L81810000 Sched.amort.fran.,op.lic,intel.prop,sim right/ass</v>
          </cell>
          <cell r="B721" t="str">
            <v>0L81810000</v>
          </cell>
          <cell r="C721" t="str">
            <v>C818</v>
          </cell>
          <cell r="D721" t="str">
            <v/>
          </cell>
          <cell r="E721">
            <v>36453</v>
          </cell>
          <cell r="F721">
            <v>0</v>
          </cell>
          <cell r="G721">
            <v>36453</v>
          </cell>
        </row>
        <row r="722">
          <cell r="A722" t="str">
            <v>Summe Sonstige Betriebliche Aufwendungen</v>
          </cell>
          <cell r="B722" t="str">
            <v/>
          </cell>
          <cell r="C722" t="str">
            <v/>
          </cell>
          <cell r="D722" t="str">
            <v>1.252,4</v>
          </cell>
          <cell r="E722">
            <v>39363.730000000003</v>
          </cell>
          <cell r="F722">
            <v>2910.73</v>
          </cell>
          <cell r="G722">
            <v>36453</v>
          </cell>
        </row>
        <row r="723">
          <cell r="A723" t="str">
            <v>========================================</v>
          </cell>
          <cell r="B723" t="str">
            <v/>
          </cell>
          <cell r="C723" t="str">
            <v/>
          </cell>
          <cell r="D723" t="str">
            <v/>
          </cell>
          <cell r="E723">
            <v>0</v>
          </cell>
          <cell r="F723">
            <v>0</v>
          </cell>
          <cell r="G723">
            <v>0</v>
          </cell>
        </row>
        <row r="724">
          <cell r="A724" t="str">
            <v>Sonstige Aufwendungen und Erträge    ( IS06 )</v>
          </cell>
          <cell r="B724" t="str">
            <v/>
          </cell>
          <cell r="C724" t="str">
            <v/>
          </cell>
          <cell r="D724" t="str">
            <v>1.252,4</v>
          </cell>
          <cell r="E724">
            <v>39363.730000000003</v>
          </cell>
          <cell r="F724">
            <v>2910.73</v>
          </cell>
          <cell r="G724">
            <v>36453</v>
          </cell>
        </row>
        <row r="725">
          <cell r="A725" t="str">
            <v>=============================================</v>
          </cell>
          <cell r="B725" t="str">
            <v/>
          </cell>
          <cell r="C725" t="str">
            <v/>
          </cell>
          <cell r="D725" t="str">
            <v/>
          </cell>
          <cell r="E725">
            <v>0</v>
          </cell>
          <cell r="F725">
            <v>0</v>
          </cell>
          <cell r="G725">
            <v>0</v>
          </cell>
        </row>
        <row r="726">
          <cell r="A726" t="str">
            <v>0084400000 Income/loss fr. companies under equity accounting</v>
          </cell>
          <cell r="B726" t="str">
            <v>84400000</v>
          </cell>
          <cell r="C726" t="str">
            <v>C844</v>
          </cell>
          <cell r="D726" t="str">
            <v/>
          </cell>
          <cell r="E726">
            <v>-6679149</v>
          </cell>
          <cell r="F726">
            <v>0</v>
          </cell>
          <cell r="G726">
            <v>-6679149</v>
          </cell>
        </row>
        <row r="727">
          <cell r="A727" t="str">
            <v>0L84400000 Income/loss fr. companies under equity accounting</v>
          </cell>
          <cell r="B727" t="str">
            <v>0L84400000</v>
          </cell>
          <cell r="C727" t="str">
            <v>C844</v>
          </cell>
          <cell r="D727" t="str">
            <v/>
          </cell>
          <cell r="E727">
            <v>5781149</v>
          </cell>
          <cell r="F727">
            <v>0</v>
          </cell>
          <cell r="G727">
            <v>5781149</v>
          </cell>
        </row>
        <row r="728">
          <cell r="A728" t="str">
            <v>Beteiligungsergebnis</v>
          </cell>
          <cell r="B728" t="str">
            <v/>
          </cell>
          <cell r="C728" t="str">
            <v/>
          </cell>
          <cell r="D728" t="str">
            <v/>
          </cell>
          <cell r="E728">
            <v>-898000</v>
          </cell>
          <cell r="F728">
            <v>0</v>
          </cell>
          <cell r="G728">
            <v>-898000</v>
          </cell>
        </row>
        <row r="729">
          <cell r="A729" t="str">
            <v>Beteiligungsergebnis                 ( IS08 )</v>
          </cell>
          <cell r="B729" t="str">
            <v/>
          </cell>
          <cell r="C729" t="str">
            <v/>
          </cell>
          <cell r="D729" t="str">
            <v/>
          </cell>
          <cell r="E729">
            <v>-898000</v>
          </cell>
          <cell r="F729">
            <v>0</v>
          </cell>
          <cell r="G729">
            <v>-898000</v>
          </cell>
        </row>
        <row r="730">
          <cell r="A730" t="str">
            <v>=============================================</v>
          </cell>
          <cell r="B730" t="str">
            <v/>
          </cell>
          <cell r="C730" t="str">
            <v/>
          </cell>
          <cell r="D730" t="str">
            <v/>
          </cell>
          <cell r="E730">
            <v>0</v>
          </cell>
          <cell r="F730">
            <v>0</v>
          </cell>
          <cell r="G730">
            <v>0</v>
          </cell>
        </row>
        <row r="731">
          <cell r="A731" t="str">
            <v>0085330000 Interest inc on fixed-income securities</v>
          </cell>
          <cell r="B731" t="str">
            <v>85330000</v>
          </cell>
          <cell r="C731" t="str">
            <v>C8533</v>
          </cell>
          <cell r="D731" t="str">
            <v/>
          </cell>
          <cell r="E731">
            <v>-37399.980000000003</v>
          </cell>
          <cell r="F731">
            <v>0</v>
          </cell>
          <cell r="G731">
            <v>-37399.980000000003</v>
          </cell>
        </row>
        <row r="732">
          <cell r="A732" t="str">
            <v>0085721000 Interest income from loans and time depos relc.om</v>
          </cell>
          <cell r="B732" t="str">
            <v>85721000</v>
          </cell>
          <cell r="C732" t="str">
            <v>C8572</v>
          </cell>
          <cell r="D732" t="str">
            <v/>
          </cell>
          <cell r="E732">
            <v>-441599.96</v>
          </cell>
          <cell r="F732">
            <v>0</v>
          </cell>
          <cell r="G732">
            <v>-441599.96</v>
          </cell>
        </row>
        <row r="733">
          <cell r="A733" t="str">
            <v>0085721100 Accr interest inc fr.loans a time depos rel.comp</v>
          </cell>
          <cell r="B733" t="str">
            <v>85721100</v>
          </cell>
          <cell r="C733" t="str">
            <v>C8572</v>
          </cell>
          <cell r="D733" t="str">
            <v/>
          </cell>
          <cell r="E733">
            <v>-581516.96</v>
          </cell>
          <cell r="F733">
            <v>0</v>
          </cell>
          <cell r="G733">
            <v>-581516.96</v>
          </cell>
        </row>
        <row r="734">
          <cell r="A734" t="str">
            <v>0085723000 Interest income pooling a/c related companies</v>
          </cell>
          <cell r="B734" t="str">
            <v>85723000</v>
          </cell>
          <cell r="C734" t="str">
            <v>C8572</v>
          </cell>
          <cell r="D734" t="str">
            <v/>
          </cell>
          <cell r="E734">
            <v>-35153.1</v>
          </cell>
          <cell r="F734">
            <v>0</v>
          </cell>
          <cell r="G734">
            <v>-35153.1</v>
          </cell>
        </row>
        <row r="735">
          <cell r="A735" t="str">
            <v>0085741000 Interest income from cash in banks a time deposit</v>
          </cell>
          <cell r="B735" t="str">
            <v>85741000</v>
          </cell>
          <cell r="C735" t="str">
            <v>C8574</v>
          </cell>
          <cell r="D735" t="str">
            <v>43.969,0-</v>
          </cell>
          <cell r="E735">
            <v>-207860.16</v>
          </cell>
          <cell r="F735">
            <v>-471.67</v>
          </cell>
          <cell r="G735">
            <v>-207388.49</v>
          </cell>
        </row>
        <row r="736">
          <cell r="A736" t="str">
            <v>0085743000 Interest income discount trade accept/notes</v>
          </cell>
          <cell r="B736" t="str">
            <v>85743000</v>
          </cell>
          <cell r="C736" t="str">
            <v>C8574</v>
          </cell>
          <cell r="D736" t="str">
            <v/>
          </cell>
          <cell r="E736">
            <v>-93831.34</v>
          </cell>
          <cell r="F736">
            <v>0</v>
          </cell>
          <cell r="G736">
            <v>-93831.34</v>
          </cell>
        </row>
        <row r="737">
          <cell r="A737" t="str">
            <v>0085744100 Accrued interest inc cash in banks/time deposits</v>
          </cell>
          <cell r="B737" t="str">
            <v>85744100</v>
          </cell>
          <cell r="C737" t="str">
            <v>C8574</v>
          </cell>
          <cell r="D737" t="str">
            <v/>
          </cell>
          <cell r="E737">
            <v>-6235</v>
          </cell>
          <cell r="F737">
            <v>0</v>
          </cell>
          <cell r="G737">
            <v>-6235</v>
          </cell>
        </row>
        <row r="738">
          <cell r="A738" t="str">
            <v>0085770000 Interest income from other miscellaneous assets</v>
          </cell>
          <cell r="B738" t="str">
            <v>85770000</v>
          </cell>
          <cell r="C738" t="str">
            <v>C8577</v>
          </cell>
          <cell r="D738" t="str">
            <v/>
          </cell>
          <cell r="E738">
            <v>27353.61</v>
          </cell>
          <cell r="F738">
            <v>0</v>
          </cell>
          <cell r="G738">
            <v>27353.61</v>
          </cell>
        </row>
        <row r="739">
          <cell r="A739" t="str">
            <v>0085791000 Real.interest inc fr deriv Fx transactions (swaps</v>
          </cell>
          <cell r="B739" t="str">
            <v>85791000</v>
          </cell>
          <cell r="C739" t="str">
            <v>C8579</v>
          </cell>
          <cell r="D739" t="str">
            <v/>
          </cell>
          <cell r="E739">
            <v>-114684.66</v>
          </cell>
          <cell r="F739">
            <v>0</v>
          </cell>
          <cell r="G739">
            <v>-114684.66</v>
          </cell>
        </row>
        <row r="740">
          <cell r="A740" t="str">
            <v>0085792000 Unreal intrst inc fr deriv Fx transactions (swaps</v>
          </cell>
          <cell r="B740" t="str">
            <v>85792000</v>
          </cell>
          <cell r="C740" t="str">
            <v>C8579</v>
          </cell>
          <cell r="D740" t="str">
            <v/>
          </cell>
          <cell r="E740">
            <v>-70897.03</v>
          </cell>
          <cell r="F740">
            <v>0</v>
          </cell>
          <cell r="G740">
            <v>-70897.03</v>
          </cell>
        </row>
        <row r="741">
          <cell r="A741" t="str">
            <v>0087431002 Real.Gains on monetary b/s items fr.curr USD</v>
          </cell>
          <cell r="B741" t="str">
            <v>87431002</v>
          </cell>
          <cell r="C741" t="str">
            <v>C87431</v>
          </cell>
          <cell r="D741" t="str">
            <v/>
          </cell>
          <cell r="E741">
            <v>-418263.01</v>
          </cell>
          <cell r="F741">
            <v>0</v>
          </cell>
          <cell r="G741">
            <v>-418263.01</v>
          </cell>
        </row>
        <row r="742">
          <cell r="A742" t="str">
            <v>0087431102 Unreal.Gains on monetary b/s items fr.curr USD</v>
          </cell>
          <cell r="B742" t="str">
            <v>87431102</v>
          </cell>
          <cell r="C742" t="str">
            <v>C87431</v>
          </cell>
          <cell r="D742" t="str">
            <v/>
          </cell>
          <cell r="E742">
            <v>-1492915.82</v>
          </cell>
          <cell r="F742">
            <v>0</v>
          </cell>
          <cell r="G742">
            <v>-1492915.82</v>
          </cell>
        </row>
        <row r="743">
          <cell r="A743" t="str">
            <v>0087610000 Oth miscel. gains fr. fin assets a market sec</v>
          </cell>
          <cell r="B743" t="str">
            <v>87610000</v>
          </cell>
          <cell r="C743" t="str">
            <v>C8761</v>
          </cell>
          <cell r="D743" t="str">
            <v/>
          </cell>
          <cell r="E743">
            <v>-4729246.21</v>
          </cell>
          <cell r="F743">
            <v>0</v>
          </cell>
          <cell r="G743">
            <v>-4729246.21</v>
          </cell>
        </row>
        <row r="744">
          <cell r="A744" t="str">
            <v>Zinserträge</v>
          </cell>
          <cell r="B744" t="str">
            <v/>
          </cell>
          <cell r="C744" t="str">
            <v/>
          </cell>
          <cell r="D744" t="str">
            <v>1738880,6-</v>
          </cell>
          <cell r="E744">
            <v>-8202249.6200000001</v>
          </cell>
          <cell r="F744">
            <v>-471.67</v>
          </cell>
          <cell r="G744">
            <v>-8201777.9500000002</v>
          </cell>
        </row>
        <row r="745">
          <cell r="A745" t="str">
            <v>0086711100 Interest paid on financial liab to 3rdP and banks</v>
          </cell>
          <cell r="B745" t="str">
            <v>86711100</v>
          </cell>
          <cell r="C745" t="str">
            <v>C86711</v>
          </cell>
          <cell r="D745" t="str">
            <v/>
          </cell>
          <cell r="E745">
            <v>108.45</v>
          </cell>
          <cell r="F745">
            <v>0</v>
          </cell>
          <cell r="G745">
            <v>108.45</v>
          </cell>
        </row>
        <row r="746">
          <cell r="A746" t="str">
            <v>0086721000 Interest expense on loans,time depos related comp</v>
          </cell>
          <cell r="B746" t="str">
            <v>86721000</v>
          </cell>
          <cell r="C746" t="str">
            <v>C8672</v>
          </cell>
          <cell r="D746" t="str">
            <v/>
          </cell>
          <cell r="E746">
            <v>159761.64000000001</v>
          </cell>
          <cell r="F746">
            <v>0</v>
          </cell>
          <cell r="G746">
            <v>159761.64000000001</v>
          </cell>
        </row>
        <row r="747">
          <cell r="A747" t="str">
            <v>0086721100 Accr interest exp on loans,time depos related com</v>
          </cell>
          <cell r="B747" t="str">
            <v>86721100</v>
          </cell>
          <cell r="C747" t="str">
            <v>C8672</v>
          </cell>
          <cell r="D747" t="str">
            <v/>
          </cell>
          <cell r="E747">
            <v>1105166.74</v>
          </cell>
          <cell r="F747">
            <v>0</v>
          </cell>
          <cell r="G747">
            <v>1105166.74</v>
          </cell>
        </row>
        <row r="748">
          <cell r="A748" t="str">
            <v>0086723000 Interest exp pooling acc related.companies</v>
          </cell>
          <cell r="B748" t="str">
            <v>86723000</v>
          </cell>
          <cell r="C748" t="str">
            <v>C8672</v>
          </cell>
          <cell r="D748" t="str">
            <v/>
          </cell>
          <cell r="E748">
            <v>38436.050000000003</v>
          </cell>
          <cell r="F748">
            <v>0</v>
          </cell>
          <cell r="G748">
            <v>38436.050000000003</v>
          </cell>
        </row>
        <row r="749">
          <cell r="A749" t="str">
            <v>0086761200 Interest paid on other liabilities to 3rd parties</v>
          </cell>
          <cell r="B749" t="str">
            <v>86761200</v>
          </cell>
          <cell r="C749" t="str">
            <v>C86761</v>
          </cell>
          <cell r="D749" t="str">
            <v/>
          </cell>
          <cell r="E749">
            <v>272177.28000000003</v>
          </cell>
          <cell r="F749">
            <v>0</v>
          </cell>
          <cell r="G749">
            <v>272177.28000000003</v>
          </cell>
        </row>
        <row r="750">
          <cell r="A750" t="str">
            <v>0086791000 Real.interest exp fr deriv Fx transactions (swaps</v>
          </cell>
          <cell r="B750" t="str">
            <v>86791000</v>
          </cell>
          <cell r="C750" t="str">
            <v>C8679</v>
          </cell>
          <cell r="D750" t="str">
            <v/>
          </cell>
          <cell r="E750">
            <v>154698.45000000001</v>
          </cell>
          <cell r="F750">
            <v>0</v>
          </cell>
          <cell r="G750">
            <v>154698.45000000001</v>
          </cell>
        </row>
        <row r="751">
          <cell r="A751" t="str">
            <v>0086792000 Unreal intrst exp fr deriv Fx transactions (swaps</v>
          </cell>
          <cell r="B751" t="str">
            <v>86792000</v>
          </cell>
          <cell r="C751" t="str">
            <v>C8679</v>
          </cell>
          <cell r="D751" t="str">
            <v/>
          </cell>
          <cell r="E751">
            <v>61359.18</v>
          </cell>
          <cell r="F751">
            <v>0</v>
          </cell>
          <cell r="G751">
            <v>61359.18</v>
          </cell>
        </row>
        <row r="752">
          <cell r="A752" t="str">
            <v>0087432002 Real.Losses on monetary b/s items fr.curr USD</v>
          </cell>
          <cell r="B752" t="str">
            <v>87432002</v>
          </cell>
          <cell r="C752" t="str">
            <v>C87432</v>
          </cell>
          <cell r="D752" t="str">
            <v/>
          </cell>
          <cell r="E752">
            <v>668997.06999999995</v>
          </cell>
          <cell r="F752">
            <v>0</v>
          </cell>
          <cell r="G752">
            <v>668997.06999999995</v>
          </cell>
        </row>
        <row r="753">
          <cell r="A753" t="str">
            <v>0087432102 Unreal.Losses on monetary b/s items fr.curr USD</v>
          </cell>
          <cell r="B753" t="str">
            <v>87432102</v>
          </cell>
          <cell r="C753" t="str">
            <v>C87432</v>
          </cell>
          <cell r="D753" t="str">
            <v/>
          </cell>
          <cell r="E753">
            <v>1492915.82</v>
          </cell>
          <cell r="F753">
            <v>0</v>
          </cell>
          <cell r="G753">
            <v>1492915.82</v>
          </cell>
        </row>
        <row r="754">
          <cell r="A754" t="str">
            <v>0L86761200 Interest paid on other liabilities to 3rd parties</v>
          </cell>
          <cell r="B754" t="str">
            <v>0L86761200</v>
          </cell>
          <cell r="C754" t="str">
            <v>C86761</v>
          </cell>
          <cell r="D754" t="str">
            <v/>
          </cell>
          <cell r="E754">
            <v>-331932.15000000002</v>
          </cell>
          <cell r="F754">
            <v>0</v>
          </cell>
          <cell r="G754">
            <v>-331932.15000000002</v>
          </cell>
        </row>
        <row r="755">
          <cell r="A755" t="str">
            <v>Zinsaufwendungen</v>
          </cell>
          <cell r="B755" t="str">
            <v/>
          </cell>
          <cell r="C755" t="str">
            <v/>
          </cell>
          <cell r="D755" t="str">
            <v/>
          </cell>
          <cell r="E755">
            <v>3621688.53</v>
          </cell>
          <cell r="F755">
            <v>0</v>
          </cell>
          <cell r="G755">
            <v>3621688.53</v>
          </cell>
        </row>
        <row r="756">
          <cell r="A756" t="str">
            <v>Finanzergebnis</v>
          </cell>
          <cell r="B756" t="str">
            <v/>
          </cell>
          <cell r="C756" t="str">
            <v/>
          </cell>
          <cell r="D756" t="str">
            <v>971.036,8-</v>
          </cell>
          <cell r="E756">
            <v>-4580561.09</v>
          </cell>
          <cell r="F756">
            <v>-471.67</v>
          </cell>
          <cell r="G756">
            <v>-4580089.42</v>
          </cell>
        </row>
        <row r="757">
          <cell r="A757" t="str">
            <v>=============================================</v>
          </cell>
          <cell r="B757" t="str">
            <v/>
          </cell>
          <cell r="C757" t="str">
            <v/>
          </cell>
          <cell r="D757" t="str">
            <v/>
          </cell>
          <cell r="E757">
            <v>0</v>
          </cell>
          <cell r="F757">
            <v>0</v>
          </cell>
          <cell r="G757">
            <v>0</v>
          </cell>
        </row>
        <row r="758">
          <cell r="A758" t="str">
            <v/>
          </cell>
          <cell r="B758" t="str">
            <v/>
          </cell>
          <cell r="C758" t="str">
            <v/>
          </cell>
          <cell r="D758" t="str">
            <v>515.829,7-</v>
          </cell>
          <cell r="E758">
            <v>-15398553.17</v>
          </cell>
          <cell r="F758">
            <v>2985.78</v>
          </cell>
          <cell r="G758">
            <v>-15401538.949999999</v>
          </cell>
        </row>
        <row r="759">
          <cell r="A759" t="str">
            <v>Ergebnis der gewöhnlichen Geschäftstätigkeit</v>
          </cell>
          <cell r="B759" t="str">
            <v/>
          </cell>
          <cell r="C759" t="str">
            <v/>
          </cell>
          <cell r="D759" t="str">
            <v>515.829,7-</v>
          </cell>
          <cell r="E759">
            <v>-15398553.17</v>
          </cell>
          <cell r="F759">
            <v>2985.78</v>
          </cell>
          <cell r="G759">
            <v>-15401538.949999999</v>
          </cell>
        </row>
        <row r="760">
          <cell r="A760" t="str">
            <v>=============================================</v>
          </cell>
          <cell r="B760" t="str">
            <v/>
          </cell>
          <cell r="C760" t="str">
            <v/>
          </cell>
          <cell r="D760" t="str">
            <v/>
          </cell>
          <cell r="E760">
            <v>0</v>
          </cell>
          <cell r="F760">
            <v>0</v>
          </cell>
          <cell r="G760">
            <v>0</v>
          </cell>
        </row>
        <row r="761">
          <cell r="A761" t="str">
            <v>0088120000 Capital withholding tax</v>
          </cell>
          <cell r="B761" t="str">
            <v>88120000</v>
          </cell>
          <cell r="C761" t="str">
            <v>C881A</v>
          </cell>
          <cell r="D761" t="str">
            <v>0,0</v>
          </cell>
          <cell r="E761">
            <v>174.74</v>
          </cell>
          <cell r="F761">
            <v>174.74</v>
          </cell>
          <cell r="G761">
            <v>0</v>
          </cell>
        </row>
        <row r="762">
          <cell r="A762" t="str">
            <v>0088120100 Solidaritätsabgabe auf Kapitalertragsteuer</v>
          </cell>
          <cell r="B762" t="str">
            <v>88120100</v>
          </cell>
          <cell r="C762" t="str">
            <v>C881A</v>
          </cell>
          <cell r="D762" t="str">
            <v>0,0</v>
          </cell>
          <cell r="E762">
            <v>7.77</v>
          </cell>
          <cell r="F762">
            <v>7.77</v>
          </cell>
          <cell r="G762">
            <v>0</v>
          </cell>
        </row>
        <row r="763">
          <cell r="A763" t="str">
            <v>Ertragssteuern</v>
          </cell>
          <cell r="B763" t="str">
            <v/>
          </cell>
          <cell r="C763" t="str">
            <v/>
          </cell>
          <cell r="D763" t="str">
            <v>0,0</v>
          </cell>
          <cell r="E763">
            <v>182.51</v>
          </cell>
          <cell r="F763">
            <v>182.51</v>
          </cell>
          <cell r="G763">
            <v>0</v>
          </cell>
        </row>
        <row r="764">
          <cell r="A764" t="str">
            <v>Ertragssteuern                       ( IS12 )</v>
          </cell>
          <cell r="B764" t="str">
            <v/>
          </cell>
          <cell r="C764" t="str">
            <v/>
          </cell>
          <cell r="D764" t="str">
            <v>0,0</v>
          </cell>
          <cell r="E764">
            <v>182.51</v>
          </cell>
          <cell r="F764">
            <v>182.51</v>
          </cell>
          <cell r="G764">
            <v>0</v>
          </cell>
        </row>
        <row r="765">
          <cell r="A765" t="str">
            <v>=============================================</v>
          </cell>
          <cell r="B765" t="str">
            <v/>
          </cell>
          <cell r="C765" t="str">
            <v/>
          </cell>
          <cell r="D765" t="str">
            <v/>
          </cell>
          <cell r="E765">
            <v>0</v>
          </cell>
          <cell r="F765">
            <v>0</v>
          </cell>
          <cell r="G765">
            <v>0</v>
          </cell>
        </row>
        <row r="766">
          <cell r="A766" t="str">
            <v>Ertragssteuern</v>
          </cell>
          <cell r="B766" t="str">
            <v/>
          </cell>
          <cell r="C766" t="str">
            <v/>
          </cell>
          <cell r="D766" t="str">
            <v>0,0</v>
          </cell>
          <cell r="E766">
            <v>182.51</v>
          </cell>
          <cell r="F766">
            <v>182.51</v>
          </cell>
          <cell r="G766">
            <v>0</v>
          </cell>
        </row>
        <row r="767">
          <cell r="A767" t="str">
            <v>Summe Ertragssteuern</v>
          </cell>
          <cell r="B767" t="str">
            <v/>
          </cell>
          <cell r="C767" t="str">
            <v/>
          </cell>
          <cell r="D767" t="str">
            <v>0,0</v>
          </cell>
          <cell r="E767">
            <v>182.51</v>
          </cell>
          <cell r="F767">
            <v>182.51</v>
          </cell>
          <cell r="G767">
            <v>0</v>
          </cell>
        </row>
        <row r="768">
          <cell r="A768" t="str">
            <v>====================</v>
          </cell>
          <cell r="B768" t="str">
            <v/>
          </cell>
          <cell r="C768" t="str">
            <v/>
          </cell>
          <cell r="D768" t="str">
            <v/>
          </cell>
          <cell r="E768">
            <v>0</v>
          </cell>
          <cell r="F768">
            <v>0</v>
          </cell>
          <cell r="G768">
            <v>0</v>
          </cell>
        </row>
        <row r="769">
          <cell r="A769" t="str">
            <v>Betriebsergebnis</v>
          </cell>
          <cell r="B769" t="str">
            <v/>
          </cell>
          <cell r="C769" t="str">
            <v/>
          </cell>
          <cell r="D769" t="str">
            <v>486.115,2-</v>
          </cell>
          <cell r="E769">
            <v>-15398370.66</v>
          </cell>
          <cell r="F769">
            <v>3168.29</v>
          </cell>
          <cell r="G769">
            <v>-15401538.949999999</v>
          </cell>
        </row>
        <row r="770">
          <cell r="A770" t="str">
            <v>================</v>
          </cell>
          <cell r="B770" t="str">
            <v/>
          </cell>
          <cell r="C770" t="str">
            <v/>
          </cell>
          <cell r="D770" t="str">
            <v/>
          </cell>
          <cell r="E770">
            <v>0</v>
          </cell>
          <cell r="F770">
            <v>0</v>
          </cell>
          <cell r="G770">
            <v>0</v>
          </cell>
        </row>
        <row r="771">
          <cell r="A771" t="str">
            <v>GuV-Ergebnis</v>
          </cell>
          <cell r="B771" t="str">
            <v/>
          </cell>
          <cell r="C771" t="str">
            <v/>
          </cell>
          <cell r="D771" t="str">
            <v>486.115,2</v>
          </cell>
          <cell r="E771">
            <v>15398370.66</v>
          </cell>
          <cell r="F771">
            <v>-3168.29</v>
          </cell>
          <cell r="G771">
            <v>15401538.949999999</v>
          </cell>
        </row>
        <row r="772">
          <cell r="A772" t="str">
            <v>0087452002 Real.Loss 3rdP der FX fin instr n/undr trans USD</v>
          </cell>
          <cell r="B772" t="str">
            <v>87452002</v>
          </cell>
          <cell r="C772" t="str">
            <v>C87452</v>
          </cell>
          <cell r="D772" t="str">
            <v/>
          </cell>
          <cell r="E772">
            <v>644.9</v>
          </cell>
          <cell r="F772">
            <v>0</v>
          </cell>
          <cell r="G772">
            <v>644.9</v>
          </cell>
        </row>
        <row r="773">
          <cell r="A773" t="str">
            <v>AL_05003 IFX interco add of fixed assets - gross (+)</v>
          </cell>
          <cell r="B773" t="str">
            <v>AL_05003</v>
          </cell>
          <cell r="C773" t="str">
            <v>CAL_05003</v>
          </cell>
          <cell r="D773" t="str">
            <v/>
          </cell>
          <cell r="E773">
            <v>8105.14</v>
          </cell>
          <cell r="F773">
            <v>0</v>
          </cell>
          <cell r="G773">
            <v>8105.14</v>
          </cell>
        </row>
        <row r="774">
          <cell r="A774" t="str">
            <v>AL_09503 IFX interco add of fixed assets - acc depr. (+)</v>
          </cell>
          <cell r="B774" t="str">
            <v>AL_09503</v>
          </cell>
          <cell r="C774" t="str">
            <v>CAL_09503</v>
          </cell>
          <cell r="D774" t="str">
            <v/>
          </cell>
          <cell r="E774">
            <v>-5592.14</v>
          </cell>
          <cell r="F774">
            <v>0</v>
          </cell>
          <cell r="G774">
            <v>-5592.14</v>
          </cell>
        </row>
        <row r="775">
          <cell r="A775" t="str">
            <v>AL_24011 Trade acc. Receiv. 3rd p up to 30 days</v>
          </cell>
          <cell r="B775" t="str">
            <v>AL_24011</v>
          </cell>
          <cell r="C775" t="str">
            <v>CAL_24011</v>
          </cell>
          <cell r="D775" t="str">
            <v/>
          </cell>
          <cell r="E775">
            <v>56746871.909999996</v>
          </cell>
          <cell r="F775">
            <v>0</v>
          </cell>
          <cell r="G775">
            <v>56746871.909999996</v>
          </cell>
        </row>
        <row r="776">
          <cell r="A776" t="str">
            <v>AL_24012 Trade acc. Receiv. 3rd p &gt; 30 days up to 60 days</v>
          </cell>
          <cell r="B776" t="str">
            <v>AL_24012</v>
          </cell>
          <cell r="C776" t="str">
            <v>CAL_24012</v>
          </cell>
          <cell r="D776" t="str">
            <v/>
          </cell>
          <cell r="E776">
            <v>53300</v>
          </cell>
          <cell r="F776">
            <v>0</v>
          </cell>
          <cell r="G776">
            <v>53300</v>
          </cell>
        </row>
        <row r="777">
          <cell r="A777" t="str">
            <v>AL_24013 Trade acc. Receiv. 3rd p &gt; 60 days up to 90 days</v>
          </cell>
          <cell r="B777" t="str">
            <v>AL_24013</v>
          </cell>
          <cell r="C777" t="str">
            <v>CAL_24013</v>
          </cell>
          <cell r="D777" t="str">
            <v/>
          </cell>
          <cell r="E777">
            <v>12500</v>
          </cell>
          <cell r="F777">
            <v>0</v>
          </cell>
          <cell r="G777">
            <v>12500</v>
          </cell>
        </row>
        <row r="778">
          <cell r="A778" t="str">
            <v>AL_24014 Trade acc. Receiv. 3rd p &gt; 90 days</v>
          </cell>
          <cell r="B778" t="str">
            <v>AL_24014</v>
          </cell>
          <cell r="C778" t="str">
            <v>CAL_24014</v>
          </cell>
          <cell r="D778" t="str">
            <v/>
          </cell>
          <cell r="E778">
            <v>25000</v>
          </cell>
          <cell r="F778">
            <v>0</v>
          </cell>
          <cell r="G778">
            <v>25000</v>
          </cell>
        </row>
        <row r="779">
          <cell r="A779" t="str">
            <v>AL_49999 Contra Z-account balance sheet items</v>
          </cell>
          <cell r="B779" t="str">
            <v>AL_49999</v>
          </cell>
          <cell r="C779" t="str">
            <v>CZZC</v>
          </cell>
          <cell r="D779" t="str">
            <v/>
          </cell>
          <cell r="E779">
            <v>-56840184.909999996</v>
          </cell>
          <cell r="F779">
            <v>0</v>
          </cell>
          <cell r="G779">
            <v>-56840184.909999996</v>
          </cell>
        </row>
        <row r="780">
          <cell r="A780" t="str">
            <v/>
          </cell>
          <cell r="B780" t="str">
            <v/>
          </cell>
          <cell r="C780" t="str">
            <v/>
          </cell>
          <cell r="D780" t="str">
            <v/>
          </cell>
          <cell r="E780">
            <v>644.9</v>
          </cell>
          <cell r="F780">
            <v>0</v>
          </cell>
          <cell r="G780">
            <v>644.9</v>
          </cell>
        </row>
      </sheetData>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WZW-CHEC"/>
      <sheetName val="SAS-Lauf"/>
      <sheetName val="Output"/>
      <sheetName val="Sta.Bu.Werte 1994"/>
      <sheetName val="Ost (Land 98)"/>
      <sheetName val="West(Land 97)"/>
      <sheetName val="Sta.Bu.A.-Werte 1994"/>
      <sheetName val="Anz-Ums"/>
      <sheetName val="Anzahl+Umsatz"/>
      <sheetName val="Anzahl-Gkl"/>
      <sheetName val="Umsatz-Gkl"/>
      <sheetName val="Anzahl 94"/>
      <sheetName val="Umsatz 94"/>
      <sheetName val="NHRB"/>
      <sheetName val="AWZVERÖ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Gegenüberstellung Buch_RRK_FVK"/>
      <sheetName val="EW"/>
      <sheetName val="JA"/>
      <sheetName val="Erlöse aus KH-leistungen"/>
      <sheetName val="Umsatzplanung"/>
      <sheetName val="Pflegesätze"/>
      <sheetName val="Zuweisungen_Zuschüsse"/>
      <sheetName val="Personalaufwand"/>
      <sheetName val="SbA"/>
      <sheetName val="JA (ohne F&amp;L)"/>
      <sheetName val="JA (inkl. F&amp;L)"/>
      <sheetName val="Bereinigung GuV"/>
    </sheetNames>
    <sheetDataSet>
      <sheetData sheetId="0" refreshError="1">
        <row r="4">
          <cell r="C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ung"/>
      <sheetName val="GUV nach GKV"/>
      <sheetName val="Anpass HGB_USGAAP"/>
      <sheetName val="Verg bereinig."/>
      <sheetName val="DCF Equity "/>
      <sheetName val="EW"/>
      <sheetName val="Bew präm."/>
      <sheetName val=" Beta"/>
      <sheetName val="Layout CF"/>
      <sheetName val="ErtrSt"/>
      <sheetName val="Finanz-Rg"/>
      <sheetName val="AV"/>
      <sheetName val="historische KZ "/>
      <sheetName val="Pl-präm."/>
      <sheetName val="Layout A"/>
      <sheetName val="Layout P"/>
      <sheetName val="Layout GuV"/>
      <sheetName val="Mittelherkunft"/>
      <sheetName val="Mittelverwendung"/>
      <sheetName val="Nettoentnahmen"/>
      <sheetName val="Free Cash-flow II"/>
      <sheetName val="Prognosekennzahlen-Equity"/>
      <sheetName val="Prognosekennzahlen-Entity"/>
      <sheetName val="Sonstige Kennzahlen"/>
      <sheetName val="Sensitivitätsanalyse-Equity"/>
      <sheetName val="Sensitivitätsanalyse-Entity"/>
    </sheetNames>
    <sheetDataSet>
      <sheetData sheetId="0" refreshError="1"/>
      <sheetData sheetId="1" refreshError="1">
        <row r="1">
          <cell r="E1">
            <v>0</v>
          </cell>
          <cell r="G1">
            <v>0</v>
          </cell>
          <cell r="I1">
            <v>0</v>
          </cell>
          <cell r="K1">
            <v>0</v>
          </cell>
          <cell r="M1">
            <v>0</v>
          </cell>
          <cell r="O1">
            <v>0</v>
          </cell>
        </row>
        <row r="4">
          <cell r="T4" t="str">
            <v xml:space="preserve">   Veränderung gegenüber Vorjahr</v>
          </cell>
        </row>
        <row r="5">
          <cell r="E5">
            <v>1998</v>
          </cell>
          <cell r="G5">
            <v>1999</v>
          </cell>
          <cell r="I5">
            <v>2000</v>
          </cell>
          <cell r="K5">
            <v>2001</v>
          </cell>
          <cell r="M5">
            <v>2002</v>
          </cell>
          <cell r="O5">
            <v>2003</v>
          </cell>
        </row>
        <row r="7">
          <cell r="E7">
            <v>36433</v>
          </cell>
          <cell r="G7">
            <v>36799</v>
          </cell>
          <cell r="I7">
            <v>37164</v>
          </cell>
          <cell r="K7">
            <v>37529</v>
          </cell>
          <cell r="M7">
            <v>37894</v>
          </cell>
          <cell r="O7">
            <v>38352</v>
          </cell>
          <cell r="T7" t="str">
            <v>96/95</v>
          </cell>
          <cell r="V7" t="str">
            <v>97/96</v>
          </cell>
          <cell r="X7" t="str">
            <v>98/97</v>
          </cell>
          <cell r="Z7" t="str">
            <v>99/98</v>
          </cell>
          <cell r="AB7" t="str">
            <v>00/99</v>
          </cell>
        </row>
        <row r="8">
          <cell r="E8" t="str">
            <v>Plan</v>
          </cell>
          <cell r="F8" t="str">
            <v>%</v>
          </cell>
          <cell r="G8" t="str">
            <v>Plan</v>
          </cell>
          <cell r="H8" t="str">
            <v>%</v>
          </cell>
          <cell r="I8" t="str">
            <v>Plan</v>
          </cell>
          <cell r="J8" t="str">
            <v>%</v>
          </cell>
          <cell r="K8" t="str">
            <v>Plan</v>
          </cell>
          <cell r="L8" t="str">
            <v>%</v>
          </cell>
          <cell r="M8" t="str">
            <v>Plan</v>
          </cell>
          <cell r="N8" t="str">
            <v>%</v>
          </cell>
          <cell r="O8" t="str">
            <v>Plan</v>
          </cell>
          <cell r="P8" t="str">
            <v>%</v>
          </cell>
          <cell r="T8" t="str">
            <v>TDM</v>
          </cell>
          <cell r="U8" t="str">
            <v>%</v>
          </cell>
          <cell r="V8" t="str">
            <v>TDM</v>
          </cell>
          <cell r="W8" t="str">
            <v>%</v>
          </cell>
          <cell r="X8" t="str">
            <v>TDM</v>
          </cell>
          <cell r="Y8" t="str">
            <v>%</v>
          </cell>
          <cell r="Z8" t="str">
            <v>TDM</v>
          </cell>
          <cell r="AA8" t="str">
            <v>%</v>
          </cell>
          <cell r="AB8" t="str">
            <v>TDM</v>
          </cell>
          <cell r="AC8" t="str">
            <v>%</v>
          </cell>
        </row>
        <row r="10">
          <cell r="F10" t="str">
            <v>0,0</v>
          </cell>
          <cell r="H10" t="str">
            <v>0,0</v>
          </cell>
          <cell r="J10" t="str">
            <v>0,0</v>
          </cell>
          <cell r="L10" t="str">
            <v>0,0</v>
          </cell>
          <cell r="N10" t="str">
            <v>0,0</v>
          </cell>
          <cell r="P10" t="str">
            <v>0,0</v>
          </cell>
          <cell r="T10">
            <v>0</v>
          </cell>
          <cell r="U10" t="str">
            <v>0,0</v>
          </cell>
          <cell r="V10">
            <v>0</v>
          </cell>
          <cell r="W10" t="str">
            <v>0,0</v>
          </cell>
          <cell r="X10">
            <v>0</v>
          </cell>
          <cell r="Y10" t="str">
            <v>0,0</v>
          </cell>
          <cell r="Z10">
            <v>0</v>
          </cell>
          <cell r="AA10" t="str">
            <v>0,0</v>
          </cell>
          <cell r="AB10">
            <v>0</v>
          </cell>
          <cell r="AC10" t="str">
            <v>0,0</v>
          </cell>
        </row>
        <row r="12">
          <cell r="F12" t="str">
            <v>0,0</v>
          </cell>
          <cell r="H12" t="str">
            <v>0,0</v>
          </cell>
          <cell r="J12" t="str">
            <v>0,0</v>
          </cell>
          <cell r="L12" t="str">
            <v>0,0</v>
          </cell>
          <cell r="N12" t="str">
            <v>0,0</v>
          </cell>
          <cell r="P12" t="str">
            <v>0,0</v>
          </cell>
          <cell r="T12">
            <v>0</v>
          </cell>
          <cell r="U12" t="str">
            <v>0,0</v>
          </cell>
          <cell r="V12">
            <v>0</v>
          </cell>
          <cell r="W12" t="str">
            <v>0,0</v>
          </cell>
          <cell r="X12">
            <v>0</v>
          </cell>
          <cell r="Y12" t="str">
            <v>0,0</v>
          </cell>
          <cell r="Z12">
            <v>0</v>
          </cell>
          <cell r="AA12" t="str">
            <v>0,0</v>
          </cell>
          <cell r="AB12">
            <v>0</v>
          </cell>
          <cell r="AC12" t="str">
            <v>0,0</v>
          </cell>
        </row>
        <row r="13">
          <cell r="F13" t="str">
            <v>0,0</v>
          </cell>
          <cell r="H13" t="str">
            <v>0,0</v>
          </cell>
          <cell r="J13" t="str">
            <v>0,0</v>
          </cell>
          <cell r="L13" t="str">
            <v>0,0</v>
          </cell>
          <cell r="N13" t="str">
            <v>0,0</v>
          </cell>
          <cell r="P13" t="str">
            <v>0,0</v>
          </cell>
          <cell r="T13">
            <v>0</v>
          </cell>
          <cell r="U13" t="str">
            <v>0,0</v>
          </cell>
          <cell r="V13">
            <v>0</v>
          </cell>
          <cell r="W13" t="str">
            <v>0,0</v>
          </cell>
          <cell r="X13">
            <v>0</v>
          </cell>
          <cell r="Y13" t="str">
            <v>0,0</v>
          </cell>
          <cell r="Z13">
            <v>0</v>
          </cell>
          <cell r="AA13" t="str">
            <v>0,0</v>
          </cell>
          <cell r="AB13">
            <v>0</v>
          </cell>
          <cell r="AC13" t="str">
            <v>0,0</v>
          </cell>
        </row>
        <row r="14">
          <cell r="F14" t="str">
            <v>0,0</v>
          </cell>
          <cell r="H14" t="str">
            <v>0,0</v>
          </cell>
          <cell r="J14" t="str">
            <v>0,0</v>
          </cell>
          <cell r="L14" t="str">
            <v>0,0</v>
          </cell>
          <cell r="N14" t="str">
            <v>0,0</v>
          </cell>
          <cell r="P14" t="str">
            <v>0,0</v>
          </cell>
          <cell r="T14">
            <v>0</v>
          </cell>
          <cell r="U14" t="str">
            <v>0,0</v>
          </cell>
          <cell r="V14">
            <v>0</v>
          </cell>
          <cell r="W14" t="str">
            <v>0,0</v>
          </cell>
          <cell r="X14">
            <v>0</v>
          </cell>
          <cell r="Y14" t="str">
            <v>0,0</v>
          </cell>
          <cell r="Z14">
            <v>0</v>
          </cell>
          <cell r="AA14" t="str">
            <v>0,0</v>
          </cell>
          <cell r="AB14">
            <v>0</v>
          </cell>
          <cell r="AC14" t="str">
            <v>0,0</v>
          </cell>
        </row>
        <row r="15">
          <cell r="F15" t="str">
            <v>0,0</v>
          </cell>
          <cell r="H15" t="str">
            <v>0,0</v>
          </cell>
          <cell r="J15" t="str">
            <v>0,0</v>
          </cell>
          <cell r="L15" t="str">
            <v>0,0</v>
          </cell>
          <cell r="N15" t="str">
            <v>0,0</v>
          </cell>
          <cell r="P15" t="str">
            <v>0,0</v>
          </cell>
          <cell r="T15">
            <v>0</v>
          </cell>
          <cell r="U15" t="str">
            <v>0,0</v>
          </cell>
          <cell r="V15">
            <v>0</v>
          </cell>
          <cell r="W15" t="str">
            <v>0,0</v>
          </cell>
          <cell r="X15">
            <v>0</v>
          </cell>
          <cell r="Y15" t="str">
            <v>0,0</v>
          </cell>
          <cell r="Z15">
            <v>0</v>
          </cell>
          <cell r="AA15" t="str">
            <v>0,0</v>
          </cell>
          <cell r="AB15">
            <v>0</v>
          </cell>
          <cell r="AC15" t="str">
            <v>0,0</v>
          </cell>
        </row>
        <row r="16">
          <cell r="E16">
            <v>0</v>
          </cell>
          <cell r="F16" t="str">
            <v>0,0</v>
          </cell>
          <cell r="G16">
            <v>0</v>
          </cell>
          <cell r="H16" t="str">
            <v>0,0</v>
          </cell>
          <cell r="I16">
            <v>0</v>
          </cell>
          <cell r="J16" t="str">
            <v>0,0</v>
          </cell>
          <cell r="K16">
            <v>0</v>
          </cell>
          <cell r="L16" t="str">
            <v>0,0</v>
          </cell>
          <cell r="M16">
            <v>0</v>
          </cell>
          <cell r="N16" t="str">
            <v>0,0</v>
          </cell>
          <cell r="O16">
            <v>0</v>
          </cell>
          <cell r="P16" t="str">
            <v>0,0</v>
          </cell>
          <cell r="T16">
            <v>0</v>
          </cell>
          <cell r="U16" t="str">
            <v>0,0</v>
          </cell>
          <cell r="V16">
            <v>0</v>
          </cell>
          <cell r="W16" t="str">
            <v>0,0</v>
          </cell>
          <cell r="X16">
            <v>0</v>
          </cell>
          <cell r="Y16" t="str">
            <v>0,0</v>
          </cell>
          <cell r="Z16">
            <v>0</v>
          </cell>
          <cell r="AA16" t="str">
            <v>0,0</v>
          </cell>
          <cell r="AB16">
            <v>0</v>
          </cell>
          <cell r="AC16" t="str">
            <v>0,0</v>
          </cell>
        </row>
        <row r="17">
          <cell r="F17" t="str">
            <v>0,0</v>
          </cell>
          <cell r="H17" t="str">
            <v>0,0</v>
          </cell>
          <cell r="J17" t="str">
            <v>0,0</v>
          </cell>
          <cell r="L17" t="str">
            <v>0,0</v>
          </cell>
          <cell r="N17" t="str">
            <v>0,0</v>
          </cell>
          <cell r="P17" t="str">
            <v>0,0</v>
          </cell>
          <cell r="T17">
            <v>0</v>
          </cell>
          <cell r="U17" t="str">
            <v>0,0</v>
          </cell>
          <cell r="V17">
            <v>0</v>
          </cell>
          <cell r="W17" t="str">
            <v>0,0</v>
          </cell>
          <cell r="X17">
            <v>0</v>
          </cell>
          <cell r="Y17" t="str">
            <v>0,0</v>
          </cell>
          <cell r="Z17">
            <v>0</v>
          </cell>
          <cell r="AA17" t="str">
            <v>0,0</v>
          </cell>
          <cell r="AB17">
            <v>0</v>
          </cell>
          <cell r="AC17" t="str">
            <v>0,0</v>
          </cell>
        </row>
        <row r="18">
          <cell r="E18">
            <v>0</v>
          </cell>
          <cell r="F18" t="str">
            <v>0,0</v>
          </cell>
          <cell r="G18">
            <v>0</v>
          </cell>
          <cell r="H18" t="str">
            <v>0,0</v>
          </cell>
          <cell r="I18">
            <v>0</v>
          </cell>
          <cell r="J18" t="str">
            <v>0,0</v>
          </cell>
          <cell r="K18">
            <v>0</v>
          </cell>
          <cell r="L18" t="str">
            <v>0,0</v>
          </cell>
          <cell r="M18">
            <v>0</v>
          </cell>
          <cell r="N18" t="str">
            <v>0,0</v>
          </cell>
          <cell r="O18">
            <v>0</v>
          </cell>
          <cell r="P18" t="str">
            <v>0,0</v>
          </cell>
          <cell r="T18">
            <v>0</v>
          </cell>
          <cell r="U18" t="str">
            <v>0,0</v>
          </cell>
          <cell r="V18">
            <v>0</v>
          </cell>
          <cell r="W18" t="str">
            <v>0,0</v>
          </cell>
          <cell r="X18">
            <v>0</v>
          </cell>
          <cell r="Y18" t="str">
            <v>0,0</v>
          </cell>
          <cell r="Z18">
            <v>0</v>
          </cell>
          <cell r="AA18" t="str">
            <v>0,0</v>
          </cell>
          <cell r="AB18">
            <v>0</v>
          </cell>
          <cell r="AC18" t="str">
            <v>0,0</v>
          </cell>
        </row>
        <row r="21">
          <cell r="F21" t="str">
            <v>0,0</v>
          </cell>
          <cell r="H21" t="str">
            <v>0,0</v>
          </cell>
          <cell r="J21" t="str">
            <v>0,0</v>
          </cell>
          <cell r="L21" t="str">
            <v>0,0</v>
          </cell>
          <cell r="N21" t="str">
            <v>0,0</v>
          </cell>
          <cell r="P21" t="str">
            <v>0,0</v>
          </cell>
          <cell r="T21">
            <v>0</v>
          </cell>
          <cell r="U21" t="str">
            <v>0,0</v>
          </cell>
          <cell r="V21">
            <v>0</v>
          </cell>
          <cell r="W21" t="str">
            <v>0,0</v>
          </cell>
          <cell r="X21">
            <v>0</v>
          </cell>
          <cell r="Y21" t="str">
            <v>0,0</v>
          </cell>
          <cell r="Z21">
            <v>0</v>
          </cell>
          <cell r="AA21" t="str">
            <v>0,0</v>
          </cell>
          <cell r="AB21">
            <v>0</v>
          </cell>
          <cell r="AC21" t="str">
            <v>0,0</v>
          </cell>
        </row>
        <row r="22">
          <cell r="F22" t="str">
            <v>0,0</v>
          </cell>
          <cell r="H22" t="str">
            <v>0,0</v>
          </cell>
          <cell r="J22" t="str">
            <v>0,0</v>
          </cell>
          <cell r="L22" t="str">
            <v>0,0</v>
          </cell>
          <cell r="N22" t="str">
            <v>0,0</v>
          </cell>
          <cell r="P22" t="str">
            <v>0,0</v>
          </cell>
          <cell r="T22">
            <v>0</v>
          </cell>
          <cell r="U22" t="str">
            <v>0,0</v>
          </cell>
          <cell r="V22">
            <v>0</v>
          </cell>
          <cell r="W22" t="str">
            <v>0,0</v>
          </cell>
          <cell r="X22">
            <v>0</v>
          </cell>
          <cell r="Y22" t="str">
            <v>0,0</v>
          </cell>
          <cell r="Z22">
            <v>0</v>
          </cell>
          <cell r="AA22" t="str">
            <v>0,0</v>
          </cell>
          <cell r="AB22">
            <v>0</v>
          </cell>
          <cell r="AC22" t="str">
            <v>0,0</v>
          </cell>
        </row>
        <row r="23">
          <cell r="F23" t="str">
            <v>0,0</v>
          </cell>
          <cell r="H23" t="str">
            <v>0,0</v>
          </cell>
          <cell r="J23" t="str">
            <v>0,0</v>
          </cell>
          <cell r="L23" t="str">
            <v>0,0</v>
          </cell>
          <cell r="N23" t="str">
            <v>0,0</v>
          </cell>
          <cell r="P23" t="str">
            <v>0,0</v>
          </cell>
          <cell r="T23">
            <v>0</v>
          </cell>
          <cell r="U23" t="str">
            <v>0,0</v>
          </cell>
          <cell r="V23">
            <v>0</v>
          </cell>
          <cell r="W23" t="str">
            <v>0,0</v>
          </cell>
          <cell r="X23">
            <v>0</v>
          </cell>
          <cell r="Y23" t="str">
            <v>0,0</v>
          </cell>
          <cell r="Z23">
            <v>0</v>
          </cell>
          <cell r="AA23" t="str">
            <v>0,0</v>
          </cell>
          <cell r="AB23">
            <v>0</v>
          </cell>
          <cell r="AC23" t="str">
            <v>0,0</v>
          </cell>
        </row>
        <row r="24">
          <cell r="F24" t="str">
            <v>0,0</v>
          </cell>
          <cell r="H24" t="str">
            <v>0,0</v>
          </cell>
          <cell r="J24" t="str">
            <v>0,0</v>
          </cell>
          <cell r="L24" t="str">
            <v>0,0</v>
          </cell>
          <cell r="N24" t="str">
            <v>0,0</v>
          </cell>
          <cell r="P24" t="str">
            <v>0,0</v>
          </cell>
          <cell r="T24">
            <v>0</v>
          </cell>
          <cell r="U24" t="str">
            <v>0,0</v>
          </cell>
          <cell r="V24">
            <v>0</v>
          </cell>
          <cell r="W24" t="str">
            <v>0,0</v>
          </cell>
          <cell r="X24">
            <v>0</v>
          </cell>
          <cell r="Y24" t="str">
            <v>0,0</v>
          </cell>
          <cell r="Z24">
            <v>0</v>
          </cell>
          <cell r="AA24" t="str">
            <v>0,0</v>
          </cell>
          <cell r="AB24">
            <v>0</v>
          </cell>
          <cell r="AC24" t="str">
            <v>0,0</v>
          </cell>
        </row>
        <row r="25">
          <cell r="E25">
            <v>0</v>
          </cell>
          <cell r="F25" t="str">
            <v>0,0</v>
          </cell>
          <cell r="G25">
            <v>0</v>
          </cell>
          <cell r="H25" t="str">
            <v>0,0</v>
          </cell>
          <cell r="I25">
            <v>0</v>
          </cell>
          <cell r="J25" t="str">
            <v>0,0</v>
          </cell>
          <cell r="K25">
            <v>0</v>
          </cell>
          <cell r="L25" t="str">
            <v>0,0</v>
          </cell>
          <cell r="M25">
            <v>0</v>
          </cell>
          <cell r="N25" t="str">
            <v>0,0</v>
          </cell>
          <cell r="O25">
            <v>0</v>
          </cell>
          <cell r="P25" t="str">
            <v>0,0</v>
          </cell>
          <cell r="T25">
            <v>0</v>
          </cell>
          <cell r="U25" t="str">
            <v>0,0</v>
          </cell>
          <cell r="V25">
            <v>0</v>
          </cell>
          <cell r="W25" t="str">
            <v>0,0</v>
          </cell>
          <cell r="X25">
            <v>0</v>
          </cell>
          <cell r="Y25" t="str">
            <v>0,0</v>
          </cell>
          <cell r="Z25">
            <v>0</v>
          </cell>
          <cell r="AA25" t="str">
            <v>0,0</v>
          </cell>
          <cell r="AB25">
            <v>0</v>
          </cell>
          <cell r="AC25" t="str">
            <v>0,0</v>
          </cell>
        </row>
        <row r="27">
          <cell r="F27" t="str">
            <v>0,0</v>
          </cell>
          <cell r="H27" t="str">
            <v>0,0</v>
          </cell>
          <cell r="J27" t="str">
            <v>0,0</v>
          </cell>
          <cell r="L27" t="str">
            <v>0,0</v>
          </cell>
          <cell r="N27" t="str">
            <v>0,0</v>
          </cell>
          <cell r="P27" t="str">
            <v>0,0</v>
          </cell>
          <cell r="T27">
            <v>0</v>
          </cell>
          <cell r="U27" t="str">
            <v>0,0</v>
          </cell>
          <cell r="V27">
            <v>0</v>
          </cell>
          <cell r="W27" t="str">
            <v>0,0</v>
          </cell>
          <cell r="X27">
            <v>0</v>
          </cell>
          <cell r="Y27" t="str">
            <v>0,0</v>
          </cell>
          <cell r="Z27">
            <v>0</v>
          </cell>
          <cell r="AA27" t="str">
            <v>0,0</v>
          </cell>
          <cell r="AB27">
            <v>0</v>
          </cell>
          <cell r="AC27" t="str">
            <v>0,0</v>
          </cell>
        </row>
        <row r="28">
          <cell r="F28" t="str">
            <v>0,0</v>
          </cell>
          <cell r="H28" t="str">
            <v>0,0</v>
          </cell>
          <cell r="J28" t="str">
            <v>0,0</v>
          </cell>
          <cell r="L28" t="str">
            <v>0,0</v>
          </cell>
          <cell r="N28" t="str">
            <v>0,0</v>
          </cell>
          <cell r="P28" t="str">
            <v>0,0</v>
          </cell>
          <cell r="T28">
            <v>0</v>
          </cell>
          <cell r="U28" t="str">
            <v>0,0</v>
          </cell>
          <cell r="V28">
            <v>0</v>
          </cell>
          <cell r="W28" t="str">
            <v>0,0</v>
          </cell>
          <cell r="X28">
            <v>0</v>
          </cell>
          <cell r="Y28" t="str">
            <v>0,0</v>
          </cell>
          <cell r="Z28">
            <v>0</v>
          </cell>
          <cell r="AA28" t="str">
            <v>0,0</v>
          </cell>
          <cell r="AB28">
            <v>0</v>
          </cell>
          <cell r="AC28" t="str">
            <v>0,0</v>
          </cell>
        </row>
        <row r="29">
          <cell r="F29" t="str">
            <v>0,0</v>
          </cell>
          <cell r="H29" t="str">
            <v>0,0</v>
          </cell>
          <cell r="J29" t="str">
            <v>0,0</v>
          </cell>
          <cell r="L29" t="str">
            <v>0,0</v>
          </cell>
          <cell r="N29" t="str">
            <v>0,0</v>
          </cell>
          <cell r="P29" t="str">
            <v>0,0</v>
          </cell>
          <cell r="T29">
            <v>0</v>
          </cell>
          <cell r="U29" t="str">
            <v>0,0</v>
          </cell>
          <cell r="V29">
            <v>0</v>
          </cell>
          <cell r="W29" t="str">
            <v>0,0</v>
          </cell>
          <cell r="X29">
            <v>0</v>
          </cell>
          <cell r="Y29" t="str">
            <v>0,0</v>
          </cell>
          <cell r="Z29">
            <v>0</v>
          </cell>
          <cell r="AA29" t="str">
            <v>0,0</v>
          </cell>
        </row>
        <row r="30">
          <cell r="F30" t="str">
            <v>0,0</v>
          </cell>
          <cell r="H30" t="str">
            <v>0,0</v>
          </cell>
          <cell r="J30" t="str">
            <v>0,0</v>
          </cell>
          <cell r="L30" t="str">
            <v>0,0</v>
          </cell>
          <cell r="N30" t="str">
            <v>0,0</v>
          </cell>
          <cell r="P30" t="str">
            <v>0,0</v>
          </cell>
          <cell r="T30">
            <v>0</v>
          </cell>
          <cell r="U30" t="str">
            <v>0,0</v>
          </cell>
          <cell r="V30">
            <v>0</v>
          </cell>
          <cell r="W30" t="str">
            <v>0,0</v>
          </cell>
          <cell r="X30">
            <v>0</v>
          </cell>
          <cell r="Y30" t="str">
            <v>0,0</v>
          </cell>
          <cell r="Z30">
            <v>0</v>
          </cell>
          <cell r="AA30" t="str">
            <v>0,0</v>
          </cell>
          <cell r="AB30">
            <v>0</v>
          </cell>
          <cell r="AC30" t="str">
            <v>0,0</v>
          </cell>
        </row>
        <row r="31">
          <cell r="E31">
            <v>0</v>
          </cell>
          <cell r="F31" t="str">
            <v>0,0</v>
          </cell>
          <cell r="G31">
            <v>0</v>
          </cell>
          <cell r="H31" t="str">
            <v>0,0</v>
          </cell>
          <cell r="I31">
            <v>0</v>
          </cell>
          <cell r="J31" t="str">
            <v>0,0</v>
          </cell>
          <cell r="K31">
            <v>0</v>
          </cell>
          <cell r="L31" t="str">
            <v>0,0</v>
          </cell>
          <cell r="M31">
            <v>0</v>
          </cell>
          <cell r="N31" t="str">
            <v>0,0</v>
          </cell>
          <cell r="O31">
            <v>0</v>
          </cell>
          <cell r="P31" t="str">
            <v>0,0</v>
          </cell>
          <cell r="T31">
            <v>0</v>
          </cell>
          <cell r="U31" t="str">
            <v>0,0</v>
          </cell>
          <cell r="V31">
            <v>0</v>
          </cell>
          <cell r="W31" t="str">
            <v>0,0</v>
          </cell>
          <cell r="X31">
            <v>0</v>
          </cell>
          <cell r="Y31" t="str">
            <v>0,0</v>
          </cell>
          <cell r="Z31">
            <v>0</v>
          </cell>
          <cell r="AA31" t="str">
            <v>0,0</v>
          </cell>
          <cell r="AB31">
            <v>0</v>
          </cell>
          <cell r="AC31" t="str">
            <v>0,0</v>
          </cell>
        </row>
        <row r="32">
          <cell r="F32" t="str">
            <v>0,0</v>
          </cell>
          <cell r="H32" t="str">
            <v>0,0</v>
          </cell>
          <cell r="J32" t="str">
            <v>0,0</v>
          </cell>
          <cell r="L32" t="str">
            <v>0,0</v>
          </cell>
          <cell r="N32" t="str">
            <v>0,0</v>
          </cell>
          <cell r="P32" t="str">
            <v>0,0</v>
          </cell>
          <cell r="T32">
            <v>0</v>
          </cell>
          <cell r="U32" t="str">
            <v>0,0</v>
          </cell>
          <cell r="V32">
            <v>0</v>
          </cell>
          <cell r="W32" t="str">
            <v>0,0</v>
          </cell>
          <cell r="X32">
            <v>0</v>
          </cell>
          <cell r="Y32" t="str">
            <v>0,0</v>
          </cell>
          <cell r="Z32">
            <v>0</v>
          </cell>
          <cell r="AA32" t="str">
            <v>0,0</v>
          </cell>
          <cell r="AB32">
            <v>0</v>
          </cell>
          <cell r="AC32" t="str">
            <v>0,0</v>
          </cell>
        </row>
        <row r="33">
          <cell r="E33">
            <v>0</v>
          </cell>
          <cell r="F33" t="str">
            <v>0,0</v>
          </cell>
          <cell r="G33">
            <v>0</v>
          </cell>
          <cell r="H33" t="str">
            <v>0,0</v>
          </cell>
          <cell r="I33">
            <v>0</v>
          </cell>
          <cell r="J33" t="str">
            <v>0,0</v>
          </cell>
          <cell r="K33">
            <v>0</v>
          </cell>
          <cell r="L33" t="str">
            <v>0,0</v>
          </cell>
          <cell r="M33">
            <v>0</v>
          </cell>
          <cell r="N33" t="str">
            <v>0,0</v>
          </cell>
          <cell r="O33">
            <v>0</v>
          </cell>
          <cell r="P33" t="str">
            <v>0,0</v>
          </cell>
          <cell r="T33">
            <v>0</v>
          </cell>
          <cell r="U33" t="str">
            <v>0,0</v>
          </cell>
          <cell r="V33">
            <v>0</v>
          </cell>
          <cell r="W33" t="str">
            <v>0,0</v>
          </cell>
          <cell r="X33">
            <v>0</v>
          </cell>
          <cell r="Y33" t="str">
            <v>0,0</v>
          </cell>
          <cell r="Z33">
            <v>0</v>
          </cell>
          <cell r="AA33" t="str">
            <v>0,0</v>
          </cell>
          <cell r="AB33">
            <v>0</v>
          </cell>
          <cell r="AC33" t="str">
            <v>0,0</v>
          </cell>
        </row>
        <row r="34">
          <cell r="F34" t="str">
            <v>0,0</v>
          </cell>
          <cell r="H34" t="str">
            <v>0,0</v>
          </cell>
          <cell r="J34" t="str">
            <v>0,0</v>
          </cell>
          <cell r="L34" t="str">
            <v>0,0</v>
          </cell>
          <cell r="N34" t="str">
            <v>0,0</v>
          </cell>
          <cell r="P34" t="str">
            <v>0,0</v>
          </cell>
          <cell r="T34">
            <v>0</v>
          </cell>
          <cell r="U34" t="str">
            <v>0,0</v>
          </cell>
          <cell r="V34">
            <v>0</v>
          </cell>
          <cell r="W34" t="str">
            <v>0,0</v>
          </cell>
          <cell r="X34">
            <v>0</v>
          </cell>
          <cell r="Y34" t="str">
            <v>0,0</v>
          </cell>
          <cell r="Z34">
            <v>0</v>
          </cell>
          <cell r="AA34" t="str">
            <v>0,0</v>
          </cell>
          <cell r="AB34">
            <v>0</v>
          </cell>
          <cell r="AC34" t="str">
            <v>0,0</v>
          </cell>
        </row>
        <row r="35">
          <cell r="E35">
            <v>0</v>
          </cell>
          <cell r="F35" t="str">
            <v>0,0</v>
          </cell>
          <cell r="G35">
            <v>0</v>
          </cell>
          <cell r="H35" t="str">
            <v>0,0</v>
          </cell>
          <cell r="I35">
            <v>0</v>
          </cell>
          <cell r="J35" t="str">
            <v>0,0</v>
          </cell>
          <cell r="K35">
            <v>0</v>
          </cell>
          <cell r="L35" t="str">
            <v>0,0</v>
          </cell>
          <cell r="M35">
            <v>0</v>
          </cell>
          <cell r="N35" t="str">
            <v>0,0</v>
          </cell>
          <cell r="O35">
            <v>0</v>
          </cell>
          <cell r="P35" t="str">
            <v>0,0</v>
          </cell>
          <cell r="T35">
            <v>0</v>
          </cell>
          <cell r="U35" t="str">
            <v>0,0</v>
          </cell>
          <cell r="V35">
            <v>0</v>
          </cell>
          <cell r="W35" t="str">
            <v>0,0</v>
          </cell>
          <cell r="X35">
            <v>0</v>
          </cell>
          <cell r="Y35" t="str">
            <v>0,0</v>
          </cell>
          <cell r="Z35">
            <v>0</v>
          </cell>
          <cell r="AA35" t="str">
            <v>0,0</v>
          </cell>
          <cell r="AB35">
            <v>0</v>
          </cell>
          <cell r="AC35" t="str">
            <v>0,0</v>
          </cell>
        </row>
        <row r="38">
          <cell r="T38" t="str">
            <v xml:space="preserve">   Veränderung gegenüber Vorjahr</v>
          </cell>
        </row>
        <row r="40">
          <cell r="E40">
            <v>36433</v>
          </cell>
          <cell r="G40">
            <v>36799</v>
          </cell>
          <cell r="I40">
            <v>37164</v>
          </cell>
          <cell r="K40">
            <v>37529</v>
          </cell>
          <cell r="M40">
            <v>37894</v>
          </cell>
          <cell r="O40">
            <v>38352</v>
          </cell>
          <cell r="T40" t="str">
            <v>96/95</v>
          </cell>
          <cell r="V40" t="str">
            <v>97/96</v>
          </cell>
          <cell r="X40" t="str">
            <v>98/97</v>
          </cell>
          <cell r="Z40" t="str">
            <v>99/98</v>
          </cell>
          <cell r="AB40" t="str">
            <v>00/99</v>
          </cell>
        </row>
        <row r="41">
          <cell r="E41" t="str">
            <v>Plan</v>
          </cell>
          <cell r="F41" t="str">
            <v>%</v>
          </cell>
          <cell r="G41" t="str">
            <v>Plan</v>
          </cell>
          <cell r="H41" t="str">
            <v>%</v>
          </cell>
          <cell r="I41" t="str">
            <v>Plan</v>
          </cell>
          <cell r="J41" t="str">
            <v>%</v>
          </cell>
          <cell r="K41" t="str">
            <v>Plan</v>
          </cell>
          <cell r="L41" t="str">
            <v>%</v>
          </cell>
          <cell r="M41" t="str">
            <v>Plan</v>
          </cell>
          <cell r="N41" t="str">
            <v>%</v>
          </cell>
          <cell r="O41" t="str">
            <v>Plan</v>
          </cell>
          <cell r="P41" t="str">
            <v>%</v>
          </cell>
          <cell r="U41" t="str">
            <v>%</v>
          </cell>
          <cell r="W41" t="str">
            <v>%</v>
          </cell>
          <cell r="Y41" t="str">
            <v>%</v>
          </cell>
          <cell r="AA41" t="str">
            <v>%</v>
          </cell>
          <cell r="AC41" t="str">
            <v>%</v>
          </cell>
        </row>
        <row r="43">
          <cell r="F43" t="str">
            <v>0,0</v>
          </cell>
          <cell r="H43" t="str">
            <v>0,0</v>
          </cell>
          <cell r="J43" t="str">
            <v>0,0</v>
          </cell>
          <cell r="L43" t="str">
            <v>0,0</v>
          </cell>
          <cell r="N43" t="str">
            <v>0,0</v>
          </cell>
          <cell r="P43" t="str">
            <v>0,0</v>
          </cell>
          <cell r="T43">
            <v>0</v>
          </cell>
          <cell r="U43" t="str">
            <v>0,0</v>
          </cell>
          <cell r="V43">
            <v>0</v>
          </cell>
          <cell r="W43" t="str">
            <v>0,0</v>
          </cell>
          <cell r="X43">
            <v>0</v>
          </cell>
          <cell r="Y43" t="str">
            <v>0,0</v>
          </cell>
          <cell r="Z43">
            <v>0</v>
          </cell>
          <cell r="AA43" t="str">
            <v>0,0</v>
          </cell>
          <cell r="AB43">
            <v>0</v>
          </cell>
          <cell r="AC43" t="str">
            <v>0,0</v>
          </cell>
        </row>
        <row r="44">
          <cell r="F44" t="str">
            <v>0,0</v>
          </cell>
          <cell r="H44" t="str">
            <v>0,0</v>
          </cell>
          <cell r="J44" t="str">
            <v>0,0</v>
          </cell>
          <cell r="L44" t="str">
            <v>0,0</v>
          </cell>
          <cell r="N44" t="str">
            <v>0,0</v>
          </cell>
          <cell r="P44" t="str">
            <v>0,0</v>
          </cell>
          <cell r="T44">
            <v>0</v>
          </cell>
          <cell r="U44" t="str">
            <v>0,0</v>
          </cell>
          <cell r="V44">
            <v>0</v>
          </cell>
          <cell r="W44" t="str">
            <v>0,0</v>
          </cell>
          <cell r="X44">
            <v>0</v>
          </cell>
          <cell r="Y44" t="str">
            <v>0,0</v>
          </cell>
          <cell r="Z44">
            <v>0</v>
          </cell>
          <cell r="AA44" t="str">
            <v>0,0</v>
          </cell>
          <cell r="AB44">
            <v>0</v>
          </cell>
          <cell r="AC44" t="str">
            <v>0,0</v>
          </cell>
        </row>
        <row r="45">
          <cell r="F45" t="str">
            <v>0,0</v>
          </cell>
          <cell r="H45" t="str">
            <v>0,0</v>
          </cell>
          <cell r="J45" t="str">
            <v>0,0</v>
          </cell>
          <cell r="L45" t="str">
            <v>0,0</v>
          </cell>
          <cell r="N45" t="str">
            <v>0,0</v>
          </cell>
          <cell r="P45" t="str">
            <v>0,0</v>
          </cell>
          <cell r="T45">
            <v>0</v>
          </cell>
          <cell r="U45" t="str">
            <v>0,0</v>
          </cell>
          <cell r="V45">
            <v>0</v>
          </cell>
          <cell r="W45" t="str">
            <v>0,0</v>
          </cell>
          <cell r="X45">
            <v>0</v>
          </cell>
          <cell r="Y45" t="str">
            <v>0,0</v>
          </cell>
          <cell r="Z45">
            <v>0</v>
          </cell>
          <cell r="AA45" t="str">
            <v>0,0</v>
          </cell>
          <cell r="AB45">
            <v>0</v>
          </cell>
          <cell r="AC45" t="str">
            <v>0,0</v>
          </cell>
        </row>
        <row r="46">
          <cell r="F46" t="str">
            <v>0,0</v>
          </cell>
          <cell r="H46" t="str">
            <v>0,0</v>
          </cell>
          <cell r="J46" t="str">
            <v>0,0</v>
          </cell>
          <cell r="L46" t="str">
            <v>0,0</v>
          </cell>
          <cell r="N46" t="str">
            <v>0,0</v>
          </cell>
          <cell r="P46" t="str">
            <v>0,0</v>
          </cell>
          <cell r="T46">
            <v>0</v>
          </cell>
          <cell r="U46" t="str">
            <v>0,0</v>
          </cell>
          <cell r="V46">
            <v>0</v>
          </cell>
          <cell r="W46" t="str">
            <v>0,0</v>
          </cell>
          <cell r="X46">
            <v>0</v>
          </cell>
          <cell r="Y46" t="str">
            <v>0,0</v>
          </cell>
          <cell r="Z46">
            <v>0</v>
          </cell>
          <cell r="AA46" t="str">
            <v>0,0</v>
          </cell>
          <cell r="AB46">
            <v>0</v>
          </cell>
          <cell r="AC46" t="str">
            <v>0,0</v>
          </cell>
        </row>
        <row r="47">
          <cell r="F47" t="str">
            <v>0,0</v>
          </cell>
          <cell r="H47" t="str">
            <v>0,0</v>
          </cell>
          <cell r="J47" t="str">
            <v>0,0</v>
          </cell>
          <cell r="L47" t="str">
            <v>0,0</v>
          </cell>
          <cell r="N47" t="str">
            <v>0,0</v>
          </cell>
          <cell r="P47" t="str">
            <v>0,0</v>
          </cell>
          <cell r="T47">
            <v>0</v>
          </cell>
          <cell r="U47" t="str">
            <v>0,0</v>
          </cell>
          <cell r="V47">
            <v>0</v>
          </cell>
          <cell r="W47" t="str">
            <v>0,0</v>
          </cell>
          <cell r="X47">
            <v>0</v>
          </cell>
          <cell r="Y47" t="str">
            <v>0,0</v>
          </cell>
          <cell r="Z47">
            <v>0</v>
          </cell>
          <cell r="AA47" t="str">
            <v>0,0</v>
          </cell>
          <cell r="AB47">
            <v>0</v>
          </cell>
          <cell r="AC47" t="str">
            <v>0,0</v>
          </cell>
        </row>
        <row r="48">
          <cell r="F48" t="str">
            <v>0,0</v>
          </cell>
          <cell r="H48" t="str">
            <v>0,0</v>
          </cell>
          <cell r="J48" t="str">
            <v>0,0</v>
          </cell>
          <cell r="L48" t="str">
            <v>0,0</v>
          </cell>
          <cell r="N48" t="str">
            <v>0,0</v>
          </cell>
          <cell r="P48" t="str">
            <v>0,0</v>
          </cell>
          <cell r="T48">
            <v>0</v>
          </cell>
          <cell r="U48" t="str">
            <v>0,0</v>
          </cell>
          <cell r="V48">
            <v>0</v>
          </cell>
          <cell r="W48" t="str">
            <v>0,0</v>
          </cell>
          <cell r="X48">
            <v>0</v>
          </cell>
          <cell r="Y48" t="str">
            <v>0,0</v>
          </cell>
          <cell r="Z48">
            <v>0</v>
          </cell>
          <cell r="AA48" t="str">
            <v>0,0</v>
          </cell>
          <cell r="AB48">
            <v>0</v>
          </cell>
          <cell r="AC48" t="str">
            <v>0,0</v>
          </cell>
        </row>
        <row r="49">
          <cell r="F49" t="str">
            <v>0,0</v>
          </cell>
          <cell r="H49" t="str">
            <v>0,0</v>
          </cell>
          <cell r="J49" t="str">
            <v>0,0</v>
          </cell>
          <cell r="L49" t="str">
            <v>0,0</v>
          </cell>
          <cell r="N49" t="str">
            <v>0,0</v>
          </cell>
          <cell r="P49" t="str">
            <v>0,0</v>
          </cell>
          <cell r="T49">
            <v>0</v>
          </cell>
          <cell r="U49" t="str">
            <v>0,0</v>
          </cell>
          <cell r="V49">
            <v>0</v>
          </cell>
          <cell r="W49" t="str">
            <v>0,0</v>
          </cell>
          <cell r="X49">
            <v>0</v>
          </cell>
          <cell r="Y49" t="str">
            <v>0,0</v>
          </cell>
          <cell r="Z49">
            <v>0</v>
          </cell>
          <cell r="AA49" t="str">
            <v>0,0</v>
          </cell>
          <cell r="AB49">
            <v>0</v>
          </cell>
          <cell r="AC49" t="str">
            <v>0,0</v>
          </cell>
        </row>
        <row r="50">
          <cell r="E50">
            <v>0</v>
          </cell>
          <cell r="F50" t="str">
            <v>0,0</v>
          </cell>
          <cell r="G50">
            <v>0</v>
          </cell>
          <cell r="H50" t="str">
            <v>0,0</v>
          </cell>
          <cell r="I50">
            <v>0</v>
          </cell>
          <cell r="J50" t="str">
            <v>0,0</v>
          </cell>
          <cell r="K50">
            <v>0</v>
          </cell>
          <cell r="L50" t="str">
            <v>0,0</v>
          </cell>
          <cell r="M50">
            <v>0</v>
          </cell>
          <cell r="N50" t="str">
            <v>0,0</v>
          </cell>
          <cell r="O50">
            <v>0</v>
          </cell>
          <cell r="P50" t="str">
            <v>0,0</v>
          </cell>
          <cell r="T50">
            <v>0</v>
          </cell>
          <cell r="U50" t="str">
            <v>0,0</v>
          </cell>
          <cell r="V50">
            <v>0</v>
          </cell>
          <cell r="W50" t="str">
            <v>0,0</v>
          </cell>
          <cell r="X50">
            <v>0</v>
          </cell>
          <cell r="Y50" t="str">
            <v>0,0</v>
          </cell>
          <cell r="Z50">
            <v>0</v>
          </cell>
          <cell r="AA50" t="str">
            <v>0,0</v>
          </cell>
          <cell r="AB50">
            <v>0</v>
          </cell>
          <cell r="AC50" t="str">
            <v>0,0</v>
          </cell>
        </row>
        <row r="51">
          <cell r="F51" t="str">
            <v>0,0</v>
          </cell>
          <cell r="H51" t="str">
            <v>0,0</v>
          </cell>
          <cell r="J51" t="str">
            <v>0,0</v>
          </cell>
          <cell r="L51" t="str">
            <v>0,0</v>
          </cell>
          <cell r="N51" t="str">
            <v>0,0</v>
          </cell>
          <cell r="P51" t="str">
            <v>0,0</v>
          </cell>
          <cell r="T51">
            <v>0</v>
          </cell>
          <cell r="U51" t="str">
            <v>0,0</v>
          </cell>
          <cell r="V51">
            <v>0</v>
          </cell>
          <cell r="W51" t="str">
            <v>0,0</v>
          </cell>
          <cell r="X51">
            <v>0</v>
          </cell>
          <cell r="Y51" t="str">
            <v>0,0</v>
          </cell>
          <cell r="Z51">
            <v>0</v>
          </cell>
          <cell r="AA51" t="str">
            <v>0,0</v>
          </cell>
          <cell r="AB51">
            <v>0</v>
          </cell>
          <cell r="AC51" t="str">
            <v>0,0</v>
          </cell>
        </row>
        <row r="53">
          <cell r="F53" t="str">
            <v>0,0</v>
          </cell>
          <cell r="H53" t="str">
            <v>0,0</v>
          </cell>
          <cell r="J53" t="str">
            <v>0,0</v>
          </cell>
          <cell r="L53" t="str">
            <v>0,0</v>
          </cell>
          <cell r="N53" t="str">
            <v>0,0</v>
          </cell>
          <cell r="P53" t="str">
            <v>0,0</v>
          </cell>
          <cell r="T53">
            <v>0</v>
          </cell>
          <cell r="U53" t="str">
            <v>0,0</v>
          </cell>
          <cell r="V53">
            <v>0</v>
          </cell>
          <cell r="W53" t="str">
            <v>0,0</v>
          </cell>
          <cell r="X53">
            <v>0</v>
          </cell>
          <cell r="Y53" t="str">
            <v>0,0</v>
          </cell>
          <cell r="Z53">
            <v>0</v>
          </cell>
          <cell r="AA53" t="str">
            <v>0,0</v>
          </cell>
          <cell r="AB53">
            <v>0</v>
          </cell>
          <cell r="AC53" t="str">
            <v>0,0</v>
          </cell>
        </row>
        <row r="54">
          <cell r="F54" t="str">
            <v>0,0</v>
          </cell>
          <cell r="H54" t="str">
            <v>0,0</v>
          </cell>
          <cell r="J54" t="str">
            <v>0,0</v>
          </cell>
          <cell r="L54" t="str">
            <v>0,0</v>
          </cell>
          <cell r="N54" t="str">
            <v>0,0</v>
          </cell>
          <cell r="P54" t="str">
            <v>0,0</v>
          </cell>
          <cell r="T54">
            <v>0</v>
          </cell>
          <cell r="U54" t="str">
            <v>0,0</v>
          </cell>
          <cell r="V54">
            <v>0</v>
          </cell>
          <cell r="W54" t="str">
            <v>0,0</v>
          </cell>
          <cell r="X54">
            <v>0</v>
          </cell>
          <cell r="Y54" t="str">
            <v>0,0</v>
          </cell>
          <cell r="Z54">
            <v>0</v>
          </cell>
          <cell r="AA54" t="str">
            <v>0,0</v>
          </cell>
          <cell r="AB54">
            <v>0</v>
          </cell>
          <cell r="AC54" t="str">
            <v>0,0</v>
          </cell>
        </row>
        <row r="55">
          <cell r="F55" t="str">
            <v>0,0</v>
          </cell>
          <cell r="H55" t="str">
            <v>0,0</v>
          </cell>
          <cell r="J55" t="str">
            <v>0,0</v>
          </cell>
          <cell r="L55" t="str">
            <v>0,0</v>
          </cell>
          <cell r="N55" t="str">
            <v>0,0</v>
          </cell>
          <cell r="P55" t="str">
            <v>0,0</v>
          </cell>
          <cell r="T55">
            <v>0</v>
          </cell>
          <cell r="U55" t="str">
            <v>0,0</v>
          </cell>
          <cell r="V55">
            <v>0</v>
          </cell>
          <cell r="W55" t="str">
            <v>0,0</v>
          </cell>
          <cell r="X55">
            <v>0</v>
          </cell>
          <cell r="Y55" t="str">
            <v>0,0</v>
          </cell>
          <cell r="Z55">
            <v>0</v>
          </cell>
          <cell r="AA55" t="str">
            <v>0,0</v>
          </cell>
          <cell r="AB55">
            <v>0</v>
          </cell>
          <cell r="AC55" t="str">
            <v>0,0</v>
          </cell>
        </row>
        <row r="56">
          <cell r="E56">
            <v>0</v>
          </cell>
          <cell r="F56" t="str">
            <v>0,0</v>
          </cell>
          <cell r="G56">
            <v>0</v>
          </cell>
          <cell r="H56" t="str">
            <v>0,0</v>
          </cell>
          <cell r="I56">
            <v>0</v>
          </cell>
          <cell r="J56" t="str">
            <v>0,0</v>
          </cell>
          <cell r="K56">
            <v>0</v>
          </cell>
          <cell r="L56" t="str">
            <v>0,0</v>
          </cell>
          <cell r="M56">
            <v>0</v>
          </cell>
          <cell r="N56" t="str">
            <v>0,0</v>
          </cell>
          <cell r="O56">
            <v>0</v>
          </cell>
          <cell r="P56" t="str">
            <v>0,0</v>
          </cell>
          <cell r="T56">
            <v>0</v>
          </cell>
          <cell r="U56" t="str">
            <v>0,0</v>
          </cell>
          <cell r="V56">
            <v>0</v>
          </cell>
          <cell r="W56" t="str">
            <v>0,0</v>
          </cell>
          <cell r="X56">
            <v>0</v>
          </cell>
          <cell r="Y56" t="str">
            <v>0,0</v>
          </cell>
          <cell r="Z56">
            <v>0</v>
          </cell>
          <cell r="AA56" t="str">
            <v>0,0</v>
          </cell>
          <cell r="AB56">
            <v>0</v>
          </cell>
          <cell r="AC56" t="str">
            <v>0,0</v>
          </cell>
        </row>
        <row r="58">
          <cell r="F58" t="str">
            <v>0,0</v>
          </cell>
          <cell r="H58" t="str">
            <v>0,0</v>
          </cell>
          <cell r="J58" t="str">
            <v>0,0</v>
          </cell>
          <cell r="L58" t="str">
            <v>0,0</v>
          </cell>
          <cell r="N58" t="str">
            <v>0,0</v>
          </cell>
          <cell r="P58" t="str">
            <v>0,0</v>
          </cell>
          <cell r="T58">
            <v>0</v>
          </cell>
          <cell r="U58" t="str">
            <v>0,0</v>
          </cell>
          <cell r="V58">
            <v>0</v>
          </cell>
          <cell r="W58" t="str">
            <v>0,0</v>
          </cell>
          <cell r="X58">
            <v>0</v>
          </cell>
          <cell r="Y58" t="str">
            <v>0,0</v>
          </cell>
          <cell r="Z58">
            <v>0</v>
          </cell>
          <cell r="AA58" t="str">
            <v>0,0</v>
          </cell>
          <cell r="AB58">
            <v>0</v>
          </cell>
          <cell r="AC58" t="str">
            <v>0,0</v>
          </cell>
        </row>
        <row r="59">
          <cell r="F59" t="str">
            <v>0,0</v>
          </cell>
          <cell r="H59" t="str">
            <v>0,0</v>
          </cell>
          <cell r="J59" t="str">
            <v>0,0</v>
          </cell>
          <cell r="L59" t="str">
            <v>0,0</v>
          </cell>
          <cell r="N59" t="str">
            <v>0,0</v>
          </cell>
          <cell r="P59" t="str">
            <v>0,0</v>
          </cell>
          <cell r="T59">
            <v>0</v>
          </cell>
          <cell r="U59" t="str">
            <v>0,0</v>
          </cell>
          <cell r="V59">
            <v>0</v>
          </cell>
          <cell r="W59" t="str">
            <v>0,0</v>
          </cell>
          <cell r="X59">
            <v>0</v>
          </cell>
          <cell r="Y59" t="str">
            <v>0,0</v>
          </cell>
          <cell r="Z59">
            <v>0</v>
          </cell>
          <cell r="AA59" t="str">
            <v>0,0</v>
          </cell>
          <cell r="AB59">
            <v>0</v>
          </cell>
          <cell r="AC59" t="str">
            <v>0,0</v>
          </cell>
        </row>
        <row r="60">
          <cell r="F60" t="str">
            <v>0,0</v>
          </cell>
          <cell r="H60" t="str">
            <v>0,0</v>
          </cell>
          <cell r="J60" t="str">
            <v>0,0</v>
          </cell>
          <cell r="L60" t="str">
            <v>0,0</v>
          </cell>
          <cell r="N60" t="str">
            <v>0,0</v>
          </cell>
          <cell r="P60" t="str">
            <v>0,0</v>
          </cell>
          <cell r="T60">
            <v>0</v>
          </cell>
          <cell r="U60" t="str">
            <v>0,0</v>
          </cell>
          <cell r="V60">
            <v>0</v>
          </cell>
          <cell r="W60" t="str">
            <v>0,0</v>
          </cell>
          <cell r="X60">
            <v>0</v>
          </cell>
          <cell r="Y60" t="str">
            <v>0,0</v>
          </cell>
          <cell r="Z60">
            <v>0</v>
          </cell>
          <cell r="AA60" t="str">
            <v>0,0</v>
          </cell>
          <cell r="AB60">
            <v>0</v>
          </cell>
          <cell r="AC60" t="str">
            <v>0,0</v>
          </cell>
        </row>
        <row r="61">
          <cell r="F61" t="str">
            <v>0,0</v>
          </cell>
          <cell r="H61" t="str">
            <v>0,0</v>
          </cell>
          <cell r="J61" t="str">
            <v>0,0</v>
          </cell>
          <cell r="L61" t="str">
            <v>0,0</v>
          </cell>
          <cell r="N61" t="str">
            <v>0,0</v>
          </cell>
          <cell r="P61" t="str">
            <v>0,0</v>
          </cell>
          <cell r="T61">
            <v>0</v>
          </cell>
          <cell r="U61" t="str">
            <v>0,0</v>
          </cell>
          <cell r="V61">
            <v>0</v>
          </cell>
          <cell r="W61" t="str">
            <v>0,0</v>
          </cell>
          <cell r="X61">
            <v>0</v>
          </cell>
          <cell r="Y61" t="str">
            <v>0,0</v>
          </cell>
          <cell r="Z61">
            <v>0</v>
          </cell>
          <cell r="AA61" t="str">
            <v>0,0</v>
          </cell>
          <cell r="AB61">
            <v>0</v>
          </cell>
          <cell r="AC61" t="str">
            <v>0,0</v>
          </cell>
        </row>
        <row r="62">
          <cell r="F62" t="str">
            <v>0,0</v>
          </cell>
          <cell r="H62" t="str">
            <v>0,0</v>
          </cell>
          <cell r="J62" t="str">
            <v>0,0</v>
          </cell>
          <cell r="L62" t="str">
            <v>0,0</v>
          </cell>
          <cell r="N62" t="str">
            <v>0,0</v>
          </cell>
          <cell r="P62" t="str">
            <v>0,0</v>
          </cell>
          <cell r="T62">
            <v>0</v>
          </cell>
          <cell r="U62" t="str">
            <v>0,0</v>
          </cell>
          <cell r="V62">
            <v>0</v>
          </cell>
          <cell r="W62" t="str">
            <v>0,0</v>
          </cell>
          <cell r="X62">
            <v>0</v>
          </cell>
          <cell r="Y62" t="str">
            <v>0,0</v>
          </cell>
          <cell r="Z62">
            <v>0</v>
          </cell>
          <cell r="AA62" t="str">
            <v>0,0</v>
          </cell>
          <cell r="AB62">
            <v>0</v>
          </cell>
          <cell r="AC62" t="str">
            <v>0,0</v>
          </cell>
        </row>
        <row r="63">
          <cell r="F63" t="str">
            <v>0,0</v>
          </cell>
          <cell r="H63" t="str">
            <v>0,0</v>
          </cell>
          <cell r="J63" t="str">
            <v>0,0</v>
          </cell>
          <cell r="L63" t="str">
            <v>0,0</v>
          </cell>
          <cell r="N63" t="str">
            <v>0,0</v>
          </cell>
          <cell r="P63" t="str">
            <v>0,0</v>
          </cell>
          <cell r="T63">
            <v>0</v>
          </cell>
          <cell r="U63" t="str">
            <v>0,0</v>
          </cell>
          <cell r="V63">
            <v>0</v>
          </cell>
          <cell r="W63" t="str">
            <v>0,0</v>
          </cell>
          <cell r="X63">
            <v>0</v>
          </cell>
          <cell r="Y63" t="str">
            <v>0,0</v>
          </cell>
          <cell r="Z63">
            <v>0</v>
          </cell>
          <cell r="AA63" t="str">
            <v>0,0</v>
          </cell>
          <cell r="AB63">
            <v>0</v>
          </cell>
          <cell r="AC63" t="str">
            <v>0,0</v>
          </cell>
        </row>
        <row r="64">
          <cell r="F64" t="str">
            <v>0,0</v>
          </cell>
          <cell r="H64" t="str">
            <v>0,0</v>
          </cell>
          <cell r="J64" t="str">
            <v>0,0</v>
          </cell>
          <cell r="L64" t="str">
            <v>0,0</v>
          </cell>
          <cell r="N64" t="str">
            <v>0,0</v>
          </cell>
          <cell r="P64" t="str">
            <v>0,0</v>
          </cell>
          <cell r="T64">
            <v>0</v>
          </cell>
          <cell r="U64" t="str">
            <v>0,0</v>
          </cell>
          <cell r="V64">
            <v>0</v>
          </cell>
          <cell r="W64" t="str">
            <v>0,0</v>
          </cell>
          <cell r="X64">
            <v>0</v>
          </cell>
          <cell r="Y64" t="str">
            <v>0,0</v>
          </cell>
          <cell r="Z64">
            <v>0</v>
          </cell>
          <cell r="AA64" t="str">
            <v>0,0</v>
          </cell>
          <cell r="AB64">
            <v>0</v>
          </cell>
          <cell r="AC64" t="str">
            <v>0,0</v>
          </cell>
        </row>
        <row r="65">
          <cell r="E65">
            <v>0</v>
          </cell>
          <cell r="F65" t="str">
            <v>0,0</v>
          </cell>
          <cell r="G65">
            <v>0</v>
          </cell>
          <cell r="H65" t="str">
            <v>0,0</v>
          </cell>
          <cell r="I65">
            <v>0</v>
          </cell>
          <cell r="J65" t="str">
            <v>0,0</v>
          </cell>
          <cell r="K65">
            <v>0</v>
          </cell>
          <cell r="L65" t="str">
            <v>0,0</v>
          </cell>
          <cell r="M65">
            <v>0</v>
          </cell>
          <cell r="N65" t="str">
            <v>0,0</v>
          </cell>
          <cell r="O65">
            <v>0</v>
          </cell>
          <cell r="P65" t="str">
            <v>0,0</v>
          </cell>
          <cell r="T65">
            <v>0</v>
          </cell>
          <cell r="U65" t="str">
            <v>0,0</v>
          </cell>
          <cell r="V65">
            <v>0</v>
          </cell>
          <cell r="W65" t="str">
            <v>0,0</v>
          </cell>
          <cell r="X65">
            <v>0</v>
          </cell>
          <cell r="Y65" t="str">
            <v>0,0</v>
          </cell>
          <cell r="Z65">
            <v>0</v>
          </cell>
          <cell r="AA65" t="str">
            <v>0,0</v>
          </cell>
          <cell r="AB65">
            <v>0</v>
          </cell>
          <cell r="AC65" t="str">
            <v>0,0</v>
          </cell>
        </row>
        <row r="66">
          <cell r="F66" t="str">
            <v>0,0</v>
          </cell>
          <cell r="H66" t="str">
            <v>0,0</v>
          </cell>
          <cell r="J66" t="str">
            <v>0,0</v>
          </cell>
          <cell r="L66" t="str">
            <v>0,0</v>
          </cell>
          <cell r="N66" t="str">
            <v>0,0</v>
          </cell>
          <cell r="P66" t="str">
            <v>0,0</v>
          </cell>
          <cell r="T66">
            <v>0</v>
          </cell>
          <cell r="U66" t="str">
            <v>0,0</v>
          </cell>
          <cell r="V66">
            <v>0</v>
          </cell>
          <cell r="W66" t="str">
            <v>0,0</v>
          </cell>
          <cell r="X66">
            <v>0</v>
          </cell>
          <cell r="Y66" t="str">
            <v>0,0</v>
          </cell>
          <cell r="Z66">
            <v>0</v>
          </cell>
          <cell r="AA66" t="str">
            <v>0,0</v>
          </cell>
          <cell r="AB66">
            <v>0</v>
          </cell>
          <cell r="AC66" t="str">
            <v>0,0</v>
          </cell>
        </row>
        <row r="67">
          <cell r="E67">
            <v>0</v>
          </cell>
          <cell r="F67" t="str">
            <v>0,0</v>
          </cell>
          <cell r="G67">
            <v>0</v>
          </cell>
          <cell r="H67" t="str">
            <v>0,0</v>
          </cell>
          <cell r="I67">
            <v>0</v>
          </cell>
          <cell r="J67" t="str">
            <v>0,0</v>
          </cell>
          <cell r="K67">
            <v>0</v>
          </cell>
          <cell r="L67" t="str">
            <v>0,0</v>
          </cell>
          <cell r="M67">
            <v>0</v>
          </cell>
          <cell r="N67" t="str">
            <v>0,0</v>
          </cell>
          <cell r="O67">
            <v>0</v>
          </cell>
          <cell r="P67" t="str">
            <v>0,0</v>
          </cell>
          <cell r="T67">
            <v>0</v>
          </cell>
          <cell r="U67" t="str">
            <v>0,0</v>
          </cell>
          <cell r="V67">
            <v>0</v>
          </cell>
          <cell r="W67" t="str">
            <v>0,0</v>
          </cell>
          <cell r="X67">
            <v>0</v>
          </cell>
          <cell r="Y67" t="str">
            <v>0,0</v>
          </cell>
          <cell r="Z67">
            <v>0</v>
          </cell>
          <cell r="AA67" t="str">
            <v>0,0</v>
          </cell>
          <cell r="AB67">
            <v>0</v>
          </cell>
          <cell r="AC67" t="str">
            <v>0,0</v>
          </cell>
        </row>
        <row r="70">
          <cell r="T70" t="str">
            <v xml:space="preserve">   Veränderung gegenüber Vorjahr</v>
          </cell>
        </row>
        <row r="72">
          <cell r="E72">
            <v>36433</v>
          </cell>
          <cell r="G72">
            <v>36799</v>
          </cell>
          <cell r="I72">
            <v>37164</v>
          </cell>
          <cell r="K72">
            <v>37164</v>
          </cell>
          <cell r="M72">
            <v>37164</v>
          </cell>
          <cell r="O72">
            <v>38352</v>
          </cell>
          <cell r="T72" t="str">
            <v>96/95</v>
          </cell>
          <cell r="V72" t="str">
            <v>97/96</v>
          </cell>
          <cell r="X72" t="str">
            <v>98/97</v>
          </cell>
          <cell r="Z72" t="str">
            <v>99/98</v>
          </cell>
          <cell r="AB72" t="str">
            <v>00/99</v>
          </cell>
        </row>
        <row r="73">
          <cell r="E73" t="str">
            <v>Plan</v>
          </cell>
          <cell r="F73" t="str">
            <v>%</v>
          </cell>
          <cell r="G73" t="str">
            <v>Ist</v>
          </cell>
          <cell r="H73" t="str">
            <v>%</v>
          </cell>
          <cell r="I73" t="str">
            <v>Ist GAAP</v>
          </cell>
          <cell r="J73" t="str">
            <v>%</v>
          </cell>
          <cell r="K73" t="str">
            <v>GAAP</v>
          </cell>
          <cell r="L73" t="str">
            <v>%</v>
          </cell>
          <cell r="M73" t="str">
            <v>IST HGB</v>
          </cell>
          <cell r="N73" t="str">
            <v>%</v>
          </cell>
          <cell r="O73" t="str">
            <v>Plan</v>
          </cell>
          <cell r="P73" t="str">
            <v>%</v>
          </cell>
          <cell r="U73" t="str">
            <v>%</v>
          </cell>
          <cell r="W73" t="str">
            <v>%</v>
          </cell>
          <cell r="Y73" t="str">
            <v>%</v>
          </cell>
          <cell r="AA73" t="str">
            <v>%</v>
          </cell>
          <cell r="AC73" t="str">
            <v>%</v>
          </cell>
        </row>
        <row r="74">
          <cell r="E74">
            <v>10</v>
          </cell>
          <cell r="F74">
            <v>100</v>
          </cell>
          <cell r="G74">
            <v>151.9</v>
          </cell>
          <cell r="H74">
            <v>100.13183915622939</v>
          </cell>
          <cell r="I74">
            <v>204.9</v>
          </cell>
          <cell r="J74">
            <v>96.650943396226424</v>
          </cell>
          <cell r="L74" t="str">
            <v>0,0</v>
          </cell>
          <cell r="M74">
            <v>204.9</v>
          </cell>
          <cell r="N74">
            <v>96.650943396226424</v>
          </cell>
          <cell r="O74">
            <v>20</v>
          </cell>
          <cell r="P74">
            <v>100</v>
          </cell>
          <cell r="T74">
            <v>141.9</v>
          </cell>
          <cell r="U74">
            <v>1419.0000000000002</v>
          </cell>
          <cell r="V74">
            <v>53</v>
          </cell>
          <cell r="W74">
            <v>34.891375905200789</v>
          </cell>
          <cell r="X74">
            <v>-204.9</v>
          </cell>
          <cell r="Y74">
            <v>-100</v>
          </cell>
          <cell r="Z74">
            <v>204.9</v>
          </cell>
          <cell r="AA74" t="str">
            <v/>
          </cell>
          <cell r="AB74">
            <v>-184.9</v>
          </cell>
          <cell r="AC74">
            <v>-90.239141044411909</v>
          </cell>
        </row>
        <row r="75">
          <cell r="F75">
            <v>0</v>
          </cell>
          <cell r="G75">
            <v>-0.2</v>
          </cell>
          <cell r="H75">
            <v>-0.13183915622940012</v>
          </cell>
          <cell r="I75">
            <v>7.1</v>
          </cell>
          <cell r="J75">
            <v>3.3490566037735849</v>
          </cell>
          <cell r="L75" t="str">
            <v>0,0</v>
          </cell>
          <cell r="M75">
            <v>7.1</v>
          </cell>
          <cell r="N75">
            <v>3.3490566037735849</v>
          </cell>
          <cell r="P75">
            <v>0</v>
          </cell>
          <cell r="T75">
            <v>-0.2</v>
          </cell>
          <cell r="U75" t="str">
            <v/>
          </cell>
          <cell r="V75">
            <v>7.3</v>
          </cell>
          <cell r="W75">
            <v>-3650</v>
          </cell>
          <cell r="X75">
            <v>-7.1</v>
          </cell>
          <cell r="Y75">
            <v>-100</v>
          </cell>
          <cell r="Z75">
            <v>7.1</v>
          </cell>
          <cell r="AA75" t="str">
            <v/>
          </cell>
          <cell r="AB75">
            <v>-7.1</v>
          </cell>
          <cell r="AC75">
            <v>-100</v>
          </cell>
        </row>
        <row r="76">
          <cell r="F76">
            <v>0</v>
          </cell>
          <cell r="H76">
            <v>0</v>
          </cell>
          <cell r="J76">
            <v>0</v>
          </cell>
          <cell r="L76" t="str">
            <v>0,0</v>
          </cell>
          <cell r="M76">
            <v>0</v>
          </cell>
          <cell r="N76">
            <v>0</v>
          </cell>
          <cell r="P76">
            <v>0</v>
          </cell>
          <cell r="T76">
            <v>0</v>
          </cell>
          <cell r="U76" t="str">
            <v>0,0</v>
          </cell>
          <cell r="V76">
            <v>0</v>
          </cell>
          <cell r="W76" t="str">
            <v>0,0</v>
          </cell>
          <cell r="X76">
            <v>0</v>
          </cell>
          <cell r="Y76" t="str">
            <v>0,0</v>
          </cell>
          <cell r="Z76">
            <v>0</v>
          </cell>
          <cell r="AA76" t="str">
            <v>0,0</v>
          </cell>
          <cell r="AB76">
            <v>0</v>
          </cell>
          <cell r="AC76" t="str">
            <v>0,0</v>
          </cell>
        </row>
        <row r="77">
          <cell r="E77">
            <v>10</v>
          </cell>
          <cell r="F77">
            <v>100</v>
          </cell>
          <cell r="G77">
            <v>151.70000000000002</v>
          </cell>
          <cell r="H77">
            <v>100</v>
          </cell>
          <cell r="I77">
            <v>212</v>
          </cell>
          <cell r="J77">
            <v>100</v>
          </cell>
          <cell r="K77">
            <v>0</v>
          </cell>
          <cell r="L77" t="str">
            <v>0,0</v>
          </cell>
          <cell r="M77">
            <v>212</v>
          </cell>
          <cell r="N77">
            <v>100</v>
          </cell>
          <cell r="O77">
            <v>20</v>
          </cell>
          <cell r="P77">
            <v>100</v>
          </cell>
          <cell r="T77">
            <v>141.70000000000002</v>
          </cell>
          <cell r="U77">
            <v>1417.0000000000002</v>
          </cell>
          <cell r="V77">
            <v>60.299999999999983</v>
          </cell>
          <cell r="W77">
            <v>39.749505603164124</v>
          </cell>
          <cell r="X77">
            <v>-212</v>
          </cell>
          <cell r="Y77">
            <v>-100</v>
          </cell>
          <cell r="Z77">
            <v>212</v>
          </cell>
          <cell r="AA77" t="str">
            <v/>
          </cell>
          <cell r="AB77">
            <v>-192</v>
          </cell>
          <cell r="AC77">
            <v>-90.566037735849065</v>
          </cell>
        </row>
        <row r="78">
          <cell r="G78">
            <v>0</v>
          </cell>
          <cell r="H78">
            <v>0</v>
          </cell>
          <cell r="I78">
            <v>0.5</v>
          </cell>
          <cell r="J78">
            <v>0.23584905660377359</v>
          </cell>
          <cell r="M78">
            <v>0.5</v>
          </cell>
        </row>
        <row r="79">
          <cell r="H79">
            <v>0</v>
          </cell>
          <cell r="I79">
            <v>0.2</v>
          </cell>
          <cell r="J79">
            <v>9.4339622641509441E-2</v>
          </cell>
          <cell r="M79">
            <v>0.2</v>
          </cell>
        </row>
        <row r="80">
          <cell r="H80">
            <v>0</v>
          </cell>
          <cell r="I80">
            <v>0.7</v>
          </cell>
          <cell r="J80">
            <v>0.330188679245283</v>
          </cell>
          <cell r="M80">
            <v>0.7</v>
          </cell>
        </row>
        <row r="81">
          <cell r="H81">
            <v>0</v>
          </cell>
          <cell r="I81">
            <v>1.5</v>
          </cell>
          <cell r="J81">
            <v>0.70754716981132082</v>
          </cell>
          <cell r="K81">
            <v>-2</v>
          </cell>
          <cell r="M81">
            <v>-0.5</v>
          </cell>
        </row>
        <row r="82">
          <cell r="H82">
            <v>0</v>
          </cell>
          <cell r="I82">
            <v>0.1</v>
          </cell>
          <cell r="J82">
            <v>4.716981132075472E-2</v>
          </cell>
          <cell r="M82">
            <v>0.1</v>
          </cell>
        </row>
        <row r="83">
          <cell r="G83">
            <v>1</v>
          </cell>
          <cell r="H83">
            <v>0.65919578114700061</v>
          </cell>
          <cell r="I83">
            <v>1.4</v>
          </cell>
          <cell r="J83">
            <v>0.660377358490566</v>
          </cell>
          <cell r="M83">
            <v>1.4</v>
          </cell>
        </row>
        <row r="84">
          <cell r="F84">
            <v>0</v>
          </cell>
          <cell r="G84">
            <v>1</v>
          </cell>
          <cell r="H84">
            <v>0.65919578114700061</v>
          </cell>
          <cell r="I84">
            <v>4.4000000000000004</v>
          </cell>
          <cell r="J84">
            <v>2.075471698113208</v>
          </cell>
          <cell r="K84">
            <v>-2</v>
          </cell>
          <cell r="L84" t="str">
            <v>0,0</v>
          </cell>
          <cell r="M84">
            <v>2.4</v>
          </cell>
          <cell r="N84">
            <v>1.1320754716981132</v>
          </cell>
          <cell r="P84">
            <v>0</v>
          </cell>
          <cell r="T84">
            <v>1</v>
          </cell>
          <cell r="U84" t="str">
            <v/>
          </cell>
          <cell r="V84">
            <v>3.4000000000000004</v>
          </cell>
          <cell r="W84">
            <v>340.00000000000006</v>
          </cell>
          <cell r="X84">
            <v>-6.4</v>
          </cell>
          <cell r="Y84">
            <v>-145.45454545454547</v>
          </cell>
          <cell r="Z84">
            <v>4.4000000000000004</v>
          </cell>
          <cell r="AA84">
            <v>-220.00000000000003</v>
          </cell>
          <cell r="AB84">
            <v>-2.4</v>
          </cell>
          <cell r="AC84">
            <v>-100</v>
          </cell>
        </row>
        <row r="85">
          <cell r="E85">
            <v>10</v>
          </cell>
          <cell r="F85">
            <v>100</v>
          </cell>
          <cell r="G85">
            <v>152.70000000000002</v>
          </cell>
          <cell r="H85">
            <v>100.65919578114699</v>
          </cell>
          <cell r="I85">
            <v>216.4</v>
          </cell>
          <cell r="J85">
            <v>102.07547169811322</v>
          </cell>
          <cell r="K85">
            <v>-2</v>
          </cell>
          <cell r="L85" t="str">
            <v>0,0</v>
          </cell>
          <cell r="M85">
            <v>214.4</v>
          </cell>
          <cell r="N85">
            <v>101.13207547169812</v>
          </cell>
          <cell r="O85">
            <v>20</v>
          </cell>
          <cell r="P85">
            <v>100</v>
          </cell>
          <cell r="T85">
            <v>142.70000000000002</v>
          </cell>
          <cell r="U85">
            <v>1427.0000000000002</v>
          </cell>
          <cell r="V85">
            <v>63.699999999999989</v>
          </cell>
          <cell r="W85">
            <v>41.715782580222651</v>
          </cell>
          <cell r="X85">
            <v>-218.4</v>
          </cell>
          <cell r="Y85">
            <v>-100.92421441774491</v>
          </cell>
          <cell r="Z85">
            <v>216.4</v>
          </cell>
          <cell r="AA85">
            <v>-10820</v>
          </cell>
          <cell r="AB85">
            <v>-194.4</v>
          </cell>
          <cell r="AC85">
            <v>-90.671641791044777</v>
          </cell>
        </row>
        <row r="86">
          <cell r="F86">
            <v>0</v>
          </cell>
          <cell r="T86">
            <v>0</v>
          </cell>
          <cell r="U86" t="str">
            <v>0,0</v>
          </cell>
          <cell r="V86">
            <v>0</v>
          </cell>
          <cell r="W86" t="str">
            <v>0,0</v>
          </cell>
          <cell r="X86">
            <v>0</v>
          </cell>
          <cell r="Y86" t="str">
            <v>0,0</v>
          </cell>
          <cell r="Z86">
            <v>0</v>
          </cell>
          <cell r="AA86" t="str">
            <v>0,0</v>
          </cell>
          <cell r="AB86">
            <v>0</v>
          </cell>
          <cell r="AC86" t="str">
            <v>0,0</v>
          </cell>
        </row>
        <row r="87">
          <cell r="F87">
            <v>0</v>
          </cell>
          <cell r="G87">
            <v>-75.599999999999994</v>
          </cell>
          <cell r="H87">
            <v>-49.835201054713238</v>
          </cell>
          <cell r="I87">
            <v>-104.1</v>
          </cell>
          <cell r="J87">
            <v>-49.10377358490566</v>
          </cell>
          <cell r="L87" t="str">
            <v>0,0</v>
          </cell>
          <cell r="M87">
            <v>-104.1</v>
          </cell>
          <cell r="N87">
            <v>-49.10377358490566</v>
          </cell>
          <cell r="P87">
            <v>0</v>
          </cell>
          <cell r="T87">
            <v>-75.599999999999994</v>
          </cell>
          <cell r="U87" t="str">
            <v/>
          </cell>
          <cell r="V87">
            <v>-28.5</v>
          </cell>
          <cell r="W87">
            <v>37.698412698412703</v>
          </cell>
          <cell r="X87">
            <v>104.1</v>
          </cell>
          <cell r="Y87">
            <v>-100</v>
          </cell>
          <cell r="Z87">
            <v>-104.1</v>
          </cell>
          <cell r="AA87" t="str">
            <v/>
          </cell>
          <cell r="AB87">
            <v>104.1</v>
          </cell>
          <cell r="AC87">
            <v>-100</v>
          </cell>
        </row>
        <row r="88">
          <cell r="F88">
            <v>0</v>
          </cell>
          <cell r="G88">
            <v>0.3</v>
          </cell>
          <cell r="H88">
            <v>0.19775873434410016</v>
          </cell>
          <cell r="I88">
            <v>0.2</v>
          </cell>
          <cell r="J88">
            <v>9.4339622641509441E-2</v>
          </cell>
          <cell r="L88" t="str">
            <v>0,0</v>
          </cell>
          <cell r="M88">
            <v>0.2</v>
          </cell>
          <cell r="N88">
            <v>9.4339622641509441E-2</v>
          </cell>
          <cell r="P88">
            <v>0</v>
          </cell>
          <cell r="T88">
            <v>0.3</v>
          </cell>
          <cell r="U88" t="str">
            <v/>
          </cell>
          <cell r="V88">
            <v>-9.9999999999999978E-2</v>
          </cell>
          <cell r="W88">
            <v>-33.333333333333329</v>
          </cell>
          <cell r="X88">
            <v>-0.2</v>
          </cell>
          <cell r="Y88">
            <v>-100</v>
          </cell>
          <cell r="Z88">
            <v>0.2</v>
          </cell>
          <cell r="AA88" t="str">
            <v/>
          </cell>
          <cell r="AB88">
            <v>-0.2</v>
          </cell>
          <cell r="AC88">
            <v>-100</v>
          </cell>
        </row>
        <row r="89">
          <cell r="E89">
            <v>0</v>
          </cell>
          <cell r="F89">
            <v>0</v>
          </cell>
          <cell r="G89">
            <v>-75.3</v>
          </cell>
          <cell r="H89">
            <v>-49.637442320369139</v>
          </cell>
          <cell r="I89">
            <v>-103.89999999999999</v>
          </cell>
          <cell r="J89">
            <v>-49.009433962264147</v>
          </cell>
          <cell r="K89">
            <v>0</v>
          </cell>
          <cell r="L89" t="str">
            <v>0,0</v>
          </cell>
          <cell r="M89">
            <v>-103.89999999999999</v>
          </cell>
          <cell r="N89">
            <v>-49.009433962264147</v>
          </cell>
          <cell r="O89">
            <v>0</v>
          </cell>
          <cell r="P89">
            <v>0</v>
          </cell>
          <cell r="T89">
            <v>-75.3</v>
          </cell>
          <cell r="U89" t="str">
            <v/>
          </cell>
          <cell r="V89">
            <v>-28.599999999999994</v>
          </cell>
          <cell r="W89">
            <v>37.981407702523235</v>
          </cell>
          <cell r="X89">
            <v>103.89999999999999</v>
          </cell>
          <cell r="Y89">
            <v>-100</v>
          </cell>
          <cell r="Z89">
            <v>-103.89999999999999</v>
          </cell>
          <cell r="AA89" t="str">
            <v/>
          </cell>
          <cell r="AB89">
            <v>103.89999999999999</v>
          </cell>
          <cell r="AC89">
            <v>-100</v>
          </cell>
        </row>
        <row r="90">
          <cell r="E90">
            <v>10</v>
          </cell>
          <cell r="F90">
            <v>100</v>
          </cell>
          <cell r="G90">
            <v>77.40000000000002</v>
          </cell>
          <cell r="H90">
            <v>51.021753460777866</v>
          </cell>
          <cell r="I90">
            <v>112.50000000000001</v>
          </cell>
          <cell r="J90">
            <v>53.066037735849058</v>
          </cell>
          <cell r="K90">
            <v>-2</v>
          </cell>
          <cell r="L90" t="str">
            <v>0,0</v>
          </cell>
          <cell r="M90">
            <v>110.50000000000001</v>
          </cell>
          <cell r="N90">
            <v>52.122641509433961</v>
          </cell>
          <cell r="O90">
            <v>20</v>
          </cell>
          <cell r="P90">
            <v>100</v>
          </cell>
          <cell r="T90">
            <v>67.40000000000002</v>
          </cell>
          <cell r="U90">
            <v>674.00000000000023</v>
          </cell>
          <cell r="V90">
            <v>35.099999999999994</v>
          </cell>
          <cell r="W90">
            <v>45.348837209302303</v>
          </cell>
          <cell r="X90">
            <v>-114.50000000000001</v>
          </cell>
          <cell r="Y90">
            <v>-101.77777777777777</v>
          </cell>
          <cell r="Z90">
            <v>112.50000000000001</v>
          </cell>
          <cell r="AA90">
            <v>-5625.0000000000009</v>
          </cell>
          <cell r="AB90">
            <v>-90.500000000000014</v>
          </cell>
          <cell r="AC90">
            <v>-81.900452488687776</v>
          </cell>
        </row>
        <row r="91">
          <cell r="F91">
            <v>0</v>
          </cell>
          <cell r="G91">
            <v>-37.1</v>
          </cell>
          <cell r="H91">
            <v>-24.456163480553723</v>
          </cell>
          <cell r="I91">
            <v>-46.3</v>
          </cell>
          <cell r="J91">
            <v>-21.839622641509433</v>
          </cell>
          <cell r="K91">
            <v>0.3</v>
          </cell>
          <cell r="L91" t="str">
            <v>0,0</v>
          </cell>
          <cell r="M91">
            <v>-46</v>
          </cell>
          <cell r="N91">
            <v>-21.69811320754717</v>
          </cell>
          <cell r="P91">
            <v>0</v>
          </cell>
          <cell r="T91">
            <v>-37.1</v>
          </cell>
          <cell r="U91" t="str">
            <v/>
          </cell>
          <cell r="V91">
            <v>-9.1999999999999957</v>
          </cell>
          <cell r="W91">
            <v>24.797843665768184</v>
          </cell>
          <cell r="X91">
            <v>46.599999999999994</v>
          </cell>
          <cell r="Y91">
            <v>-100.64794816414687</v>
          </cell>
          <cell r="Z91">
            <v>-46.3</v>
          </cell>
          <cell r="AA91">
            <v>-15433.333333333334</v>
          </cell>
          <cell r="AB91">
            <v>46</v>
          </cell>
          <cell r="AC91">
            <v>-100</v>
          </cell>
        </row>
        <row r="92">
          <cell r="F92">
            <v>0</v>
          </cell>
          <cell r="H92">
            <v>0</v>
          </cell>
          <cell r="J92">
            <v>0</v>
          </cell>
          <cell r="L92" t="str">
            <v>0,0</v>
          </cell>
          <cell r="N92">
            <v>0</v>
          </cell>
          <cell r="P92">
            <v>0</v>
          </cell>
          <cell r="T92">
            <v>0</v>
          </cell>
          <cell r="U92" t="str">
            <v>0,0</v>
          </cell>
          <cell r="V92">
            <v>0</v>
          </cell>
          <cell r="W92" t="str">
            <v>0,0</v>
          </cell>
          <cell r="X92">
            <v>0</v>
          </cell>
          <cell r="Y92" t="str">
            <v>0,0</v>
          </cell>
          <cell r="Z92">
            <v>0</v>
          </cell>
          <cell r="AA92" t="str">
            <v>0,0</v>
          </cell>
          <cell r="AB92">
            <v>0</v>
          </cell>
          <cell r="AC92" t="str">
            <v>0,0</v>
          </cell>
        </row>
        <row r="93">
          <cell r="F93">
            <v>0</v>
          </cell>
          <cell r="G93">
            <v>-8.1999999999999993</v>
          </cell>
          <cell r="H93">
            <v>-5.4054054054054044</v>
          </cell>
          <cell r="I93">
            <v>-7.5</v>
          </cell>
          <cell r="J93">
            <v>-3.5377358490566038</v>
          </cell>
          <cell r="K93">
            <v>-0.4</v>
          </cell>
          <cell r="L93" t="str">
            <v>0,0</v>
          </cell>
          <cell r="M93">
            <v>-7.9</v>
          </cell>
          <cell r="N93">
            <v>-3.7264150943396226</v>
          </cell>
          <cell r="P93">
            <v>0</v>
          </cell>
          <cell r="T93">
            <v>-8.1999999999999993</v>
          </cell>
          <cell r="U93" t="str">
            <v/>
          </cell>
          <cell r="V93">
            <v>0.69999999999999929</v>
          </cell>
          <cell r="W93">
            <v>-8.5365853658536501</v>
          </cell>
          <cell r="X93">
            <v>7.1</v>
          </cell>
          <cell r="Y93">
            <v>-94.666666666666671</v>
          </cell>
          <cell r="Z93">
            <v>-7.5</v>
          </cell>
          <cell r="AA93">
            <v>1875</v>
          </cell>
          <cell r="AB93">
            <v>7.9</v>
          </cell>
          <cell r="AC93">
            <v>-100</v>
          </cell>
        </row>
        <row r="94">
          <cell r="F94">
            <v>0</v>
          </cell>
          <cell r="G94">
            <v>0</v>
          </cell>
          <cell r="H94">
            <v>0</v>
          </cell>
          <cell r="I94">
            <v>-3</v>
          </cell>
          <cell r="J94">
            <v>-1.4150943396226416</v>
          </cell>
          <cell r="L94" t="str">
            <v>0,0</v>
          </cell>
          <cell r="M94">
            <v>-3</v>
          </cell>
          <cell r="N94">
            <v>-1.4150943396226416</v>
          </cell>
          <cell r="P94">
            <v>0</v>
          </cell>
          <cell r="T94">
            <v>0</v>
          </cell>
          <cell r="U94" t="str">
            <v>0,0</v>
          </cell>
          <cell r="V94">
            <v>-3</v>
          </cell>
          <cell r="W94" t="str">
            <v/>
          </cell>
          <cell r="X94">
            <v>3</v>
          </cell>
          <cell r="Y94">
            <v>-100</v>
          </cell>
          <cell r="Z94">
            <v>-3</v>
          </cell>
          <cell r="AA94" t="str">
            <v/>
          </cell>
          <cell r="AB94">
            <v>3</v>
          </cell>
          <cell r="AC94">
            <v>-100</v>
          </cell>
        </row>
        <row r="95">
          <cell r="G95">
            <v>1.6</v>
          </cell>
          <cell r="H95">
            <v>1.054713249835201</v>
          </cell>
          <cell r="I95">
            <v>-1.6</v>
          </cell>
          <cell r="J95">
            <v>-0.75471698113207553</v>
          </cell>
          <cell r="M95">
            <v>-1.6</v>
          </cell>
        </row>
        <row r="96">
          <cell r="E96">
            <v>0</v>
          </cell>
          <cell r="F96">
            <v>0</v>
          </cell>
          <cell r="G96">
            <v>-6.6</v>
          </cell>
          <cell r="H96">
            <v>-4.3506921555702034</v>
          </cell>
          <cell r="I96">
            <v>-12.1</v>
          </cell>
          <cell r="J96">
            <v>-5.7075471698113205</v>
          </cell>
          <cell r="K96">
            <v>-0.4</v>
          </cell>
          <cell r="L96" t="str">
            <v>0,0</v>
          </cell>
          <cell r="M96">
            <v>-12.5</v>
          </cell>
          <cell r="N96">
            <v>-5.8962264150943398</v>
          </cell>
          <cell r="O96">
            <v>0</v>
          </cell>
          <cell r="P96">
            <v>0</v>
          </cell>
          <cell r="T96">
            <v>-6.6</v>
          </cell>
          <cell r="U96" t="str">
            <v/>
          </cell>
          <cell r="V96">
            <v>-5.5</v>
          </cell>
          <cell r="W96">
            <v>83.333333333333343</v>
          </cell>
          <cell r="X96">
            <v>11.7</v>
          </cell>
          <cell r="Y96">
            <v>-96.694214876033058</v>
          </cell>
          <cell r="Z96">
            <v>-12.1</v>
          </cell>
          <cell r="AA96">
            <v>3024.9999999999995</v>
          </cell>
          <cell r="AB96">
            <v>12.5</v>
          </cell>
          <cell r="AC96">
            <v>-100</v>
          </cell>
        </row>
        <row r="97">
          <cell r="G97">
            <v>-5.0999999999999996</v>
          </cell>
          <cell r="H97">
            <v>-3.3618984838497026</v>
          </cell>
          <cell r="I97">
            <v>-7</v>
          </cell>
          <cell r="J97">
            <v>-3.3018867924528301</v>
          </cell>
          <cell r="M97">
            <v>-7</v>
          </cell>
          <cell r="N97">
            <v>-3.3018867924528301</v>
          </cell>
        </row>
        <row r="98">
          <cell r="G98">
            <v>-5.9</v>
          </cell>
          <cell r="H98">
            <v>-3.889255108767304</v>
          </cell>
          <cell r="I98">
            <v>-6.7</v>
          </cell>
          <cell r="J98">
            <v>-3.1603773584905661</v>
          </cell>
          <cell r="M98">
            <v>-6.7</v>
          </cell>
          <cell r="N98">
            <v>-3.1603773584905661</v>
          </cell>
        </row>
        <row r="99">
          <cell r="G99">
            <v>-0.9</v>
          </cell>
          <cell r="H99">
            <v>-0.59327620303230055</v>
          </cell>
          <cell r="I99">
            <v>-1.4</v>
          </cell>
          <cell r="J99">
            <v>-0.660377358490566</v>
          </cell>
          <cell r="M99">
            <v>-1.4</v>
          </cell>
          <cell r="N99">
            <v>-0.660377358490566</v>
          </cell>
        </row>
        <row r="100">
          <cell r="G100">
            <v>-0.2</v>
          </cell>
          <cell r="H100">
            <v>-0.13183915622940012</v>
          </cell>
          <cell r="I100">
            <v>-0.7</v>
          </cell>
          <cell r="J100">
            <v>-0.330188679245283</v>
          </cell>
          <cell r="M100">
            <v>-0.7</v>
          </cell>
          <cell r="N100">
            <v>-0.330188679245283</v>
          </cell>
        </row>
        <row r="101">
          <cell r="G101">
            <v>-0.3</v>
          </cell>
          <cell r="H101">
            <v>-0.19775873434410016</v>
          </cell>
          <cell r="I101">
            <v>-0.1</v>
          </cell>
          <cell r="J101">
            <v>-4.716981132075472E-2</v>
          </cell>
          <cell r="M101">
            <v>-0.1</v>
          </cell>
          <cell r="N101">
            <v>-4.716981132075472E-2</v>
          </cell>
        </row>
        <row r="102">
          <cell r="G102">
            <v>-0.7</v>
          </cell>
          <cell r="H102">
            <v>-0.46143704680290043</v>
          </cell>
          <cell r="I102">
            <v>-0.7</v>
          </cell>
          <cell r="J102">
            <v>-0.330188679245283</v>
          </cell>
          <cell r="M102">
            <v>-0.7</v>
          </cell>
          <cell r="N102">
            <v>-0.330188679245283</v>
          </cell>
        </row>
        <row r="103">
          <cell r="G103">
            <v>-0.1</v>
          </cell>
          <cell r="H103">
            <v>-6.5919578114700061E-2</v>
          </cell>
          <cell r="I103">
            <v>-0.1</v>
          </cell>
          <cell r="J103">
            <v>-4.716981132075472E-2</v>
          </cell>
          <cell r="M103">
            <v>-0.1</v>
          </cell>
          <cell r="N103">
            <v>-4.716981132075472E-2</v>
          </cell>
        </row>
        <row r="104">
          <cell r="G104">
            <v>-0.2</v>
          </cell>
          <cell r="H104">
            <v>-0.13183915622940012</v>
          </cell>
          <cell r="I104">
            <v>-0.30000000000000004</v>
          </cell>
          <cell r="J104">
            <v>-0.14150943396226418</v>
          </cell>
          <cell r="M104">
            <v>-0.30000000000000004</v>
          </cell>
          <cell r="N104">
            <v>-0.14150943396226418</v>
          </cell>
        </row>
        <row r="105">
          <cell r="G105">
            <v>-0.7</v>
          </cell>
          <cell r="H105">
            <v>-0.46143704680290043</v>
          </cell>
          <cell r="I105">
            <v>-1</v>
          </cell>
          <cell r="J105">
            <v>-0.47169811320754718</v>
          </cell>
          <cell r="M105">
            <v>-1</v>
          </cell>
          <cell r="N105">
            <v>-0.47169811320754718</v>
          </cell>
        </row>
        <row r="106">
          <cell r="G106">
            <v>-0.9</v>
          </cell>
          <cell r="H106">
            <v>-0.59327620303230055</v>
          </cell>
          <cell r="I106">
            <v>-1.2</v>
          </cell>
          <cell r="J106">
            <v>-0.56603773584905659</v>
          </cell>
          <cell r="M106">
            <v>-1.2</v>
          </cell>
          <cell r="N106">
            <v>-0.56603773584905659</v>
          </cell>
        </row>
        <row r="107">
          <cell r="G107">
            <v>-0.2</v>
          </cell>
          <cell r="H107">
            <v>-0.13183915622940012</v>
          </cell>
          <cell r="I107">
            <v>-0.2</v>
          </cell>
          <cell r="J107">
            <v>-9.4339622641509441E-2</v>
          </cell>
          <cell r="M107">
            <v>-0.2</v>
          </cell>
          <cell r="N107">
            <v>-9.4339622641509441E-2</v>
          </cell>
        </row>
        <row r="108">
          <cell r="G108">
            <v>-1.8</v>
          </cell>
          <cell r="H108">
            <v>-1.1865524060646011</v>
          </cell>
          <cell r="I108">
            <v>-1.9</v>
          </cell>
          <cell r="J108">
            <v>-0.89622641509433965</v>
          </cell>
          <cell r="M108">
            <v>-1.9</v>
          </cell>
          <cell r="N108">
            <v>-0.89622641509433965</v>
          </cell>
        </row>
        <row r="109">
          <cell r="G109">
            <v>-0.1</v>
          </cell>
          <cell r="H109">
            <v>-6.5919578114700061E-2</v>
          </cell>
          <cell r="I109">
            <v>-0.1</v>
          </cell>
          <cell r="J109">
            <v>-4.716981132075472E-2</v>
          </cell>
          <cell r="M109">
            <v>-0.1</v>
          </cell>
          <cell r="N109">
            <v>-4.716981132075472E-2</v>
          </cell>
        </row>
        <row r="110">
          <cell r="G110">
            <v>-2.2000000000000002</v>
          </cell>
          <cell r="H110">
            <v>-1.4502307185234016</v>
          </cell>
          <cell r="I110">
            <v>-2</v>
          </cell>
          <cell r="J110">
            <v>-0.94339622641509435</v>
          </cell>
          <cell r="M110">
            <v>-2</v>
          </cell>
          <cell r="N110">
            <v>-0.94339622641509435</v>
          </cell>
        </row>
        <row r="111">
          <cell r="G111">
            <v>-0.4</v>
          </cell>
          <cell r="H111">
            <v>-0.26367831245880025</v>
          </cell>
          <cell r="I111">
            <v>0</v>
          </cell>
          <cell r="J111">
            <v>0</v>
          </cell>
          <cell r="M111">
            <v>0</v>
          </cell>
          <cell r="N111">
            <v>0</v>
          </cell>
        </row>
        <row r="112">
          <cell r="G112">
            <v>-1.9</v>
          </cell>
          <cell r="H112">
            <v>-1.2524719841793011</v>
          </cell>
          <cell r="I112">
            <v>0</v>
          </cell>
          <cell r="J112">
            <v>0</v>
          </cell>
          <cell r="M112">
            <v>0</v>
          </cell>
          <cell r="N112">
            <v>0</v>
          </cell>
        </row>
        <row r="113">
          <cell r="F113">
            <v>0</v>
          </cell>
          <cell r="G113">
            <v>-21.599999999999994</v>
          </cell>
          <cell r="H113">
            <v>-14.238628872775209</v>
          </cell>
          <cell r="I113">
            <v>-23.4</v>
          </cell>
          <cell r="J113">
            <v>-11.037735849056602</v>
          </cell>
          <cell r="K113">
            <v>0</v>
          </cell>
          <cell r="L113" t="str">
            <v>0,0</v>
          </cell>
          <cell r="M113">
            <v>-23.4</v>
          </cell>
          <cell r="N113">
            <v>-11.037735849056602</v>
          </cell>
          <cell r="P113">
            <v>0</v>
          </cell>
          <cell r="T113">
            <v>-21.599999999999994</v>
          </cell>
          <cell r="U113" t="str">
            <v/>
          </cell>
          <cell r="V113">
            <v>-1.8000000000000043</v>
          </cell>
          <cell r="W113">
            <v>8.3333333333333552</v>
          </cell>
          <cell r="X113">
            <v>23.4</v>
          </cell>
          <cell r="Y113">
            <v>-100</v>
          </cell>
          <cell r="Z113">
            <v>-23.4</v>
          </cell>
          <cell r="AA113" t="str">
            <v/>
          </cell>
          <cell r="AB113">
            <v>23.4</v>
          </cell>
          <cell r="AC113">
            <v>-100</v>
          </cell>
        </row>
        <row r="114">
          <cell r="E114">
            <v>10</v>
          </cell>
          <cell r="F114">
            <v>100</v>
          </cell>
          <cell r="G114">
            <v>18.700000000000024</v>
          </cell>
          <cell r="H114">
            <v>12.326961107448927</v>
          </cell>
          <cell r="I114">
            <v>42.800000000000026</v>
          </cell>
          <cell r="J114">
            <v>20.18867924528303</v>
          </cell>
          <cell r="K114">
            <v>-1.7</v>
          </cell>
          <cell r="L114" t="str">
            <v>0,0</v>
          </cell>
          <cell r="M114">
            <v>41.100000000000009</v>
          </cell>
          <cell r="N114">
            <v>19.386792452830193</v>
          </cell>
          <cell r="O114">
            <v>20</v>
          </cell>
          <cell r="P114">
            <v>100</v>
          </cell>
          <cell r="T114">
            <v>8.7000000000000242</v>
          </cell>
          <cell r="U114">
            <v>87.000000000000242</v>
          </cell>
          <cell r="V114">
            <v>24.1</v>
          </cell>
          <cell r="W114">
            <v>128.87700534759344</v>
          </cell>
          <cell r="X114">
            <v>-44.500000000000028</v>
          </cell>
          <cell r="Y114">
            <v>-103.97196261682244</v>
          </cell>
          <cell r="Z114">
            <v>42.800000000000011</v>
          </cell>
          <cell r="AA114">
            <v>-2517.6470588235302</v>
          </cell>
          <cell r="AB114">
            <v>-21.100000000000009</v>
          </cell>
          <cell r="AC114">
            <v>-51.338199513382008</v>
          </cell>
        </row>
        <row r="115">
          <cell r="E115">
            <v>10</v>
          </cell>
          <cell r="F115">
            <v>100</v>
          </cell>
          <cell r="G115">
            <v>12.100000000000025</v>
          </cell>
          <cell r="H115">
            <v>7.9762689518787235</v>
          </cell>
          <cell r="I115">
            <v>30.700000000000024</v>
          </cell>
          <cell r="J115">
            <v>14.481132075471709</v>
          </cell>
          <cell r="K115">
            <v>-2.1</v>
          </cell>
          <cell r="L115" t="str">
            <v>0,0</v>
          </cell>
          <cell r="M115">
            <v>28.600000000000009</v>
          </cell>
          <cell r="N115">
            <v>13.490566037735855</v>
          </cell>
          <cell r="O115">
            <v>20</v>
          </cell>
          <cell r="P115">
            <v>100</v>
          </cell>
          <cell r="T115">
            <v>2.1000000000000245</v>
          </cell>
          <cell r="U115">
            <v>21.000000000000245</v>
          </cell>
          <cell r="V115">
            <v>18.600000000000001</v>
          </cell>
          <cell r="W115">
            <v>153.71900826446253</v>
          </cell>
          <cell r="X115">
            <v>-32.800000000000026</v>
          </cell>
          <cell r="Y115">
            <v>-106.84039087947883</v>
          </cell>
          <cell r="Z115">
            <v>30.70000000000001</v>
          </cell>
          <cell r="AA115">
            <v>-1461.9047619047624</v>
          </cell>
          <cell r="AB115">
            <v>-8.6000000000000085</v>
          </cell>
          <cell r="AC115">
            <v>-30.069930069930091</v>
          </cell>
        </row>
        <row r="116">
          <cell r="F116">
            <v>0</v>
          </cell>
          <cell r="H116">
            <v>0</v>
          </cell>
          <cell r="J116">
            <v>0</v>
          </cell>
          <cell r="L116" t="str">
            <v>0,0</v>
          </cell>
          <cell r="N116">
            <v>0</v>
          </cell>
          <cell r="P116">
            <v>0</v>
          </cell>
          <cell r="T116">
            <v>0</v>
          </cell>
          <cell r="U116" t="str">
            <v>0,0</v>
          </cell>
          <cell r="V116">
            <v>0</v>
          </cell>
          <cell r="W116" t="str">
            <v>0,0</v>
          </cell>
          <cell r="X116">
            <v>0</v>
          </cell>
          <cell r="Y116" t="str">
            <v>0,0</v>
          </cell>
          <cell r="Z116">
            <v>0</v>
          </cell>
          <cell r="AA116" t="str">
            <v>0,0</v>
          </cell>
          <cell r="AB116">
            <v>0</v>
          </cell>
          <cell r="AC116" t="str">
            <v>0,0</v>
          </cell>
        </row>
        <row r="117">
          <cell r="F117">
            <v>0</v>
          </cell>
          <cell r="H117">
            <v>0</v>
          </cell>
          <cell r="J117">
            <v>0</v>
          </cell>
          <cell r="L117" t="str">
            <v>0,0</v>
          </cell>
          <cell r="N117">
            <v>0</v>
          </cell>
          <cell r="P117">
            <v>0</v>
          </cell>
          <cell r="T117">
            <v>0</v>
          </cell>
          <cell r="U117" t="str">
            <v>0,0</v>
          </cell>
          <cell r="V117">
            <v>0</v>
          </cell>
          <cell r="W117" t="str">
            <v>0,0</v>
          </cell>
          <cell r="X117">
            <v>0</v>
          </cell>
          <cell r="Y117" t="str">
            <v>0,0</v>
          </cell>
          <cell r="Z117">
            <v>0</v>
          </cell>
          <cell r="AA117" t="str">
            <v>0,0</v>
          </cell>
          <cell r="AB117">
            <v>0</v>
          </cell>
          <cell r="AC117" t="str">
            <v>0,0</v>
          </cell>
        </row>
        <row r="118">
          <cell r="F118">
            <v>0</v>
          </cell>
          <cell r="G118">
            <v>-1.8</v>
          </cell>
          <cell r="H118">
            <v>-1.1865524060646011</v>
          </cell>
          <cell r="I118">
            <v>-1.2</v>
          </cell>
          <cell r="J118">
            <v>-0.56603773584905659</v>
          </cell>
          <cell r="L118" t="str">
            <v>0,0</v>
          </cell>
          <cell r="M118">
            <v>-1.2</v>
          </cell>
          <cell r="N118">
            <v>-0.56603773584905659</v>
          </cell>
          <cell r="P118">
            <v>0</v>
          </cell>
          <cell r="T118">
            <v>-1.8</v>
          </cell>
          <cell r="U118" t="str">
            <v/>
          </cell>
          <cell r="V118">
            <v>0.60000000000000009</v>
          </cell>
          <cell r="W118">
            <v>-33.333333333333336</v>
          </cell>
          <cell r="X118">
            <v>1.2</v>
          </cell>
          <cell r="Y118">
            <v>-100</v>
          </cell>
          <cell r="Z118">
            <v>-1.2</v>
          </cell>
          <cell r="AA118" t="str">
            <v/>
          </cell>
          <cell r="AB118">
            <v>1.2</v>
          </cell>
          <cell r="AC118">
            <v>-100</v>
          </cell>
        </row>
        <row r="119">
          <cell r="F119">
            <v>0</v>
          </cell>
          <cell r="G119">
            <v>-0.1</v>
          </cell>
          <cell r="H119">
            <v>-6.5919578114700061E-2</v>
          </cell>
          <cell r="I119">
            <v>-0.1</v>
          </cell>
          <cell r="J119">
            <v>-4.716981132075472E-2</v>
          </cell>
          <cell r="L119" t="str">
            <v>0,0</v>
          </cell>
          <cell r="M119">
            <v>-0.1</v>
          </cell>
          <cell r="N119">
            <v>-4.716981132075472E-2</v>
          </cell>
          <cell r="P119">
            <v>0</v>
          </cell>
          <cell r="T119">
            <v>-0.1</v>
          </cell>
          <cell r="U119" t="str">
            <v/>
          </cell>
          <cell r="V119">
            <v>0</v>
          </cell>
          <cell r="W119" t="str">
            <v>0,0</v>
          </cell>
          <cell r="X119">
            <v>0.1</v>
          </cell>
          <cell r="Y119">
            <v>-100</v>
          </cell>
          <cell r="Z119">
            <v>-0.1</v>
          </cell>
          <cell r="AA119" t="str">
            <v/>
          </cell>
          <cell r="AB119">
            <v>0.1</v>
          </cell>
          <cell r="AC119">
            <v>-100</v>
          </cell>
        </row>
        <row r="120">
          <cell r="E120">
            <v>0</v>
          </cell>
          <cell r="F120">
            <v>0</v>
          </cell>
          <cell r="G120">
            <v>-1.9000000000000001</v>
          </cell>
          <cell r="H120">
            <v>-1.2524719841793013</v>
          </cell>
          <cell r="I120">
            <v>-1.3</v>
          </cell>
          <cell r="J120">
            <v>-0.61320754716981141</v>
          </cell>
          <cell r="K120">
            <v>0</v>
          </cell>
          <cell r="L120" t="str">
            <v>0,0</v>
          </cell>
          <cell r="M120">
            <v>-1.3</v>
          </cell>
          <cell r="N120">
            <v>-0.61320754716981141</v>
          </cell>
          <cell r="O120">
            <v>0</v>
          </cell>
          <cell r="P120">
            <v>0</v>
          </cell>
          <cell r="T120">
            <v>-1.9000000000000001</v>
          </cell>
          <cell r="U120" t="str">
            <v/>
          </cell>
          <cell r="V120">
            <v>0.60000000000000009</v>
          </cell>
          <cell r="W120">
            <v>-31.578947368421055</v>
          </cell>
          <cell r="X120">
            <v>1.3</v>
          </cell>
          <cell r="Y120">
            <v>-100</v>
          </cell>
          <cell r="Z120">
            <v>-1.3</v>
          </cell>
          <cell r="AA120" t="str">
            <v/>
          </cell>
          <cell r="AB120">
            <v>1.3</v>
          </cell>
          <cell r="AC120">
            <v>-100</v>
          </cell>
        </row>
        <row r="121">
          <cell r="E121">
            <v>10</v>
          </cell>
          <cell r="F121">
            <v>100</v>
          </cell>
          <cell r="G121">
            <v>10.200000000000024</v>
          </cell>
          <cell r="H121">
            <v>6.723796967699422</v>
          </cell>
          <cell r="I121">
            <v>29.400000000000023</v>
          </cell>
          <cell r="J121">
            <v>13.867924528301897</v>
          </cell>
          <cell r="K121">
            <v>-2.1</v>
          </cell>
          <cell r="L121" t="str">
            <v>0,0</v>
          </cell>
          <cell r="M121">
            <v>27.300000000000008</v>
          </cell>
          <cell r="N121">
            <v>12.87735849056604</v>
          </cell>
          <cell r="O121">
            <v>20</v>
          </cell>
          <cell r="P121">
            <v>100</v>
          </cell>
          <cell r="T121">
            <v>0.20000000000002416</v>
          </cell>
          <cell r="U121">
            <v>2.0000000000002416</v>
          </cell>
          <cell r="V121">
            <v>19.2</v>
          </cell>
          <cell r="W121">
            <v>188.23529411764662</v>
          </cell>
          <cell r="X121">
            <v>-31.500000000000025</v>
          </cell>
          <cell r="Y121">
            <v>-107.14285714285714</v>
          </cell>
          <cell r="Z121">
            <v>29.400000000000009</v>
          </cell>
          <cell r="AA121">
            <v>-1400.0000000000005</v>
          </cell>
          <cell r="AB121">
            <v>-7.3000000000000078</v>
          </cell>
          <cell r="AC121">
            <v>-26.739926739926762</v>
          </cell>
        </row>
        <row r="122">
          <cell r="F122">
            <v>0</v>
          </cell>
          <cell r="H122">
            <v>0</v>
          </cell>
          <cell r="J122">
            <v>0</v>
          </cell>
          <cell r="L122" t="str">
            <v>0,0</v>
          </cell>
          <cell r="N122">
            <v>0</v>
          </cell>
          <cell r="P122">
            <v>0</v>
          </cell>
          <cell r="T122">
            <v>0</v>
          </cell>
          <cell r="U122" t="str">
            <v>0,0</v>
          </cell>
          <cell r="V122">
            <v>0</v>
          </cell>
          <cell r="W122" t="str">
            <v>0,0</v>
          </cell>
          <cell r="X122">
            <v>0</v>
          </cell>
          <cell r="Y122" t="str">
            <v>0,0</v>
          </cell>
          <cell r="Z122">
            <v>0</v>
          </cell>
          <cell r="AA122" t="str">
            <v>0,0</v>
          </cell>
          <cell r="AB122">
            <v>0</v>
          </cell>
          <cell r="AC122" t="str">
            <v>0,0</v>
          </cell>
        </row>
        <row r="123">
          <cell r="F123">
            <v>0</v>
          </cell>
          <cell r="H123">
            <v>0</v>
          </cell>
          <cell r="J123">
            <v>0</v>
          </cell>
          <cell r="L123" t="str">
            <v>0,0</v>
          </cell>
          <cell r="N123">
            <v>0</v>
          </cell>
          <cell r="P123">
            <v>0</v>
          </cell>
          <cell r="T123">
            <v>0</v>
          </cell>
          <cell r="U123" t="str">
            <v>0,0</v>
          </cell>
          <cell r="V123">
            <v>0</v>
          </cell>
          <cell r="W123" t="str">
            <v>0,0</v>
          </cell>
          <cell r="X123">
            <v>0</v>
          </cell>
          <cell r="Y123" t="str">
            <v>0,0</v>
          </cell>
          <cell r="Z123">
            <v>0</v>
          </cell>
          <cell r="AA123" t="str">
            <v>0,0</v>
          </cell>
          <cell r="AB123">
            <v>0</v>
          </cell>
          <cell r="AC123" t="str">
            <v>0,0</v>
          </cell>
        </row>
        <row r="124">
          <cell r="E124">
            <v>0</v>
          </cell>
          <cell r="F124">
            <v>0</v>
          </cell>
          <cell r="G124">
            <v>0</v>
          </cell>
          <cell r="H124">
            <v>0</v>
          </cell>
          <cell r="I124">
            <v>0</v>
          </cell>
          <cell r="J124">
            <v>0</v>
          </cell>
          <cell r="K124">
            <v>0</v>
          </cell>
          <cell r="L124" t="str">
            <v>0,0</v>
          </cell>
          <cell r="M124">
            <v>0</v>
          </cell>
          <cell r="N124">
            <v>0</v>
          </cell>
          <cell r="O124">
            <v>0</v>
          </cell>
          <cell r="P124">
            <v>0</v>
          </cell>
          <cell r="T124">
            <v>0</v>
          </cell>
          <cell r="U124" t="str">
            <v>0,0</v>
          </cell>
          <cell r="V124">
            <v>0</v>
          </cell>
          <cell r="W124" t="str">
            <v>0,0</v>
          </cell>
          <cell r="X124">
            <v>0</v>
          </cell>
          <cell r="Y124" t="str">
            <v>0,0</v>
          </cell>
          <cell r="Z124">
            <v>0</v>
          </cell>
          <cell r="AA124" t="str">
            <v>0,0</v>
          </cell>
          <cell r="AB124">
            <v>0</v>
          </cell>
          <cell r="AC124" t="str">
            <v>0,0</v>
          </cell>
        </row>
        <row r="125">
          <cell r="F125">
            <v>0</v>
          </cell>
          <cell r="G125">
            <v>-1</v>
          </cell>
          <cell r="H125">
            <v>-0.65919578114700061</v>
          </cell>
          <cell r="I125">
            <v>-5.8</v>
          </cell>
          <cell r="J125">
            <v>-2.7358490566037736</v>
          </cell>
          <cell r="L125" t="str">
            <v>0,0</v>
          </cell>
          <cell r="M125">
            <v>-5.8</v>
          </cell>
          <cell r="N125">
            <v>-2.7358490566037736</v>
          </cell>
          <cell r="P125">
            <v>0</v>
          </cell>
          <cell r="T125">
            <v>-1</v>
          </cell>
          <cell r="U125" t="str">
            <v/>
          </cell>
          <cell r="V125">
            <v>-4.8</v>
          </cell>
          <cell r="W125">
            <v>480</v>
          </cell>
          <cell r="X125">
            <v>5.8</v>
          </cell>
          <cell r="Y125">
            <v>-100</v>
          </cell>
          <cell r="Z125">
            <v>-5.8</v>
          </cell>
          <cell r="AA125" t="str">
            <v/>
          </cell>
          <cell r="AB125">
            <v>5.8</v>
          </cell>
          <cell r="AC125">
            <v>-100</v>
          </cell>
        </row>
        <row r="126">
          <cell r="F126">
            <v>0</v>
          </cell>
          <cell r="H126">
            <v>0</v>
          </cell>
          <cell r="J126">
            <v>0</v>
          </cell>
          <cell r="L126" t="str">
            <v>0,0</v>
          </cell>
          <cell r="N126">
            <v>0</v>
          </cell>
          <cell r="P126">
            <v>0</v>
          </cell>
          <cell r="T126">
            <v>0</v>
          </cell>
          <cell r="U126" t="str">
            <v>0,0</v>
          </cell>
          <cell r="V126">
            <v>0</v>
          </cell>
          <cell r="W126" t="str">
            <v>0,0</v>
          </cell>
          <cell r="X126">
            <v>0</v>
          </cell>
          <cell r="Y126" t="str">
            <v>0,0</v>
          </cell>
          <cell r="Z126">
            <v>0</v>
          </cell>
          <cell r="AA126" t="str">
            <v>0,0</v>
          </cell>
          <cell r="AB126">
            <v>0</v>
          </cell>
          <cell r="AC126" t="str">
            <v>0,0</v>
          </cell>
        </row>
        <row r="127">
          <cell r="E127">
            <v>10</v>
          </cell>
          <cell r="F127">
            <v>100</v>
          </cell>
          <cell r="G127">
            <v>9.2000000000000242</v>
          </cell>
          <cell r="H127">
            <v>6.0646011865524212</v>
          </cell>
          <cell r="I127">
            <v>23.600000000000023</v>
          </cell>
          <cell r="J127">
            <v>11.132075471698125</v>
          </cell>
          <cell r="K127">
            <v>-2.1</v>
          </cell>
          <cell r="L127" t="str">
            <v>0,0</v>
          </cell>
          <cell r="M127">
            <v>21.500000000000007</v>
          </cell>
          <cell r="N127">
            <v>10.141509433962268</v>
          </cell>
          <cell r="O127">
            <v>20</v>
          </cell>
          <cell r="P127">
            <v>100</v>
          </cell>
          <cell r="T127">
            <v>-0.79999999999997584</v>
          </cell>
          <cell r="U127">
            <v>-7.9999999999997584</v>
          </cell>
          <cell r="V127">
            <v>14.399999999999999</v>
          </cell>
          <cell r="W127">
            <v>156.52173913043436</v>
          </cell>
          <cell r="X127">
            <v>-25.700000000000024</v>
          </cell>
          <cell r="Y127">
            <v>-108.89830508474576</v>
          </cell>
          <cell r="Z127">
            <v>23.600000000000009</v>
          </cell>
          <cell r="AA127">
            <v>-1123.8095238095241</v>
          </cell>
          <cell r="AB127">
            <v>-1.5000000000000071</v>
          </cell>
          <cell r="AC127">
            <v>-6.9767441860465418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Kennzahlen"/>
      <sheetName val="JA"/>
      <sheetName val="Cash Flow"/>
      <sheetName val="Umsatz"/>
      <sheetName val="Umsatzaufgliederung"/>
      <sheetName val="Absatz_Preis"/>
      <sheetName val="sbE"/>
      <sheetName val="Material"/>
      <sheetName val="Personal"/>
      <sheetName val="Personal 2002"/>
      <sheetName val="Personalstruktur"/>
      <sheetName val="AfA_Invest."/>
      <sheetName val="sbA"/>
      <sheetName val="sbA 2002"/>
      <sheetName val="Finanzergebnis"/>
      <sheetName val="Ao. Ergebnis"/>
      <sheetName val="Steuern"/>
      <sheetName val="Rückstellungsspiegel"/>
      <sheetName val="Darlehensüberblick"/>
    </sheetNames>
    <sheetDataSet>
      <sheetData sheetId="0" refreshError="1">
        <row r="7">
          <cell r="C7" t="str">
            <v>Eternit AG</v>
          </cell>
        </row>
        <row r="9">
          <cell r="C9" t="str">
            <v>EUR</v>
          </cell>
        </row>
        <row r="11">
          <cell r="C11">
            <v>2001</v>
          </cell>
        </row>
        <row r="13">
          <cell r="C13">
            <v>2008</v>
          </cell>
        </row>
      </sheetData>
      <sheetData sheetId="1"/>
      <sheetData sheetId="2" refreshError="1">
        <row r="6">
          <cell r="S6">
            <v>37986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gabefelder 2002"/>
      <sheetName val="Planung 2002"/>
      <sheetName val="Gesamtwert 2002"/>
      <sheetName val="EW 2002"/>
      <sheetName val="DCF Equity approach 2002"/>
      <sheetName val="Betafaktor 2002"/>
      <sheetName val="Grundstücke 311202"/>
      <sheetName val="ErtrSt 2002"/>
      <sheetName val="Anpassung Terminal Value 2002"/>
      <sheetName val="Finanz-Rg 2002"/>
      <sheetName val="AV"/>
      <sheetName val="Layout A 2002"/>
      <sheetName val="Layout P 2002"/>
      <sheetName val="Layout GuV 2002"/>
      <sheetName val="Layout CF 200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gabefelder"/>
      <sheetName val="Planung"/>
      <sheetName val="Pl.-ann."/>
      <sheetName val="Layout GuV"/>
      <sheetName val="Layout A US GAAP"/>
      <sheetName val="Layout P US GAAP"/>
      <sheetName val="DCF Equity"/>
      <sheetName val="DCF Entity"/>
      <sheetName val="EW"/>
      <sheetName val="Betafaktor"/>
      <sheetName val="AV"/>
      <sheetName val="ErtrSt"/>
      <sheetName val="Finanz-Rg"/>
      <sheetName val="Layout A"/>
      <sheetName val="Layout P"/>
      <sheetName val="Layout CF"/>
      <sheetName val="Anpassung TV Layout"/>
      <sheetName val="Anpassung TV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Codes"/>
      <sheetName val="Forecast by Asset"/>
      <sheetName val="Forecast by date"/>
      <sheetName val="Mosel Treasury Budget"/>
      <sheetName val="Copy_FC_070411"/>
    </sheetNames>
    <sheetDataSet>
      <sheetData sheetId="0" refreshError="1">
        <row r="5">
          <cell r="C5" t="str">
            <v>Upgrade existing Impregnation lines</v>
          </cell>
        </row>
        <row r="6">
          <cell r="C6" t="str">
            <v>Installation new impregnation lines</v>
          </cell>
        </row>
        <row r="7">
          <cell r="C7" t="str">
            <v>Auxiliary equipment</v>
          </cell>
        </row>
        <row r="8">
          <cell r="C8" t="str">
            <v>R&amp;D Lab</v>
          </cell>
        </row>
        <row r="9">
          <cell r="C9" t="str">
            <v>Logistics</v>
          </cell>
        </row>
        <row r="10">
          <cell r="C10" t="str">
            <v>Facilities &amp; Infrastructure</v>
          </cell>
        </row>
        <row r="11">
          <cell r="C11" t="str">
            <v>Environmental</v>
          </cell>
        </row>
        <row r="12">
          <cell r="C12" t="str">
            <v>Building &amp; Streets</v>
          </cell>
        </row>
        <row r="13">
          <cell r="C13" t="str">
            <v>Engineering, licenses</v>
          </cell>
        </row>
        <row r="14">
          <cell r="C14" t="str">
            <v>Contingencies</v>
          </cell>
        </row>
        <row r="15">
          <cell r="C15" t="str">
            <v>Reserve</v>
          </cell>
        </row>
      </sheetData>
      <sheetData sheetId="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Andrew___Data"/>
      <sheetName val="Error Sheet"/>
      <sheetName val="FA"/>
      <sheetName val="Assistance Summary"/>
      <sheetName val="LED Summary"/>
      <sheetName val="A&amp;C Summary"/>
      <sheetName val="Group Summary"/>
      <sheetName val="AandC"/>
      <sheetName val="Assistance"/>
      <sheetName val="Group"/>
      <sheetName val="LeD"/>
    </sheetNames>
    <sheetDataSet>
      <sheetData sheetId="0"/>
      <sheetData sheetId="1"/>
      <sheetData sheetId="2"/>
      <sheetData sheetId="3"/>
      <sheetData sheetId="4"/>
      <sheetData sheetId="5"/>
      <sheetData sheetId="6"/>
      <sheetData sheetId="7"/>
      <sheetData sheetId="8" refreshError="1">
        <row r="3">
          <cell r="D3">
            <v>0.03</v>
          </cell>
        </row>
      </sheetData>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Kennzahlen"/>
      <sheetName val="JA"/>
      <sheetName val="Cash Flow"/>
      <sheetName val="Umsatz"/>
      <sheetName val="Betriebsleistung"/>
      <sheetName val="sbE"/>
      <sheetName val="Material"/>
      <sheetName val="Personal"/>
      <sheetName val="Personalstruktur"/>
      <sheetName val="AfA_Invest."/>
      <sheetName val="sbA"/>
      <sheetName val="Finanzergebnis"/>
      <sheetName val="Ao. Ergebnis"/>
      <sheetName val="Steuern"/>
    </sheetNames>
    <sheetDataSet>
      <sheetData sheetId="0" refreshError="1">
        <row r="11">
          <cell r="C11">
            <v>1999</v>
          </cell>
        </row>
        <row r="13">
          <cell r="C13">
            <v>2010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Z"/>
      <sheetName val="&gt;&gt;&gt;Kursprognosen&gt;&gt;&gt;"/>
      <sheetName val="Prognose EURGBP"/>
      <sheetName val="Prognose EURCHF"/>
      <sheetName val="Prognose EURJPY"/>
      <sheetName val="Prognose EURUSD"/>
      <sheetName val="Abfrage Forwards hard"/>
      <sheetName val="GBP"/>
      <sheetName val="CHF"/>
      <sheetName val="JPY"/>
      <sheetName val="USD"/>
      <sheetName val="&gt;&gt;&gt;ESP&gt;&gt;&gt;"/>
      <sheetName val="Zusammenfassung IBEX 35"/>
      <sheetName val="Betas lev, Renditen IBEX"/>
      <sheetName val="Aktienkurse IBEX monatl"/>
      <sheetName val="Aktienkurse IBEX"/>
      <sheetName val="IBEX 31122018"/>
      <sheetName val="&gt;&gt;&gt;FRA&gt;&gt;&gt;"/>
      <sheetName val="Zusammenfassung CAC 40 31122018"/>
      <sheetName val="Betas lev, Renditen CAC 40"/>
      <sheetName val="Aktienkurse CAC 40 monatl."/>
      <sheetName val="Aktienkurse CAC 40"/>
      <sheetName val="CAC 40 31122018"/>
      <sheetName val="&gt;&gt;&gt;ITA&gt;&gt;&gt;"/>
      <sheetName val="Zusammenfassung FTSE MIB"/>
      <sheetName val="Betas lev, Renditen FTSE MIB"/>
      <sheetName val="Aktienkurse FTSE MIB monatl"/>
      <sheetName val="Aktienkurse FTSE MIB"/>
      <sheetName val="FTSE MIB ITA 28092018"/>
      <sheetName val="FTSE MIB ITA"/>
      <sheetName val="&gt;&gt;&gt;GER&gt;&gt;&gt;"/>
      <sheetName val="Zusammenfassung DAX"/>
      <sheetName val="Betas lev, Renditen DAX"/>
      <sheetName val="Aktienkurse DAX monatl"/>
      <sheetName val="Aktienkurse DAX"/>
      <sheetName val="DAX 31122018"/>
      <sheetName val="Linde"/>
      <sheetName val="Tabelle1"/>
      <sheetName val="&gt;&gt;&gt;ESP alt&gt;&gt;&gt;"/>
      <sheetName val="Zusammenfassung ESP alt"/>
      <sheetName val="Ausland ESP alt"/>
      <sheetName val="MRP ESP alt"/>
      <sheetName val="Unlevering ESP alt"/>
      <sheetName val="Beta ESP alt"/>
      <sheetName val="Daten ESP alt"/>
      <sheetName val="IBEX 35 alt"/>
      <sheetName val="Datastream alt"/>
      <sheetName val="&gt;&gt;&gt;FRA alt&gt;&gt;&gt;"/>
      <sheetName val="Zusammenfassung FRA"/>
      <sheetName val="Ausland FRA"/>
      <sheetName val="MRP FRA"/>
      <sheetName val="Unlevering FRA"/>
      <sheetName val="Beta FRA"/>
      <sheetName val="Daten FRA"/>
      <sheetName val="CAC 40"/>
      <sheetName val="&gt;&gt;&gt;ITA alt&gt;&gt;&gt;"/>
      <sheetName val="Zusammenfassung ITA"/>
      <sheetName val="Ausland ITA"/>
      <sheetName val="MRP ITA"/>
      <sheetName val="Unlevering ITA"/>
      <sheetName val="Beta ITA"/>
      <sheetName val="Daten ITA"/>
      <sheetName val="&gt;&gt;&gt;Back-up&gt;&gt;&gt;"/>
      <sheetName val="Vorlage für Tabellen"/>
      <sheetName val="Muster Grafik&amp;Tabel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rechnung MRP CDAX"/>
      <sheetName val="Berechnung MRP CDAX v2"/>
      <sheetName val="&gt;&gt;&gt;Daten"/>
      <sheetName val="Abfrage W-DS MSCI"/>
      <sheetName val="DEM USD EU USD"/>
      <sheetName val="Synth. Euro"/>
      <sheetName val="ECU"/>
      <sheetName val="REXP Index"/>
      <sheetName val="NSS"/>
      <sheetName val="Einheitszins"/>
      <sheetName val="&gt;&gt;&gt;Auswertung"/>
      <sheetName val="Berechnung MRP global"/>
      <sheetName val="MRP"/>
      <sheetName val="MRP_Basiszins"/>
      <sheetName val="Abgleich"/>
    </sheetNames>
    <sheetDataSet>
      <sheetData sheetId="0">
        <row r="8">
          <cell r="D8" t="str">
            <v>REXP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Z"/>
      <sheetName val="Vergleich der RegrKoeff"/>
      <sheetName val="Zusammenfassung - kurz"/>
      <sheetName val="Laufzeiten v. Forwards (kurz)"/>
      <sheetName val="Laufzeiten Forwards vollstaendi"/>
      <sheetName val="&gt;&gt;Prognosen einzelne Waehrungen"/>
      <sheetName val="TRY"/>
      <sheetName val="THB"/>
      <sheetName val="TWD"/>
      <sheetName val="KRW"/>
      <sheetName val="ZAR"/>
      <sheetName val="RUB"/>
      <sheetName val="PLN"/>
      <sheetName val="PHP"/>
      <sheetName val="PEN"/>
      <sheetName val="MXN"/>
      <sheetName val="MYR"/>
      <sheetName val="IDR"/>
      <sheetName val="INR"/>
      <sheetName val="HUF"/>
      <sheetName val="EGP"/>
      <sheetName val="CZK"/>
      <sheetName val="COP"/>
      <sheetName val="CNY"/>
      <sheetName val="CLP"/>
      <sheetName val="BRL"/>
      <sheetName val="ARS"/>
      <sheetName val="USD"/>
      <sheetName val="GBP"/>
      <sheetName val="CHF"/>
      <sheetName val="SEK"/>
      <sheetName val="SGD"/>
      <sheetName val="NOK"/>
      <sheetName val="NZD"/>
      <sheetName val="JPY"/>
      <sheetName val="ILS"/>
      <sheetName val="HKD"/>
      <sheetName val="DKK"/>
      <sheetName val="CAD"/>
      <sheetName val="AUD"/>
      <sheetName val="Durbin-Watson-Statistik"/>
      <sheetName val="&gt;&gt;&gt;Abfrage von EZB-Kursen&gt;&gt;&gt;"/>
      <sheetName val="TRY Kurs"/>
      <sheetName val="THB Kurs"/>
      <sheetName val="KRW Kurs"/>
      <sheetName val="ZAR Kurs"/>
      <sheetName val="RUB Kurs"/>
      <sheetName val="PLN Kurs"/>
      <sheetName val="PHP Kurs"/>
      <sheetName val="MXN Kurs"/>
      <sheetName val="MYR Kurs"/>
      <sheetName val="IDR Kurs"/>
      <sheetName val="INR Kurs"/>
      <sheetName val="HUF Kurs"/>
      <sheetName val="CZK Kurs"/>
      <sheetName val="CNY Kurs"/>
      <sheetName val="BRL Kurs"/>
      <sheetName val="SEK Kurs"/>
      <sheetName val="SGD Kurs"/>
      <sheetName val="NOK Kurs"/>
      <sheetName val="NZD Kurs"/>
      <sheetName val="ILS Kurs"/>
      <sheetName val="HKD Kurs"/>
      <sheetName val="DKK Kurs"/>
      <sheetName val="CAD Kurs"/>
      <sheetName val="CHF Kurs"/>
      <sheetName val="USD Kurs"/>
      <sheetName val="GBP Kurs"/>
      <sheetName val="JPY Kurs"/>
      <sheetName val="AUD Kurs"/>
      <sheetName val="Bloomberg Kurse hard"/>
      <sheetName val="&gt;&gt;&gt;Forwards&gt;&gt;&gt;"/>
      <sheetName val="Forwards Vergleich (BL vs. DS)"/>
      <sheetName val="Terminkurse Abruf (Bloomberg)"/>
      <sheetName val="Terminkurse Abruf (DS)"/>
      <sheetName val="TRY 9_Monate_Forward hard"/>
      <sheetName val="mtl. Rend u. lev Betas 300617"/>
      <sheetName val="Prognose von Kursen"/>
      <sheetName val="glob. arithm. MRPs WK-Vergleich"/>
      <sheetName val="roll. arith. MRPs MSCI CDAX "/>
      <sheetName val="jährliche arith. Renditen (EZB)"/>
      <sheetName val="Terminkurse USD JPY GBP CHF"/>
      <sheetName val="Vorlage für Tabellen"/>
      <sheetName val="... "/>
      <sheetName val="Bilanz"/>
      <sheetName val="GuV"/>
      <sheetName val="CF-Rechnung"/>
      <sheetName val="Muster Grafik&amp;Tabelle"/>
      <sheetName val="..."/>
      <sheetName val="Schred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
      <sheetName val="Seite 2"/>
      <sheetName val="Inhalt"/>
      <sheetName val="Erläuterungen"/>
      <sheetName val="Positionsbezeichnung"/>
      <sheetName val="1."/>
      <sheetName val="2."/>
      <sheetName val="3."/>
      <sheetName val="3a)"/>
      <sheetName val="3b)"/>
      <sheetName val="3c)"/>
      <sheetName val="3d)"/>
      <sheetName val="3e)"/>
      <sheetName val="3f)"/>
      <sheetName val="3g)"/>
      <sheetName val="3h)"/>
      <sheetName val="3i)"/>
      <sheetName val="4."/>
      <sheetName val="5."/>
      <sheetName val="6."/>
      <sheetName val="6a)"/>
      <sheetName val="6b)"/>
      <sheetName val="6c)"/>
      <sheetName val="7."/>
      <sheetName val="8."/>
      <sheetName val="9."/>
      <sheetName val="RF1"/>
      <sheetName val="RF2"/>
      <sheetName val="GK1"/>
      <sheetName val="GK2"/>
      <sheetName val="GKRF1"/>
      <sheetName val="GKRF2"/>
      <sheetName val="GKRF3"/>
      <sheetName val="GKRF4"/>
      <sheetName val="Tabelle1"/>
      <sheetName val="MuM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row r="2">
          <cell r="N2" t="str">
            <v>06</v>
          </cell>
        </row>
      </sheetData>
      <sheetData sheetId="3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EC29-8CD9-40DD-A126-BFBB0EBACB84}">
  <dimension ref="A1:F25"/>
  <sheetViews>
    <sheetView tabSelected="1" zoomScaleNormal="100" workbookViewId="0"/>
  </sheetViews>
  <sheetFormatPr baseColWidth="10" defaultColWidth="11.453125" defaultRowHeight="14" x14ac:dyDescent="0.3"/>
  <cols>
    <col min="1" max="1" width="21.81640625" style="116" bestFit="1" customWidth="1"/>
    <col min="2" max="2" width="26.1796875" style="116" bestFit="1" customWidth="1"/>
    <col min="3" max="3" width="27.54296875" style="116" customWidth="1"/>
    <col min="4" max="4" width="13.54296875" style="116" bestFit="1" customWidth="1"/>
    <col min="5" max="6" width="11.453125" style="116"/>
    <col min="7" max="7" width="15.26953125" style="116" customWidth="1"/>
    <col min="8" max="16384" width="11.453125" style="116"/>
  </cols>
  <sheetData>
    <row r="1" spans="1:6" x14ac:dyDescent="0.3">
      <c r="A1" s="9" t="s">
        <v>203</v>
      </c>
      <c r="B1" s="9"/>
      <c r="F1" s="130"/>
    </row>
    <row r="3" spans="1:6" x14ac:dyDescent="0.3">
      <c r="A3" s="116" t="s">
        <v>2</v>
      </c>
      <c r="B3" s="116" t="s">
        <v>204</v>
      </c>
      <c r="C3" s="116" t="s">
        <v>205</v>
      </c>
    </row>
    <row r="4" spans="1:6" x14ac:dyDescent="0.3">
      <c r="A4" s="116" t="s">
        <v>3</v>
      </c>
      <c r="B4" s="131">
        <v>1933467</v>
      </c>
      <c r="C4" s="131">
        <v>710774537</v>
      </c>
    </row>
    <row r="5" spans="1:6" x14ac:dyDescent="0.3">
      <c r="A5" s="116" t="s">
        <v>201</v>
      </c>
      <c r="B5" s="131">
        <v>633308</v>
      </c>
      <c r="C5" s="131">
        <v>3638825398</v>
      </c>
    </row>
    <row r="6" spans="1:6" x14ac:dyDescent="0.3">
      <c r="A6" s="116" t="s">
        <v>198</v>
      </c>
      <c r="B6" s="131">
        <v>166499</v>
      </c>
      <c r="C6" s="131">
        <v>1696151390</v>
      </c>
    </row>
    <row r="7" spans="1:6" x14ac:dyDescent="0.3">
      <c r="A7" s="116" t="s">
        <v>199</v>
      </c>
      <c r="B7" s="131">
        <v>7696</v>
      </c>
      <c r="C7" s="131">
        <v>1521818414</v>
      </c>
    </row>
    <row r="8" spans="1:6" x14ac:dyDescent="0.3">
      <c r="A8" s="116" t="s">
        <v>5</v>
      </c>
      <c r="B8" s="131">
        <v>84699</v>
      </c>
      <c r="C8" s="131">
        <v>727969097</v>
      </c>
    </row>
    <row r="9" spans="1:6" x14ac:dyDescent="0.3">
      <c r="A9" s="116" t="s">
        <v>202</v>
      </c>
      <c r="B9" s="131">
        <v>262341</v>
      </c>
      <c r="C9" s="131">
        <v>211624545</v>
      </c>
    </row>
    <row r="10" spans="1:6" x14ac:dyDescent="0.3">
      <c r="A10" s="116" t="s">
        <v>4</v>
      </c>
      <c r="B10" s="131">
        <v>5688</v>
      </c>
      <c r="C10" s="131">
        <v>157656492</v>
      </c>
    </row>
    <row r="12" spans="1:6" x14ac:dyDescent="0.3">
      <c r="A12" s="1" t="s">
        <v>206</v>
      </c>
    </row>
    <row r="13" spans="1:6" x14ac:dyDescent="0.3">
      <c r="A13" s="116" t="s">
        <v>2</v>
      </c>
      <c r="B13" s="116" t="s">
        <v>207</v>
      </c>
      <c r="C13" s="116" t="s">
        <v>208</v>
      </c>
    </row>
    <row r="14" spans="1:6" x14ac:dyDescent="0.3">
      <c r="A14" s="116" t="s">
        <v>3</v>
      </c>
      <c r="B14" s="131">
        <f t="shared" ref="B14:B20" si="0">B4/1000</f>
        <v>1933.4670000000001</v>
      </c>
      <c r="C14" s="131">
        <f t="shared" ref="C14:C20" si="1">C4/1000000</f>
        <v>710.77453700000001</v>
      </c>
    </row>
    <row r="15" spans="1:6" x14ac:dyDescent="0.3">
      <c r="A15" s="116" t="s">
        <v>201</v>
      </c>
      <c r="B15" s="131">
        <f t="shared" si="0"/>
        <v>633.30799999999999</v>
      </c>
      <c r="C15" s="131">
        <f t="shared" si="1"/>
        <v>3638.825398</v>
      </c>
    </row>
    <row r="16" spans="1:6" x14ac:dyDescent="0.3">
      <c r="A16" s="116" t="s">
        <v>198</v>
      </c>
      <c r="B16" s="131">
        <f t="shared" si="0"/>
        <v>166.499</v>
      </c>
      <c r="C16" s="131">
        <f t="shared" si="1"/>
        <v>1696.15139</v>
      </c>
    </row>
    <row r="17" spans="1:3" x14ac:dyDescent="0.3">
      <c r="A17" s="116" t="s">
        <v>199</v>
      </c>
      <c r="B17" s="131">
        <f t="shared" si="0"/>
        <v>7.6959999999999997</v>
      </c>
      <c r="C17" s="131">
        <f t="shared" si="1"/>
        <v>1521.8184140000001</v>
      </c>
    </row>
    <row r="18" spans="1:3" x14ac:dyDescent="0.3">
      <c r="A18" s="116" t="s">
        <v>5</v>
      </c>
      <c r="B18" s="131">
        <f t="shared" si="0"/>
        <v>84.698999999999998</v>
      </c>
      <c r="C18" s="131">
        <f t="shared" si="1"/>
        <v>727.96909700000003</v>
      </c>
    </row>
    <row r="19" spans="1:3" x14ac:dyDescent="0.3">
      <c r="A19" s="116" t="s">
        <v>202</v>
      </c>
      <c r="B19" s="131">
        <f t="shared" si="0"/>
        <v>262.34100000000001</v>
      </c>
      <c r="C19" s="131">
        <f t="shared" si="1"/>
        <v>211.62454500000001</v>
      </c>
    </row>
    <row r="20" spans="1:3" x14ac:dyDescent="0.3">
      <c r="A20" s="116" t="s">
        <v>4</v>
      </c>
      <c r="B20" s="131">
        <f t="shared" si="0"/>
        <v>5.6879999999999997</v>
      </c>
      <c r="C20" s="131">
        <f t="shared" si="1"/>
        <v>157.65649199999999</v>
      </c>
    </row>
    <row r="23" spans="1:3" x14ac:dyDescent="0.3">
      <c r="A23" s="116" t="s">
        <v>209</v>
      </c>
    </row>
    <row r="25" spans="1:3" x14ac:dyDescent="0.3">
      <c r="A25" s="124" t="s">
        <v>239</v>
      </c>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04"/>
  <sheetViews>
    <sheetView zoomScaleNormal="100" workbookViewId="0"/>
  </sheetViews>
  <sheetFormatPr baseColWidth="10" defaultColWidth="11.453125" defaultRowHeight="14" x14ac:dyDescent="0.3"/>
  <cols>
    <col min="1" max="1" width="24.453125" style="2" customWidth="1"/>
    <col min="2" max="2" width="17.1796875" style="2" customWidth="1"/>
    <col min="3" max="3" width="9.54296875" style="2" customWidth="1"/>
    <col min="4" max="4" width="19.1796875" style="2" customWidth="1"/>
    <col min="5" max="6" width="11.453125" style="2" customWidth="1"/>
    <col min="7" max="7" width="22.7265625" style="2" customWidth="1"/>
    <col min="8" max="14" width="8.54296875" style="2" customWidth="1"/>
    <col min="15" max="15" width="27.54296875" style="2" customWidth="1"/>
    <col min="16" max="16" width="11.453125" style="2"/>
    <col min="17" max="17" width="11.453125" style="2" customWidth="1"/>
    <col min="18" max="16384" width="11.453125" style="2"/>
  </cols>
  <sheetData>
    <row r="1" spans="1:20" x14ac:dyDescent="0.3">
      <c r="A1" s="3" t="s">
        <v>7</v>
      </c>
      <c r="B1" s="12">
        <v>100</v>
      </c>
      <c r="G1" s="13" t="s">
        <v>1</v>
      </c>
      <c r="H1" s="13">
        <v>0</v>
      </c>
      <c r="I1" s="13">
        <f>H1+1</f>
        <v>1</v>
      </c>
      <c r="J1" s="13">
        <f t="shared" ref="J1:M1" si="0">I1+1</f>
        <v>2</v>
      </c>
      <c r="K1" s="13">
        <f t="shared" si="0"/>
        <v>3</v>
      </c>
      <c r="L1" s="13">
        <f t="shared" si="0"/>
        <v>4</v>
      </c>
      <c r="M1" s="13">
        <f t="shared" si="0"/>
        <v>5</v>
      </c>
      <c r="N1" s="13">
        <f>M1+1</f>
        <v>6</v>
      </c>
    </row>
    <row r="2" spans="1:20" x14ac:dyDescent="0.3">
      <c r="A2" s="3" t="s">
        <v>8</v>
      </c>
      <c r="B2" s="12">
        <v>13</v>
      </c>
      <c r="G2" s="8" t="s">
        <v>9</v>
      </c>
      <c r="H2" s="8"/>
      <c r="I2" s="8"/>
      <c r="J2" s="8"/>
      <c r="K2" s="8"/>
      <c r="L2" s="8"/>
      <c r="M2" s="8"/>
      <c r="N2" s="8"/>
      <c r="R2" s="3" t="s">
        <v>10</v>
      </c>
      <c r="S2" s="3" t="s">
        <v>11</v>
      </c>
      <c r="T2" s="3" t="s">
        <v>12</v>
      </c>
    </row>
    <row r="3" spans="1:20" x14ac:dyDescent="0.3">
      <c r="A3" s="3" t="s">
        <v>195</v>
      </c>
      <c r="B3" s="12">
        <v>20</v>
      </c>
      <c r="G3" s="8" t="s">
        <v>13</v>
      </c>
      <c r="H3" s="14">
        <f>-I0VC-B3</f>
        <v>-170</v>
      </c>
      <c r="I3" s="14">
        <v>0</v>
      </c>
      <c r="J3" s="14">
        <v>0</v>
      </c>
      <c r="K3" s="14">
        <v>0</v>
      </c>
      <c r="L3" s="14">
        <v>0</v>
      </c>
      <c r="M3" s="14">
        <v>0</v>
      </c>
      <c r="N3" s="14">
        <f>C11</f>
        <v>1300</v>
      </c>
      <c r="O3" s="6"/>
      <c r="Q3" s="3" t="s">
        <v>14</v>
      </c>
      <c r="R3" s="15">
        <v>1</v>
      </c>
      <c r="S3" s="15">
        <v>0</v>
      </c>
      <c r="T3" s="15">
        <v>0</v>
      </c>
    </row>
    <row r="4" spans="1:20" x14ac:dyDescent="0.3">
      <c r="A4" s="3" t="s">
        <v>186</v>
      </c>
      <c r="B4" s="12">
        <v>90</v>
      </c>
      <c r="C4" s="16"/>
      <c r="G4" s="8" t="s">
        <v>15</v>
      </c>
      <c r="H4" s="14">
        <f>-B3</f>
        <v>-20</v>
      </c>
      <c r="I4" s="14">
        <f t="shared" ref="I4:N4" si="1">I3*(1-$C$13)</f>
        <v>0</v>
      </c>
      <c r="J4" s="14">
        <f t="shared" si="1"/>
        <v>0</v>
      </c>
      <c r="K4" s="14">
        <f t="shared" si="1"/>
        <v>0</v>
      </c>
      <c r="L4" s="14">
        <f t="shared" si="1"/>
        <v>0</v>
      </c>
      <c r="M4" s="14">
        <f t="shared" si="1"/>
        <v>0</v>
      </c>
      <c r="N4" s="14">
        <f t="shared" si="1"/>
        <v>575.97864999999979</v>
      </c>
      <c r="O4" s="6"/>
      <c r="Q4" s="3" t="s">
        <v>16</v>
      </c>
      <c r="R4" s="15">
        <f>1-C13</f>
        <v>0.44306049999999986</v>
      </c>
      <c r="S4" s="15">
        <f>C13</f>
        <v>0.55693950000000014</v>
      </c>
      <c r="T4" s="15">
        <v>0</v>
      </c>
    </row>
    <row r="5" spans="1:20" ht="17" x14ac:dyDescent="0.45">
      <c r="A5" s="3" t="s">
        <v>17</v>
      </c>
      <c r="B5" s="12">
        <v>150</v>
      </c>
      <c r="C5" s="16"/>
      <c r="G5" s="8" t="s">
        <v>18</v>
      </c>
      <c r="H5" s="17">
        <f t="shared" ref="H5:N5" si="2">H4/a</f>
        <v>-0.22222222222222221</v>
      </c>
      <c r="I5" s="17">
        <f t="shared" si="2"/>
        <v>0</v>
      </c>
      <c r="J5" s="17">
        <f t="shared" si="2"/>
        <v>0</v>
      </c>
      <c r="K5" s="17">
        <f t="shared" si="2"/>
        <v>0</v>
      </c>
      <c r="L5" s="17">
        <f t="shared" si="2"/>
        <v>0</v>
      </c>
      <c r="M5" s="17">
        <f t="shared" si="2"/>
        <v>0</v>
      </c>
      <c r="N5" s="14">
        <f t="shared" si="2"/>
        <v>6.3997627777777755</v>
      </c>
      <c r="O5" s="6"/>
      <c r="Q5" s="3" t="s">
        <v>19</v>
      </c>
      <c r="R5" s="15">
        <f>1-C42</f>
        <v>0.85398399999999997</v>
      </c>
      <c r="S5" s="15">
        <f>C42</f>
        <v>0.14601600000000003</v>
      </c>
      <c r="T5" s="15">
        <v>0</v>
      </c>
    </row>
    <row r="6" spans="1:20" ht="17" x14ac:dyDescent="0.45">
      <c r="A6" s="3" t="s">
        <v>20</v>
      </c>
      <c r="B6" s="18">
        <v>0.3</v>
      </c>
      <c r="C6" s="16"/>
      <c r="G6" s="8" t="s">
        <v>21</v>
      </c>
      <c r="H6" s="14">
        <f>-I0VC</f>
        <v>-150</v>
      </c>
      <c r="I6" s="14">
        <f t="shared" ref="I6:N6" si="3">$C$13*I3</f>
        <v>0</v>
      </c>
      <c r="J6" s="14">
        <f t="shared" si="3"/>
        <v>0</v>
      </c>
      <c r="K6" s="14">
        <f t="shared" si="3"/>
        <v>0</v>
      </c>
      <c r="L6" s="14">
        <f t="shared" si="3"/>
        <v>0</v>
      </c>
      <c r="M6" s="14">
        <f t="shared" si="3"/>
        <v>0</v>
      </c>
      <c r="N6" s="14">
        <f t="shared" si="3"/>
        <v>724.02135000000021</v>
      </c>
      <c r="O6" s="6"/>
      <c r="Q6" s="3" t="s">
        <v>22</v>
      </c>
      <c r="R6" s="15">
        <f>1-S6-T6</f>
        <v>0.68276255974096534</v>
      </c>
      <c r="S6" s="15">
        <f>C45</f>
        <v>0.17102205564365003</v>
      </c>
      <c r="T6" s="15">
        <f>C46</f>
        <v>0.14621538461538461</v>
      </c>
    </row>
    <row r="7" spans="1:20" x14ac:dyDescent="0.3">
      <c r="A7" s="3" t="s">
        <v>23</v>
      </c>
      <c r="B7" s="12">
        <v>6</v>
      </c>
      <c r="G7" s="8" t="s">
        <v>24</v>
      </c>
      <c r="H7" s="14">
        <f t="shared" ref="H7:N7" si="4">H6/$C$16</f>
        <v>-1.3258786038100481</v>
      </c>
      <c r="I7" s="14">
        <f t="shared" si="4"/>
        <v>0</v>
      </c>
      <c r="J7" s="14">
        <f t="shared" si="4"/>
        <v>0</v>
      </c>
      <c r="K7" s="14">
        <f t="shared" si="4"/>
        <v>0</v>
      </c>
      <c r="L7" s="14">
        <f t="shared" si="4"/>
        <v>0</v>
      </c>
      <c r="M7" s="14">
        <f t="shared" si="4"/>
        <v>0</v>
      </c>
      <c r="N7" s="14">
        <f t="shared" si="4"/>
        <v>6.3997627777777764</v>
      </c>
      <c r="O7" s="6"/>
    </row>
    <row r="8" spans="1:20" x14ac:dyDescent="0.3">
      <c r="A8" s="3"/>
      <c r="B8" s="12"/>
      <c r="G8" s="8" t="s">
        <v>0</v>
      </c>
      <c r="H8" s="8"/>
      <c r="I8" s="8"/>
      <c r="J8" s="8"/>
      <c r="K8" s="8"/>
      <c r="L8" s="8"/>
      <c r="M8" s="8"/>
      <c r="N8" s="14"/>
    </row>
    <row r="9" spans="1:20" x14ac:dyDescent="0.3">
      <c r="A9" s="16"/>
      <c r="B9" s="16"/>
      <c r="C9" s="16"/>
      <c r="D9" s="12"/>
      <c r="G9" s="8" t="s">
        <v>13</v>
      </c>
      <c r="H9" s="14">
        <f>NPV(kVC,I3:N3)+H3</f>
        <v>99.329074342904278</v>
      </c>
      <c r="I9" s="6" t="str">
        <f ca="1">_xlfn.FORMULATEXT(H9)</f>
        <v>=NBW(kVC;I3:N3)+H3</v>
      </c>
      <c r="J9" s="8"/>
      <c r="K9" s="8"/>
      <c r="L9" s="8"/>
      <c r="M9" s="8"/>
      <c r="N9" s="14"/>
    </row>
    <row r="10" spans="1:20" x14ac:dyDescent="0.3">
      <c r="A10" s="1" t="s">
        <v>25</v>
      </c>
      <c r="G10" s="8" t="s">
        <v>15</v>
      </c>
      <c r="H10" s="14">
        <f>NPV(kVC,I4:N4)+H4</f>
        <v>99.329074342904292</v>
      </c>
      <c r="I10" s="8"/>
      <c r="J10" s="8"/>
      <c r="K10" s="8"/>
      <c r="L10" s="8"/>
      <c r="M10" s="8"/>
      <c r="N10" s="14"/>
    </row>
    <row r="11" spans="1:20" ht="17" x14ac:dyDescent="0.45">
      <c r="A11" s="2" t="s">
        <v>26</v>
      </c>
      <c r="B11" s="3" t="s">
        <v>27</v>
      </c>
      <c r="C11" s="12">
        <f>B1*B2</f>
        <v>1300</v>
      </c>
      <c r="D11" s="6"/>
      <c r="G11" s="8" t="s">
        <v>18</v>
      </c>
      <c r="H11" s="14">
        <f>NPV(kVC,I5:N5)+H5</f>
        <v>1.1036563815878253</v>
      </c>
      <c r="I11" s="8"/>
      <c r="J11" s="8"/>
      <c r="K11" s="8"/>
      <c r="L11" s="8"/>
      <c r="M11" s="8"/>
      <c r="N11" s="14"/>
    </row>
    <row r="12" spans="1:20" ht="17.5" x14ac:dyDescent="0.45">
      <c r="A12" s="2" t="s">
        <v>28</v>
      </c>
      <c r="B12" s="3" t="s">
        <v>29</v>
      </c>
      <c r="C12" s="5">
        <f>I0VC*(1+kVC)^B7</f>
        <v>724.02135000000021</v>
      </c>
      <c r="D12" s="6"/>
      <c r="G12" s="8" t="s">
        <v>21</v>
      </c>
      <c r="H12" s="14">
        <f>NPV(kVC,I6:N6)+H6</f>
        <v>0</v>
      </c>
      <c r="I12" s="8"/>
      <c r="J12" s="8"/>
      <c r="K12" s="8"/>
      <c r="L12" s="8"/>
      <c r="M12" s="8"/>
      <c r="N12" s="14"/>
    </row>
    <row r="13" spans="1:20" ht="17" x14ac:dyDescent="0.45">
      <c r="A13" s="2" t="s">
        <v>30</v>
      </c>
      <c r="B13" s="133" t="s">
        <v>210</v>
      </c>
      <c r="C13" s="19">
        <f>C12/C11</f>
        <v>0.55693950000000014</v>
      </c>
      <c r="D13" s="6"/>
      <c r="G13" s="8" t="s">
        <v>24</v>
      </c>
      <c r="H13" s="14">
        <f>NPV(kVC,I7:N7)+H7</f>
        <v>0</v>
      </c>
      <c r="I13" s="8"/>
      <c r="J13" s="8"/>
      <c r="K13" s="8"/>
      <c r="L13" s="8"/>
      <c r="M13" s="8"/>
      <c r="N13" s="14"/>
    </row>
    <row r="14" spans="1:20" ht="17" x14ac:dyDescent="0.45">
      <c r="A14" s="2" t="s">
        <v>31</v>
      </c>
      <c r="B14" s="3" t="s">
        <v>32</v>
      </c>
      <c r="C14" s="5">
        <f>I0VC/C13</f>
        <v>269.32907434290433</v>
      </c>
      <c r="D14" s="6"/>
      <c r="G14" s="8" t="s">
        <v>33</v>
      </c>
      <c r="H14" s="8"/>
      <c r="I14" s="14"/>
      <c r="J14" s="14"/>
      <c r="K14" s="14"/>
      <c r="L14" s="14"/>
      <c r="M14" s="14"/>
      <c r="N14" s="14"/>
    </row>
    <row r="15" spans="1:20" ht="15" customHeight="1" x14ac:dyDescent="0.3">
      <c r="B15" s="3" t="s">
        <v>34</v>
      </c>
      <c r="C15" s="21">
        <f>C11*(1+kVC)^(-B7)</f>
        <v>269.32907434290428</v>
      </c>
      <c r="D15" s="6"/>
      <c r="G15" s="8" t="s">
        <v>13</v>
      </c>
      <c r="H15" s="20">
        <f>IRR(H3:N3)</f>
        <v>0.40361846168106252</v>
      </c>
      <c r="I15" s="6" t="str">
        <f ca="1">_xlfn.FORMULATEXT(H15)</f>
        <v>=IKV(H3:N3)</v>
      </c>
      <c r="J15" s="14"/>
      <c r="K15" s="14"/>
      <c r="L15" s="14"/>
      <c r="M15" s="14"/>
      <c r="N15" s="14"/>
    </row>
    <row r="16" spans="1:20" x14ac:dyDescent="0.3">
      <c r="A16" s="2" t="s">
        <v>35</v>
      </c>
      <c r="B16" s="3" t="s">
        <v>36</v>
      </c>
      <c r="C16" s="5">
        <f>a*(C13/(1-C13))</f>
        <v>113.1325293046887</v>
      </c>
      <c r="D16" s="6"/>
      <c r="G16" s="8" t="s">
        <v>15</v>
      </c>
      <c r="H16" s="20">
        <f>IRR(H4:N4)</f>
        <v>0.75077121779577349</v>
      </c>
      <c r="I16" s="14"/>
      <c r="J16" s="14"/>
      <c r="K16" s="14"/>
      <c r="L16" s="14"/>
      <c r="M16" s="14"/>
      <c r="N16" s="14"/>
    </row>
    <row r="17" spans="1:14" x14ac:dyDescent="0.3">
      <c r="A17" s="2" t="s">
        <v>37</v>
      </c>
      <c r="B17" s="3" t="s">
        <v>38</v>
      </c>
      <c r="C17" s="5">
        <f>C14/(C16+B4)</f>
        <v>1.3258786038100481</v>
      </c>
      <c r="D17" s="6"/>
      <c r="G17" s="8" t="s">
        <v>18</v>
      </c>
      <c r="H17" s="20">
        <f>IRR(H5:N5)</f>
        <v>0.75077121779577349</v>
      </c>
      <c r="I17" s="8"/>
      <c r="J17" s="8"/>
      <c r="K17" s="8"/>
      <c r="L17" s="8"/>
      <c r="M17" s="8"/>
      <c r="N17" s="14"/>
    </row>
    <row r="18" spans="1:14" x14ac:dyDescent="0.3">
      <c r="B18" s="3" t="s">
        <v>34</v>
      </c>
      <c r="C18" s="21">
        <f>I0VC/C16</f>
        <v>1.3258786038100481</v>
      </c>
      <c r="D18" s="6"/>
      <c r="G18" s="8" t="s">
        <v>21</v>
      </c>
      <c r="H18" s="20">
        <f>IRR(H6:N6)</f>
        <v>0.29999999999999938</v>
      </c>
      <c r="I18" s="14"/>
      <c r="J18" s="14"/>
      <c r="K18" s="14"/>
      <c r="L18" s="14"/>
      <c r="M18" s="14"/>
      <c r="N18" s="14"/>
    </row>
    <row r="19" spans="1:14" x14ac:dyDescent="0.3">
      <c r="A19" s="2" t="s">
        <v>39</v>
      </c>
      <c r="C19" s="5">
        <f>C14-I0VC-B3</f>
        <v>99.329074342904335</v>
      </c>
      <c r="D19" s="6"/>
      <c r="G19" s="8" t="s">
        <v>24</v>
      </c>
      <c r="H19" s="20">
        <f>IRR(H7:N7)</f>
        <v>0.29999999999999938</v>
      </c>
      <c r="I19" s="14"/>
      <c r="J19" s="8"/>
      <c r="K19" s="8"/>
      <c r="L19" s="8"/>
      <c r="M19" s="8"/>
      <c r="N19" s="8"/>
    </row>
    <row r="20" spans="1:14" x14ac:dyDescent="0.3">
      <c r="B20" s="3" t="s">
        <v>34</v>
      </c>
      <c r="C20" s="5">
        <f>a*C17-B3</f>
        <v>99.32907434290432</v>
      </c>
      <c r="D20" s="6"/>
      <c r="G20" s="8"/>
      <c r="H20" s="8"/>
      <c r="I20" s="8"/>
      <c r="J20" s="8"/>
      <c r="K20" s="8"/>
      <c r="L20" s="8"/>
      <c r="M20" s="8"/>
      <c r="N20" s="8"/>
    </row>
    <row r="21" spans="1:14" x14ac:dyDescent="0.3">
      <c r="G21" s="8"/>
      <c r="H21" s="8"/>
      <c r="I21" s="8"/>
      <c r="J21" s="8"/>
      <c r="K21" s="8"/>
      <c r="L21" s="8"/>
      <c r="M21" s="8"/>
      <c r="N21" s="8"/>
    </row>
    <row r="22" spans="1:14" x14ac:dyDescent="0.3">
      <c r="G22" s="13" t="s">
        <v>1</v>
      </c>
      <c r="H22" s="13">
        <v>0</v>
      </c>
      <c r="I22" s="13">
        <f>H22+1</f>
        <v>1</v>
      </c>
      <c r="J22" s="13">
        <f t="shared" ref="J22:M22" si="5">I22+1</f>
        <v>2</v>
      </c>
      <c r="K22" s="13">
        <f t="shared" si="5"/>
        <v>3</v>
      </c>
      <c r="L22" s="13">
        <f t="shared" si="5"/>
        <v>4</v>
      </c>
      <c r="M22" s="13">
        <f t="shared" si="5"/>
        <v>5</v>
      </c>
      <c r="N22" s="13">
        <f>M22+1</f>
        <v>6</v>
      </c>
    </row>
    <row r="23" spans="1:14" x14ac:dyDescent="0.3">
      <c r="A23" s="1" t="s">
        <v>40</v>
      </c>
      <c r="G23" s="8" t="s">
        <v>41</v>
      </c>
      <c r="H23" s="8"/>
      <c r="I23" s="8"/>
      <c r="J23" s="8"/>
      <c r="K23" s="8"/>
      <c r="L23" s="8"/>
      <c r="M23" s="8"/>
      <c r="N23" s="8"/>
    </row>
    <row r="24" spans="1:14" ht="17.5" x14ac:dyDescent="0.45">
      <c r="A24" s="16" t="s">
        <v>194</v>
      </c>
      <c r="B24" s="3"/>
      <c r="C24" s="18">
        <f>kVC</f>
        <v>0.3</v>
      </c>
      <c r="G24" s="8" t="s">
        <v>42</v>
      </c>
      <c r="H24" s="8"/>
      <c r="I24" s="8"/>
      <c r="J24" s="8"/>
      <c r="K24" s="8"/>
      <c r="L24" s="8"/>
      <c r="M24" s="8"/>
      <c r="N24" s="8"/>
    </row>
    <row r="25" spans="1:14" ht="17.5" x14ac:dyDescent="0.45">
      <c r="A25" s="16" t="s">
        <v>187</v>
      </c>
      <c r="B25" s="22"/>
      <c r="C25" s="18">
        <v>0.2</v>
      </c>
      <c r="G25" s="8" t="s">
        <v>13</v>
      </c>
      <c r="H25" s="23">
        <f>-B3+H28</f>
        <v>-70</v>
      </c>
      <c r="I25" s="14">
        <v>0</v>
      </c>
      <c r="J25" s="14">
        <v>0</v>
      </c>
      <c r="K25" s="14">
        <f>K26+K28</f>
        <v>642.31481481481478</v>
      </c>
      <c r="L25" s="14"/>
      <c r="M25" s="14"/>
      <c r="N25" s="14"/>
    </row>
    <row r="26" spans="1:14" ht="17" x14ac:dyDescent="0.45">
      <c r="A26" s="16" t="s">
        <v>189</v>
      </c>
      <c r="B26" s="16"/>
      <c r="C26" s="12">
        <v>50</v>
      </c>
      <c r="G26" s="8" t="s">
        <v>15</v>
      </c>
      <c r="H26" s="23">
        <f>-B3</f>
        <v>-20</v>
      </c>
      <c r="I26" s="14">
        <v>0</v>
      </c>
      <c r="J26" s="14">
        <v>0</v>
      </c>
      <c r="K26" s="14">
        <f>K27*a</f>
        <v>532.46481481481476</v>
      </c>
      <c r="L26" s="14"/>
      <c r="M26" s="14"/>
      <c r="N26" s="14"/>
    </row>
    <row r="27" spans="1:14" ht="17" x14ac:dyDescent="0.45">
      <c r="A27" s="16" t="s">
        <v>188</v>
      </c>
      <c r="B27" s="16"/>
      <c r="C27" s="12">
        <v>110</v>
      </c>
      <c r="G27" s="8" t="s">
        <v>18</v>
      </c>
      <c r="H27" s="17">
        <f>H26/a</f>
        <v>-0.22222222222222221</v>
      </c>
      <c r="I27" s="14">
        <f>I26/a</f>
        <v>0</v>
      </c>
      <c r="J27" s="14">
        <f>J26/a</f>
        <v>0</v>
      </c>
      <c r="K27" s="14">
        <f>K29</f>
        <v>5.9162757201646086</v>
      </c>
      <c r="L27" s="14"/>
      <c r="M27" s="14"/>
      <c r="N27" s="14"/>
    </row>
    <row r="28" spans="1:14" x14ac:dyDescent="0.3">
      <c r="A28" s="2" t="s">
        <v>43</v>
      </c>
      <c r="G28" s="8" t="s">
        <v>21</v>
      </c>
      <c r="H28" s="14">
        <f>-C26</f>
        <v>-50</v>
      </c>
      <c r="I28" s="14">
        <v>0</v>
      </c>
      <c r="J28" s="14">
        <v>0</v>
      </c>
      <c r="K28" s="14">
        <f>K29*C52</f>
        <v>109.85000000000002</v>
      </c>
      <c r="L28" s="14"/>
      <c r="M28" s="14"/>
      <c r="N28" s="14"/>
    </row>
    <row r="29" spans="1:14" x14ac:dyDescent="0.3">
      <c r="A29" s="2" t="s">
        <v>44</v>
      </c>
      <c r="C29" s="2">
        <v>0</v>
      </c>
      <c r="G29" s="8" t="s">
        <v>24</v>
      </c>
      <c r="H29" s="14">
        <f>-C55</f>
        <v>-2.6928883569251738</v>
      </c>
      <c r="I29" s="14">
        <v>0</v>
      </c>
      <c r="J29" s="14">
        <v>0</v>
      </c>
      <c r="K29" s="14">
        <f>-(H29*(1+kVC)^($C$30))</f>
        <v>5.9162757201646086</v>
      </c>
      <c r="L29" s="14"/>
      <c r="M29" s="14"/>
      <c r="N29" s="14"/>
    </row>
    <row r="30" spans="1:14" x14ac:dyDescent="0.3">
      <c r="A30" s="2" t="s">
        <v>45</v>
      </c>
      <c r="C30" s="2">
        <v>3</v>
      </c>
      <c r="G30" s="8" t="s">
        <v>0</v>
      </c>
      <c r="H30" s="8"/>
      <c r="I30" s="14"/>
      <c r="J30" s="14"/>
      <c r="K30" s="14"/>
      <c r="L30" s="14"/>
      <c r="M30" s="14"/>
      <c r="N30" s="14"/>
    </row>
    <row r="31" spans="1:14" x14ac:dyDescent="0.3">
      <c r="A31" s="2" t="s">
        <v>46</v>
      </c>
      <c r="G31" s="8" t="s">
        <v>13</v>
      </c>
      <c r="H31" s="14">
        <f>NPV(kVC,I25:N25)+H25</f>
        <v>222.35995212326566</v>
      </c>
      <c r="I31" s="14"/>
      <c r="J31" s="8"/>
      <c r="K31" s="8"/>
      <c r="L31" s="8"/>
      <c r="M31" s="8"/>
      <c r="N31" s="8"/>
    </row>
    <row r="32" spans="1:14" x14ac:dyDescent="0.3">
      <c r="A32" s="2" t="s">
        <v>47</v>
      </c>
      <c r="C32" s="2">
        <v>3</v>
      </c>
      <c r="G32" s="8" t="s">
        <v>15</v>
      </c>
      <c r="H32" s="14">
        <f>NPV(kVC,I26:N26)+H26</f>
        <v>222.35995212326569</v>
      </c>
      <c r="I32" s="14"/>
      <c r="J32" s="8"/>
      <c r="K32" s="8"/>
      <c r="L32" s="8"/>
      <c r="M32" s="8"/>
      <c r="N32" s="8"/>
    </row>
    <row r="33" spans="1:15" x14ac:dyDescent="0.3">
      <c r="A33" s="2" t="s">
        <v>45</v>
      </c>
      <c r="C33" s="2">
        <v>6</v>
      </c>
      <c r="G33" s="8" t="s">
        <v>18</v>
      </c>
      <c r="H33" s="14">
        <f>NPV(kVC,I27:N27)+H27</f>
        <v>2.4706661347029519</v>
      </c>
      <c r="I33" s="14"/>
      <c r="J33" s="8"/>
      <c r="K33" s="8"/>
      <c r="L33" s="8"/>
      <c r="M33" s="8"/>
      <c r="N33" s="8"/>
    </row>
    <row r="34" spans="1:15" x14ac:dyDescent="0.3">
      <c r="A34" s="2" t="s">
        <v>48</v>
      </c>
      <c r="C34" s="12">
        <v>90</v>
      </c>
      <c r="G34" s="8" t="s">
        <v>21</v>
      </c>
      <c r="H34" s="14">
        <f>NPV(kVC,I28:N28)+H28</f>
        <v>0</v>
      </c>
      <c r="I34" s="14"/>
      <c r="J34" s="8"/>
      <c r="K34" s="8"/>
      <c r="L34" s="8"/>
      <c r="M34" s="8"/>
      <c r="N34" s="8"/>
    </row>
    <row r="35" spans="1:15" x14ac:dyDescent="0.3">
      <c r="G35" s="8" t="s">
        <v>24</v>
      </c>
      <c r="H35" s="14">
        <f>NPV(kVC,I29:N29)+H29</f>
        <v>0</v>
      </c>
      <c r="I35" s="14"/>
      <c r="J35" s="8"/>
      <c r="K35" s="8"/>
      <c r="L35" s="8"/>
      <c r="M35" s="8"/>
      <c r="N35" s="8"/>
    </row>
    <row r="36" spans="1:15" ht="17" x14ac:dyDescent="0.45">
      <c r="G36" s="8" t="s">
        <v>49</v>
      </c>
      <c r="H36" s="8"/>
      <c r="I36" s="14"/>
      <c r="J36" s="14"/>
      <c r="K36" s="14"/>
      <c r="L36" s="14"/>
      <c r="M36" s="14"/>
      <c r="N36" s="14"/>
    </row>
    <row r="37" spans="1:15" ht="17" x14ac:dyDescent="0.45">
      <c r="A37" s="2" t="s">
        <v>26</v>
      </c>
      <c r="B37" s="3" t="s">
        <v>27</v>
      </c>
      <c r="C37" s="12">
        <f>B1*B2</f>
        <v>1300</v>
      </c>
      <c r="D37" s="6"/>
      <c r="G37" s="8" t="s">
        <v>13</v>
      </c>
      <c r="H37" s="20">
        <f>IRR(H25:K25)</f>
        <v>1.0935498173614184</v>
      </c>
      <c r="I37" s="14"/>
      <c r="J37" s="8"/>
      <c r="K37" s="8"/>
      <c r="L37" s="8"/>
      <c r="M37" s="8"/>
      <c r="N37" s="8"/>
    </row>
    <row r="38" spans="1:15" x14ac:dyDescent="0.3">
      <c r="A38" s="2" t="s">
        <v>28</v>
      </c>
      <c r="D38" s="6"/>
      <c r="G38" s="8" t="s">
        <v>15</v>
      </c>
      <c r="H38" s="20">
        <f t="shared" ref="H38:H41" si="6">IRR(H26:K26)</f>
        <v>1.9859805403309481</v>
      </c>
      <c r="I38" s="14"/>
      <c r="J38" s="8"/>
      <c r="K38" s="8"/>
      <c r="L38" s="8"/>
      <c r="M38" s="8"/>
      <c r="N38" s="8"/>
    </row>
    <row r="39" spans="1:15" ht="32.25" customHeight="1" x14ac:dyDescent="0.3">
      <c r="A39" s="7" t="s">
        <v>50</v>
      </c>
      <c r="B39" s="7" t="s">
        <v>51</v>
      </c>
      <c r="C39" s="5">
        <f>C26*(1+kVC)^(C30-C29)*(1+kIIVC)^(C33-C32)</f>
        <v>189.82080000000005</v>
      </c>
      <c r="D39" s="132"/>
      <c r="G39" s="8" t="s">
        <v>18</v>
      </c>
      <c r="H39" s="20">
        <f t="shared" si="6"/>
        <v>1.9859805403309481</v>
      </c>
      <c r="I39" s="14"/>
      <c r="J39" s="8"/>
      <c r="K39" s="8"/>
      <c r="L39" s="8"/>
      <c r="M39" s="8"/>
      <c r="N39" s="8"/>
    </row>
    <row r="40" spans="1:15" ht="17.5" x14ac:dyDescent="0.45">
      <c r="A40" s="3" t="s">
        <v>52</v>
      </c>
      <c r="B40" s="3" t="s">
        <v>53</v>
      </c>
      <c r="C40" s="5">
        <f>I3VC*(1+kIIVC)^(C33-C32)</f>
        <v>190.07999999999998</v>
      </c>
      <c r="D40" s="6"/>
      <c r="G40" s="8" t="s">
        <v>21</v>
      </c>
      <c r="H40" s="20">
        <f t="shared" si="6"/>
        <v>0.29999999999999982</v>
      </c>
      <c r="I40" s="14"/>
      <c r="J40" s="14"/>
      <c r="K40" s="14"/>
      <c r="L40" s="14"/>
      <c r="M40" s="14"/>
      <c r="N40" s="14"/>
    </row>
    <row r="41" spans="1:15" x14ac:dyDescent="0.3">
      <c r="A41" s="2" t="s">
        <v>54</v>
      </c>
      <c r="B41" s="24"/>
      <c r="C41" s="6"/>
      <c r="D41" s="6"/>
      <c r="G41" s="8" t="s">
        <v>24</v>
      </c>
      <c r="H41" s="20">
        <f t="shared" si="6"/>
        <v>0.30000000000000004</v>
      </c>
      <c r="I41" s="14"/>
      <c r="J41" s="14"/>
      <c r="K41" s="14"/>
      <c r="L41" s="14"/>
      <c r="M41" s="14"/>
      <c r="N41" s="14"/>
    </row>
    <row r="42" spans="1:15" ht="17.5" x14ac:dyDescent="0.45">
      <c r="A42" s="3" t="s">
        <v>50</v>
      </c>
      <c r="B42" s="3" t="s">
        <v>190</v>
      </c>
      <c r="C42" s="25">
        <f>C39/C37</f>
        <v>0.14601600000000003</v>
      </c>
      <c r="D42" s="6"/>
    </row>
    <row r="43" spans="1:15" ht="17.5" x14ac:dyDescent="0.45">
      <c r="A43" s="3" t="s">
        <v>52</v>
      </c>
      <c r="B43" s="3" t="s">
        <v>191</v>
      </c>
      <c r="C43" s="25">
        <f>C40/C37</f>
        <v>0.14621538461538461</v>
      </c>
      <c r="D43" s="6"/>
      <c r="F43" s="26"/>
    </row>
    <row r="44" spans="1:15" x14ac:dyDescent="0.3">
      <c r="A44" s="2" t="s">
        <v>55</v>
      </c>
      <c r="B44" s="24"/>
      <c r="C44" s="6"/>
      <c r="D44" s="6"/>
      <c r="G44" s="13" t="s">
        <v>1</v>
      </c>
      <c r="H44" s="13">
        <v>0</v>
      </c>
      <c r="I44" s="13">
        <f>H44+1</f>
        <v>1</v>
      </c>
      <c r="J44" s="13">
        <f t="shared" ref="J44:M44" si="7">I44+1</f>
        <v>2</v>
      </c>
      <c r="K44" s="13">
        <f t="shared" si="7"/>
        <v>3</v>
      </c>
      <c r="L44" s="13">
        <f t="shared" si="7"/>
        <v>4</v>
      </c>
      <c r="M44" s="13">
        <f t="shared" si="7"/>
        <v>5</v>
      </c>
      <c r="N44" s="13">
        <f>M44+1</f>
        <v>6</v>
      </c>
    </row>
    <row r="45" spans="1:15" ht="17.5" x14ac:dyDescent="0.45">
      <c r="A45" s="3" t="s">
        <v>50</v>
      </c>
      <c r="B45" s="3" t="s">
        <v>192</v>
      </c>
      <c r="C45" s="25">
        <f>C42/(1-C43)</f>
        <v>0.17102205564365003</v>
      </c>
      <c r="D45" s="6"/>
      <c r="G45" s="27" t="s">
        <v>56</v>
      </c>
      <c r="H45" s="14"/>
      <c r="I45" s="14"/>
      <c r="J45" s="14"/>
      <c r="K45" s="14"/>
      <c r="L45" s="14"/>
      <c r="M45" s="14"/>
      <c r="N45" s="14"/>
    </row>
    <row r="46" spans="1:15" ht="17.5" x14ac:dyDescent="0.45">
      <c r="A46" s="3" t="s">
        <v>52</v>
      </c>
      <c r="B46" s="3" t="s">
        <v>193</v>
      </c>
      <c r="C46" s="28">
        <f>C43</f>
        <v>0.14621538461538461</v>
      </c>
      <c r="D46" s="6"/>
      <c r="G46" s="27" t="s">
        <v>42</v>
      </c>
      <c r="H46" s="14"/>
      <c r="I46" s="14"/>
      <c r="J46" s="14"/>
      <c r="K46" s="14"/>
      <c r="L46" s="14"/>
      <c r="M46" s="14"/>
      <c r="N46" s="14"/>
    </row>
    <row r="47" spans="1:15" x14ac:dyDescent="0.3">
      <c r="A47" s="2" t="s">
        <v>57</v>
      </c>
      <c r="D47" s="6"/>
      <c r="G47" s="8" t="s">
        <v>13</v>
      </c>
      <c r="H47" s="14">
        <f>H48+H50</f>
        <v>-70</v>
      </c>
      <c r="I47" s="14">
        <f t="shared" ref="I47:N47" si="8">I48+I50</f>
        <v>0</v>
      </c>
      <c r="J47" s="14">
        <f t="shared" si="8"/>
        <v>0</v>
      </c>
      <c r="K47" s="14">
        <f t="shared" si="8"/>
        <v>0</v>
      </c>
      <c r="L47" s="14">
        <f t="shared" si="8"/>
        <v>0</v>
      </c>
      <c r="M47" s="14">
        <f t="shared" si="8"/>
        <v>0</v>
      </c>
      <c r="N47" s="14">
        <f t="shared" si="8"/>
        <v>1109.9199999999998</v>
      </c>
      <c r="O47" s="14"/>
    </row>
    <row r="48" spans="1:15" ht="17" x14ac:dyDescent="0.45">
      <c r="A48" s="3" t="s">
        <v>50</v>
      </c>
      <c r="B48" s="3" t="s">
        <v>32</v>
      </c>
      <c r="C48" s="5">
        <f>C26/C45</f>
        <v>292.35995212326566</v>
      </c>
      <c r="D48" s="6"/>
      <c r="G48" s="8" t="s">
        <v>15</v>
      </c>
      <c r="H48" s="14">
        <f>-B3</f>
        <v>-20</v>
      </c>
      <c r="I48" s="14">
        <v>0</v>
      </c>
      <c r="J48" s="14">
        <v>0</v>
      </c>
      <c r="K48" s="14">
        <v>0</v>
      </c>
      <c r="L48" s="14">
        <v>0</v>
      </c>
      <c r="M48" s="14">
        <v>0</v>
      </c>
      <c r="N48" s="14">
        <f>a*N51</f>
        <v>920.09919999999988</v>
      </c>
      <c r="O48" s="14"/>
    </row>
    <row r="49" spans="1:15" ht="17" x14ac:dyDescent="0.45">
      <c r="A49" s="3" t="s">
        <v>52</v>
      </c>
      <c r="B49" s="3" t="s">
        <v>58</v>
      </c>
      <c r="C49" s="5">
        <f>I3VC/C46</f>
        <v>752.31481481481489</v>
      </c>
      <c r="D49" s="6"/>
      <c r="G49" s="8" t="s">
        <v>18</v>
      </c>
      <c r="H49" s="14">
        <f t="shared" ref="H49:N49" si="9">H48/a</f>
        <v>-0.22222222222222221</v>
      </c>
      <c r="I49" s="14">
        <f t="shared" si="9"/>
        <v>0</v>
      </c>
      <c r="J49" s="14">
        <f t="shared" si="9"/>
        <v>0</v>
      </c>
      <c r="K49" s="14">
        <f t="shared" si="9"/>
        <v>0</v>
      </c>
      <c r="L49" s="14">
        <f t="shared" si="9"/>
        <v>0</v>
      </c>
      <c r="M49" s="14">
        <f t="shared" si="9"/>
        <v>0</v>
      </c>
      <c r="N49" s="14">
        <f t="shared" si="9"/>
        <v>10.223324444444444</v>
      </c>
      <c r="O49" s="14"/>
    </row>
    <row r="50" spans="1:15" ht="17" x14ac:dyDescent="0.45">
      <c r="A50" s="3" t="s">
        <v>59</v>
      </c>
      <c r="B50" s="3" t="s">
        <v>196</v>
      </c>
      <c r="C50" s="21">
        <f>C48*(1+kVC)^(C30)</f>
        <v>642.31481481481478</v>
      </c>
      <c r="D50" s="6"/>
      <c r="G50" s="8" t="s">
        <v>21</v>
      </c>
      <c r="H50" s="14">
        <f t="shared" ref="H50:N50" si="10">H51*$C$52</f>
        <v>-49.999999999999993</v>
      </c>
      <c r="I50" s="14">
        <f t="shared" si="10"/>
        <v>0</v>
      </c>
      <c r="J50" s="14">
        <f t="shared" si="10"/>
        <v>0</v>
      </c>
      <c r="K50" s="14">
        <f t="shared" si="10"/>
        <v>0</v>
      </c>
      <c r="L50" s="14">
        <f t="shared" si="10"/>
        <v>0</v>
      </c>
      <c r="M50" s="14">
        <f t="shared" si="10"/>
        <v>0</v>
      </c>
      <c r="N50" s="14">
        <f t="shared" si="10"/>
        <v>189.82080000000005</v>
      </c>
      <c r="O50" s="14"/>
    </row>
    <row r="51" spans="1:15" x14ac:dyDescent="0.3">
      <c r="A51" s="2" t="s">
        <v>60</v>
      </c>
      <c r="D51" s="6"/>
      <c r="G51" s="8" t="s">
        <v>24</v>
      </c>
      <c r="H51" s="14">
        <f>H29</f>
        <v>-2.6928883569251738</v>
      </c>
      <c r="I51" s="14">
        <v>0</v>
      </c>
      <c r="J51" s="14">
        <v>0</v>
      </c>
      <c r="K51" s="14">
        <v>0</v>
      </c>
      <c r="L51" s="14">
        <v>0</v>
      </c>
      <c r="M51" s="14">
        <v>0</v>
      </c>
      <c r="N51" s="14">
        <f>N74</f>
        <v>10.223324444444444</v>
      </c>
      <c r="O51" s="14"/>
    </row>
    <row r="52" spans="1:15" x14ac:dyDescent="0.3">
      <c r="A52" s="3" t="s">
        <v>50</v>
      </c>
      <c r="C52" s="123">
        <f>a*C45/(1-C45)</f>
        <v>18.567424034278048</v>
      </c>
      <c r="D52" s="6"/>
      <c r="E52" s="29"/>
      <c r="G52" s="8" t="s">
        <v>0</v>
      </c>
      <c r="H52" s="14"/>
      <c r="I52" s="14"/>
      <c r="J52" s="14"/>
      <c r="K52" s="14"/>
      <c r="L52" s="14"/>
      <c r="M52" s="14"/>
      <c r="N52" s="14"/>
    </row>
    <row r="53" spans="1:15" x14ac:dyDescent="0.3">
      <c r="A53" s="3" t="s">
        <v>52</v>
      </c>
      <c r="C53" s="123">
        <f>(a+C52)*C46/(1-C46)</f>
        <v>18.592777822217432</v>
      </c>
      <c r="D53" s="6"/>
      <c r="G53" s="8" t="s">
        <v>13</v>
      </c>
      <c r="H53" s="14">
        <f>(NPV(kIIVC,L47:N47)+K47)*(1+kVC)^(-$C$30)+NPV(kVC,I47:J47)+H47</f>
        <v>222.35995212326566</v>
      </c>
      <c r="I53" s="14"/>
      <c r="J53" s="14"/>
      <c r="K53" s="14"/>
      <c r="L53" s="14"/>
      <c r="M53" s="14"/>
      <c r="N53" s="14"/>
    </row>
    <row r="54" spans="1:15" x14ac:dyDescent="0.3">
      <c r="A54" s="2" t="s">
        <v>61</v>
      </c>
      <c r="D54" s="6"/>
      <c r="G54" s="8" t="s">
        <v>15</v>
      </c>
      <c r="H54" s="14">
        <f>(NPV(kIIVC,L48:N48)+K48)*(1+kVC)^(-$C$30)+NPV(kVC,I48:J48)+H48</f>
        <v>222.35995212326566</v>
      </c>
      <c r="I54" s="14"/>
      <c r="J54" s="14"/>
      <c r="K54" s="14"/>
      <c r="L54" s="14"/>
      <c r="M54" s="14"/>
      <c r="N54" s="14"/>
    </row>
    <row r="55" spans="1:15" ht="17" x14ac:dyDescent="0.45">
      <c r="A55" s="3" t="s">
        <v>50</v>
      </c>
      <c r="B55" s="3" t="s">
        <v>62</v>
      </c>
      <c r="C55" s="5">
        <f>C48/(a+C52)</f>
        <v>2.6928883569251738</v>
      </c>
      <c r="D55" s="6"/>
      <c r="G55" s="8" t="s">
        <v>18</v>
      </c>
      <c r="H55" s="14">
        <f>(NPV(kIIVC,L49:N49)+K49)*(1+kVC)^(-$C$30)+NPV(kVC,I49:J49)+H49</f>
        <v>2.4706661347029519</v>
      </c>
      <c r="I55" s="14"/>
      <c r="J55" s="14"/>
      <c r="K55" s="14"/>
      <c r="L55" s="14"/>
      <c r="M55" s="14"/>
      <c r="N55" s="14"/>
    </row>
    <row r="56" spans="1:15" ht="17" x14ac:dyDescent="0.45">
      <c r="A56" s="3" t="s">
        <v>52</v>
      </c>
      <c r="B56" s="3" t="s">
        <v>63</v>
      </c>
      <c r="C56" s="5">
        <f>C49/(a+C52+C53)</f>
        <v>5.9162757201646095</v>
      </c>
      <c r="D56" s="6"/>
      <c r="G56" s="8" t="s">
        <v>21</v>
      </c>
      <c r="H56" s="14">
        <f>(NPV(kIIVC,L50:N50)+K50)*(1+kVC)^(-$C$30)+NPV(kVC,I50:J50)+H50</f>
        <v>0</v>
      </c>
      <c r="I56" s="14"/>
      <c r="J56" s="14"/>
      <c r="K56" s="14"/>
      <c r="L56" s="14"/>
      <c r="M56" s="14"/>
      <c r="N56" s="14"/>
    </row>
    <row r="57" spans="1:15" x14ac:dyDescent="0.3">
      <c r="A57" s="2" t="s">
        <v>64</v>
      </c>
      <c r="C57" s="5">
        <f>C48-C26-B3</f>
        <v>222.35995212326566</v>
      </c>
      <c r="D57" s="6"/>
      <c r="G57" s="8" t="s">
        <v>24</v>
      </c>
      <c r="H57" s="14">
        <f>(NPV(kIIVC,L51:N51)+K51)*(1+kVC)^(-$C$30)+NPV(kVC,I51:J51)+H51</f>
        <v>0</v>
      </c>
      <c r="I57" s="14"/>
      <c r="J57" s="14"/>
      <c r="K57" s="14"/>
      <c r="L57" s="14"/>
      <c r="M57" s="14"/>
      <c r="N57" s="14"/>
    </row>
    <row r="58" spans="1:15" x14ac:dyDescent="0.3">
      <c r="B58" s="3" t="s">
        <v>34</v>
      </c>
      <c r="C58" s="5">
        <f>a*C55-B3</f>
        <v>222.35995212326566</v>
      </c>
      <c r="D58" s="6"/>
      <c r="G58" s="8" t="s">
        <v>33</v>
      </c>
      <c r="H58" s="8"/>
      <c r="I58" s="14"/>
      <c r="J58" s="14"/>
      <c r="K58" s="14"/>
      <c r="L58" s="14"/>
      <c r="M58" s="14"/>
      <c r="N58" s="14"/>
    </row>
    <row r="59" spans="1:15" x14ac:dyDescent="0.3">
      <c r="G59" s="8" t="s">
        <v>13</v>
      </c>
      <c r="H59" s="20">
        <f>IRR(H47:N47)</f>
        <v>0.58501097183385609</v>
      </c>
      <c r="I59" s="14"/>
      <c r="J59" s="8"/>
      <c r="K59" s="8"/>
      <c r="L59" s="8"/>
      <c r="M59" s="8"/>
      <c r="N59" s="8"/>
    </row>
    <row r="60" spans="1:15" x14ac:dyDescent="0.3">
      <c r="G60" s="8" t="s">
        <v>15</v>
      </c>
      <c r="H60" s="20">
        <f t="shared" ref="H60:H63" si="11">IRR(H48:N48)</f>
        <v>0.89292806212956299</v>
      </c>
      <c r="I60" s="14"/>
      <c r="J60" s="8"/>
      <c r="K60" s="8"/>
      <c r="L60" s="8"/>
      <c r="M60" s="8"/>
      <c r="N60" s="8"/>
    </row>
    <row r="61" spans="1:15" x14ac:dyDescent="0.3">
      <c r="G61" s="8" t="s">
        <v>18</v>
      </c>
      <c r="H61" s="20">
        <f t="shared" si="11"/>
        <v>0.89292806212956299</v>
      </c>
      <c r="I61" s="14"/>
      <c r="J61" s="8"/>
      <c r="K61" s="8"/>
      <c r="L61" s="8"/>
      <c r="M61" s="8"/>
      <c r="N61" s="8"/>
    </row>
    <row r="62" spans="1:15" x14ac:dyDescent="0.3">
      <c r="G62" s="8" t="s">
        <v>21</v>
      </c>
      <c r="H62" s="20">
        <f t="shared" si="11"/>
        <v>0.24899959967723362</v>
      </c>
      <c r="I62" s="14"/>
      <c r="J62" s="14"/>
      <c r="K62" s="14"/>
      <c r="L62" s="14"/>
      <c r="M62" s="14"/>
      <c r="N62" s="14"/>
    </row>
    <row r="63" spans="1:15" x14ac:dyDescent="0.3">
      <c r="G63" s="8" t="s">
        <v>24</v>
      </c>
      <c r="H63" s="20">
        <f t="shared" si="11"/>
        <v>0.24899959967723362</v>
      </c>
      <c r="I63" s="14"/>
      <c r="J63" s="14"/>
      <c r="K63" s="14"/>
      <c r="L63" s="14"/>
      <c r="M63" s="14"/>
      <c r="N63" s="14"/>
    </row>
    <row r="64" spans="1:15" x14ac:dyDescent="0.3">
      <c r="G64" s="8"/>
      <c r="H64" s="20"/>
      <c r="I64" s="14"/>
      <c r="J64" s="14"/>
      <c r="K64" s="14"/>
      <c r="L64" s="14"/>
      <c r="M64" s="14"/>
      <c r="N64" s="14"/>
    </row>
    <row r="66" spans="7:15" x14ac:dyDescent="0.3">
      <c r="G66" s="13" t="s">
        <v>1</v>
      </c>
      <c r="H66" s="13">
        <v>0</v>
      </c>
      <c r="I66" s="13">
        <f>H66+1</f>
        <v>1</v>
      </c>
      <c r="J66" s="13">
        <f t="shared" ref="J66:M66" si="12">I66+1</f>
        <v>2</v>
      </c>
      <c r="K66" s="13">
        <f t="shared" si="12"/>
        <v>3</v>
      </c>
      <c r="L66" s="13">
        <f t="shared" si="12"/>
        <v>4</v>
      </c>
      <c r="M66" s="13">
        <f t="shared" si="12"/>
        <v>5</v>
      </c>
      <c r="N66" s="13">
        <f>M66+1</f>
        <v>6</v>
      </c>
    </row>
    <row r="67" spans="7:15" x14ac:dyDescent="0.3">
      <c r="G67" s="8" t="s">
        <v>65</v>
      </c>
      <c r="H67" s="14"/>
      <c r="I67" s="14"/>
      <c r="J67" s="14"/>
      <c r="K67" s="14"/>
      <c r="L67" s="14"/>
      <c r="M67" s="14"/>
      <c r="N67" s="14"/>
    </row>
    <row r="68" spans="7:15" x14ac:dyDescent="0.3">
      <c r="G68" s="8" t="s">
        <v>42</v>
      </c>
      <c r="H68" s="14"/>
      <c r="I68" s="14"/>
      <c r="J68" s="14"/>
      <c r="K68" s="14"/>
      <c r="L68" s="14"/>
      <c r="M68" s="14"/>
      <c r="N68" s="14"/>
    </row>
    <row r="69" spans="7:15" x14ac:dyDescent="0.3">
      <c r="G69" s="8" t="s">
        <v>13</v>
      </c>
      <c r="H69" s="17">
        <f>H70+H72</f>
        <v>-70</v>
      </c>
      <c r="I69" s="17">
        <f t="shared" ref="I69:N69" si="13">I70+I72</f>
        <v>0</v>
      </c>
      <c r="J69" s="17">
        <f t="shared" si="13"/>
        <v>0</v>
      </c>
      <c r="K69" s="17">
        <f t="shared" si="13"/>
        <v>-110</v>
      </c>
      <c r="L69" s="17">
        <f t="shared" si="13"/>
        <v>0</v>
      </c>
      <c r="M69" s="17">
        <f t="shared" si="13"/>
        <v>0</v>
      </c>
      <c r="N69" s="17">
        <f t="shared" si="13"/>
        <v>1300</v>
      </c>
      <c r="O69" s="6"/>
    </row>
    <row r="70" spans="7:15" x14ac:dyDescent="0.3">
      <c r="G70" s="8" t="s">
        <v>15</v>
      </c>
      <c r="H70" s="17">
        <f t="shared" ref="H70:N71" si="14">H48</f>
        <v>-20</v>
      </c>
      <c r="I70" s="17">
        <f t="shared" si="14"/>
        <v>0</v>
      </c>
      <c r="J70" s="17">
        <f t="shared" si="14"/>
        <v>0</v>
      </c>
      <c r="K70" s="17">
        <f t="shared" si="14"/>
        <v>0</v>
      </c>
      <c r="L70" s="17">
        <f t="shared" si="14"/>
        <v>0</v>
      </c>
      <c r="M70" s="17">
        <f t="shared" si="14"/>
        <v>0</v>
      </c>
      <c r="N70" s="17">
        <f t="shared" si="14"/>
        <v>920.09919999999988</v>
      </c>
      <c r="O70" s="6"/>
    </row>
    <row r="71" spans="7:15" x14ac:dyDescent="0.3">
      <c r="G71" s="8" t="s">
        <v>18</v>
      </c>
      <c r="H71" s="17">
        <f t="shared" si="14"/>
        <v>-0.22222222222222221</v>
      </c>
      <c r="I71" s="17">
        <f t="shared" si="14"/>
        <v>0</v>
      </c>
      <c r="J71" s="17">
        <f t="shared" si="14"/>
        <v>0</v>
      </c>
      <c r="K71" s="17">
        <f t="shared" si="14"/>
        <v>0</v>
      </c>
      <c r="L71" s="17">
        <f t="shared" si="14"/>
        <v>0</v>
      </c>
      <c r="M71" s="17">
        <f t="shared" si="14"/>
        <v>0</v>
      </c>
      <c r="N71" s="17">
        <f t="shared" si="14"/>
        <v>10.223324444444444</v>
      </c>
      <c r="O71" s="6"/>
    </row>
    <row r="72" spans="7:15" x14ac:dyDescent="0.3">
      <c r="G72" s="8" t="s">
        <v>21</v>
      </c>
      <c r="H72" s="14">
        <f>-C26</f>
        <v>-50</v>
      </c>
      <c r="I72" s="14">
        <v>0</v>
      </c>
      <c r="J72" s="14">
        <v>0</v>
      </c>
      <c r="K72" s="14">
        <f>-(I3VC)</f>
        <v>-110</v>
      </c>
      <c r="L72" s="14">
        <v>0</v>
      </c>
      <c r="M72" s="14">
        <v>0</v>
      </c>
      <c r="N72" s="14">
        <f>(-K72-H72*(1+kVC)^(C30))*(1+kIIVC)^(C33-C32)</f>
        <v>379.90080000000006</v>
      </c>
      <c r="O72" s="132"/>
    </row>
    <row r="73" spans="7:15" x14ac:dyDescent="0.3">
      <c r="G73" s="8" t="s">
        <v>66</v>
      </c>
      <c r="H73" s="14">
        <f>-C55</f>
        <v>-2.6928883569251738</v>
      </c>
      <c r="I73" s="8">
        <v>0</v>
      </c>
      <c r="J73" s="8">
        <v>0</v>
      </c>
      <c r="K73" s="8">
        <v>0</v>
      </c>
      <c r="L73" s="8">
        <v>0</v>
      </c>
      <c r="M73" s="8">
        <v>0</v>
      </c>
      <c r="N73" s="17">
        <f>-H73*((1+kVC)^C30)*((1+kIIVC)^(C33-C32))</f>
        <v>10.223324444444444</v>
      </c>
      <c r="O73" s="132"/>
    </row>
    <row r="74" spans="7:15" x14ac:dyDescent="0.3">
      <c r="G74" s="8" t="s">
        <v>67</v>
      </c>
      <c r="H74" s="14"/>
      <c r="I74" s="14"/>
      <c r="J74" s="14"/>
      <c r="K74" s="14">
        <f>-K29</f>
        <v>-5.9162757201646086</v>
      </c>
      <c r="L74" s="14">
        <v>0</v>
      </c>
      <c r="M74" s="14">
        <v>0</v>
      </c>
      <c r="N74" s="14">
        <f>-K74*(1+kIIVC)^(C33-C32)</f>
        <v>10.223324444444444</v>
      </c>
      <c r="O74" s="6"/>
    </row>
    <row r="75" spans="7:15" x14ac:dyDescent="0.3">
      <c r="G75" s="8" t="s">
        <v>0</v>
      </c>
      <c r="H75" s="8"/>
      <c r="I75" s="14"/>
      <c r="J75" s="14"/>
      <c r="K75" s="14"/>
      <c r="L75" s="14"/>
      <c r="M75" s="14"/>
      <c r="N75" s="14"/>
    </row>
    <row r="76" spans="7:15" x14ac:dyDescent="0.3">
      <c r="G76" s="8" t="s">
        <v>13</v>
      </c>
      <c r="H76" s="14">
        <f t="shared" ref="H76:H81" si="15">(NPV(kIIVC,L69:N69)+K69)*(1+kVC)^(-$C$30)+NPV(kVC,I69:J69)+H69</f>
        <v>222.35995212326571</v>
      </c>
      <c r="I76" s="6"/>
      <c r="J76" s="8"/>
      <c r="K76" s="8"/>
      <c r="L76" s="8"/>
      <c r="M76" s="8"/>
      <c r="N76" s="8"/>
    </row>
    <row r="77" spans="7:15" x14ac:dyDescent="0.3">
      <c r="G77" s="8" t="s">
        <v>15</v>
      </c>
      <c r="H77" s="14">
        <f t="shared" si="15"/>
        <v>222.35995212326566</v>
      </c>
      <c r="I77" s="14"/>
      <c r="J77" s="8"/>
      <c r="K77" s="8"/>
      <c r="L77" s="8"/>
      <c r="M77" s="8"/>
      <c r="N77" s="8"/>
    </row>
    <row r="78" spans="7:15" x14ac:dyDescent="0.3">
      <c r="G78" s="8" t="s">
        <v>18</v>
      </c>
      <c r="H78" s="14">
        <f t="shared" si="15"/>
        <v>2.4706661347029519</v>
      </c>
      <c r="I78" s="14"/>
      <c r="J78" s="8"/>
      <c r="K78" s="8"/>
      <c r="L78" s="8"/>
      <c r="M78" s="8"/>
      <c r="N78" s="8"/>
    </row>
    <row r="79" spans="7:15" x14ac:dyDescent="0.3">
      <c r="G79" s="8" t="s">
        <v>21</v>
      </c>
      <c r="H79" s="14">
        <f t="shared" si="15"/>
        <v>0</v>
      </c>
      <c r="I79" s="14"/>
      <c r="J79" s="8"/>
      <c r="K79" s="8"/>
      <c r="L79" s="8"/>
      <c r="M79" s="8"/>
      <c r="N79" s="8"/>
    </row>
    <row r="80" spans="7:15" x14ac:dyDescent="0.3">
      <c r="G80" s="8" t="s">
        <v>66</v>
      </c>
      <c r="H80" s="14">
        <f t="shared" si="15"/>
        <v>0</v>
      </c>
      <c r="I80" s="14"/>
      <c r="J80" s="8"/>
      <c r="K80" s="8"/>
      <c r="L80" s="8"/>
      <c r="M80" s="8"/>
      <c r="N80" s="8"/>
    </row>
    <row r="81" spans="1:14" x14ac:dyDescent="0.3">
      <c r="G81" s="8" t="s">
        <v>67</v>
      </c>
      <c r="H81" s="14">
        <f t="shared" si="15"/>
        <v>4.0426873905331134E-16</v>
      </c>
      <c r="I81" s="14"/>
      <c r="J81" s="8"/>
      <c r="K81" s="8"/>
      <c r="L81" s="8"/>
      <c r="M81" s="8"/>
      <c r="N81" s="8"/>
    </row>
    <row r="82" spans="1:14" x14ac:dyDescent="0.3">
      <c r="G82" s="8" t="s">
        <v>33</v>
      </c>
      <c r="H82" s="8"/>
      <c r="I82" s="14"/>
      <c r="J82" s="14"/>
      <c r="K82" s="14"/>
      <c r="L82" s="14"/>
      <c r="M82" s="14"/>
      <c r="N82" s="14"/>
    </row>
    <row r="83" spans="1:14" x14ac:dyDescent="0.3">
      <c r="G83" s="8" t="s">
        <v>13</v>
      </c>
      <c r="H83" s="20">
        <f>IRR(H69:N69)</f>
        <v>0.53187847549995304</v>
      </c>
      <c r="I83" s="6"/>
      <c r="J83" s="8"/>
      <c r="K83" s="8"/>
      <c r="L83" s="8"/>
      <c r="M83" s="8"/>
      <c r="N83" s="8"/>
    </row>
    <row r="84" spans="1:14" x14ac:dyDescent="0.3">
      <c r="G84" s="8" t="s">
        <v>15</v>
      </c>
      <c r="H84" s="20">
        <f>IRR(H70:N70)</f>
        <v>0.89292806212956299</v>
      </c>
      <c r="I84" s="14"/>
      <c r="J84" s="8"/>
      <c r="K84" s="8"/>
      <c r="L84" s="8"/>
      <c r="M84" s="8"/>
      <c r="N84" s="8"/>
    </row>
    <row r="85" spans="1:14" x14ac:dyDescent="0.3">
      <c r="G85" s="8" t="s">
        <v>18</v>
      </c>
      <c r="H85" s="20">
        <f>IRR(H71:N71)</f>
        <v>0.89292806212956299</v>
      </c>
      <c r="I85" s="14"/>
      <c r="J85" s="8"/>
      <c r="K85" s="8"/>
      <c r="L85" s="8"/>
      <c r="M85" s="8"/>
      <c r="N85" s="8"/>
    </row>
    <row r="86" spans="1:14" x14ac:dyDescent="0.3">
      <c r="G86" s="8" t="s">
        <v>21</v>
      </c>
      <c r="H86" s="20">
        <f>IRR(H72:N72)</f>
        <v>0.23153227061058224</v>
      </c>
      <c r="I86" s="14"/>
      <c r="J86" s="14"/>
      <c r="K86" s="14"/>
      <c r="L86" s="14"/>
      <c r="M86" s="14"/>
      <c r="N86" s="14"/>
    </row>
    <row r="87" spans="1:14" x14ac:dyDescent="0.3">
      <c r="G87" s="8" t="s">
        <v>66</v>
      </c>
      <c r="H87" s="20">
        <f>IRR(H73:N73)</f>
        <v>0.24899959967723362</v>
      </c>
      <c r="I87" s="14"/>
      <c r="J87" s="14"/>
      <c r="K87" s="14"/>
      <c r="L87" s="14"/>
      <c r="M87" s="14"/>
      <c r="N87" s="14"/>
    </row>
    <row r="88" spans="1:14" x14ac:dyDescent="0.3">
      <c r="G88" s="8" t="s">
        <v>67</v>
      </c>
      <c r="H88" s="20">
        <f>IRR(K74:N74)</f>
        <v>0.19999999999998241</v>
      </c>
      <c r="I88" s="14"/>
      <c r="J88" s="8"/>
      <c r="K88" s="8"/>
      <c r="L88" s="8"/>
      <c r="M88" s="8"/>
      <c r="N88" s="8"/>
    </row>
    <row r="91" spans="1:14" x14ac:dyDescent="0.3">
      <c r="A91" s="124" t="s">
        <v>239</v>
      </c>
    </row>
    <row r="93" spans="1:14" x14ac:dyDescent="0.3">
      <c r="G93" s="8"/>
      <c r="H93" s="8"/>
      <c r="I93" s="8"/>
      <c r="J93" s="8"/>
      <c r="K93" s="8"/>
      <c r="L93" s="8"/>
      <c r="M93" s="8"/>
      <c r="N93" s="8"/>
    </row>
    <row r="103" spans="7:14" x14ac:dyDescent="0.3">
      <c r="G103" s="8"/>
      <c r="H103" s="8"/>
      <c r="I103" s="8"/>
      <c r="J103" s="8"/>
      <c r="K103" s="8"/>
      <c r="L103" s="8"/>
      <c r="M103" s="8"/>
      <c r="N103" s="8"/>
    </row>
    <row r="104" spans="7:14" x14ac:dyDescent="0.3">
      <c r="G104" s="8"/>
      <c r="H104" s="8"/>
      <c r="I104" s="8"/>
      <c r="J104" s="8"/>
      <c r="K104" s="8"/>
      <c r="L104" s="8"/>
      <c r="M104" s="8"/>
      <c r="N104" s="8"/>
    </row>
  </sheetData>
  <printOptions headings="1" gridLines="1"/>
  <pageMargins left="0.70866141732283472" right="0.70866141732283472" top="0.78740157480314965" bottom="0.78740157480314965"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workbookViewId="0"/>
  </sheetViews>
  <sheetFormatPr baseColWidth="10" defaultColWidth="11.453125" defaultRowHeight="15.5" x14ac:dyDescent="0.35"/>
  <cols>
    <col min="1" max="1" width="24.1796875" style="126" customWidth="1"/>
    <col min="2" max="10" width="8.54296875" style="126" customWidth="1"/>
    <col min="11" max="16" width="6" style="126" customWidth="1"/>
    <col min="17" max="16384" width="11.453125" style="126"/>
  </cols>
  <sheetData>
    <row r="1" spans="1:15" x14ac:dyDescent="0.35">
      <c r="A1" s="134" t="s">
        <v>68</v>
      </c>
      <c r="B1" s="129">
        <v>2017</v>
      </c>
      <c r="C1" s="129">
        <v>2018</v>
      </c>
      <c r="D1" s="129">
        <v>2019</v>
      </c>
      <c r="E1" s="129">
        <v>2020</v>
      </c>
      <c r="F1" s="129">
        <v>2021</v>
      </c>
      <c r="G1" s="129">
        <v>2022</v>
      </c>
      <c r="H1" s="129">
        <v>2023</v>
      </c>
    </row>
    <row r="2" spans="1:15" x14ac:dyDescent="0.35">
      <c r="A2" s="135" t="s">
        <v>69</v>
      </c>
      <c r="N2" s="30"/>
      <c r="O2" s="137"/>
    </row>
    <row r="3" spans="1:15" x14ac:dyDescent="0.35">
      <c r="A3" s="135" t="s">
        <v>70</v>
      </c>
      <c r="B3" s="127">
        <v>601995</v>
      </c>
      <c r="C3" s="127">
        <v>601995</v>
      </c>
      <c r="D3" s="127">
        <v>601995</v>
      </c>
      <c r="E3" s="127">
        <v>601995</v>
      </c>
      <c r="F3" s="127">
        <v>601995</v>
      </c>
      <c r="G3" s="127">
        <v>601995</v>
      </c>
      <c r="H3" s="127">
        <v>579796</v>
      </c>
      <c r="N3" s="30"/>
      <c r="O3" s="125"/>
    </row>
    <row r="4" spans="1:15" x14ac:dyDescent="0.35">
      <c r="A4" s="135" t="s">
        <v>71</v>
      </c>
      <c r="B4" s="125"/>
      <c r="C4" s="125"/>
      <c r="D4" s="125"/>
      <c r="E4" s="125"/>
      <c r="F4" s="125"/>
      <c r="G4" s="125"/>
      <c r="H4" s="125"/>
      <c r="N4" s="30"/>
    </row>
    <row r="5" spans="1:15" x14ac:dyDescent="0.35">
      <c r="A5" s="135" t="s">
        <v>200</v>
      </c>
      <c r="B5" s="128">
        <v>86.83</v>
      </c>
      <c r="C5" s="128">
        <v>70.7</v>
      </c>
      <c r="D5" s="125">
        <v>73.14</v>
      </c>
      <c r="E5" s="125">
        <v>72.23</v>
      </c>
      <c r="F5" s="125">
        <v>88.49</v>
      </c>
      <c r="G5" s="125">
        <v>83.38</v>
      </c>
      <c r="H5" s="125">
        <v>100.78</v>
      </c>
      <c r="N5" s="30"/>
    </row>
    <row r="6" spans="1:15" x14ac:dyDescent="0.35">
      <c r="A6" s="135" t="s">
        <v>73</v>
      </c>
      <c r="B6" s="128">
        <v>90.83</v>
      </c>
      <c r="C6" s="128">
        <v>96.26</v>
      </c>
      <c r="D6" s="125">
        <v>77.75</v>
      </c>
      <c r="E6" s="125">
        <v>76.680000000000007</v>
      </c>
      <c r="F6" s="125">
        <v>95.89</v>
      </c>
      <c r="G6" s="125">
        <v>99.32</v>
      </c>
      <c r="H6" s="128">
        <v>112.9</v>
      </c>
      <c r="N6" s="30"/>
    </row>
    <row r="7" spans="1:15" x14ac:dyDescent="0.35">
      <c r="A7" s="135" t="s">
        <v>74</v>
      </c>
      <c r="B7" s="128">
        <v>77.709999999999994</v>
      </c>
      <c r="C7" s="128">
        <v>69.86</v>
      </c>
      <c r="D7" s="128">
        <v>58.7</v>
      </c>
      <c r="E7" s="125">
        <v>37.659999999999997</v>
      </c>
      <c r="F7" s="125">
        <v>68.34</v>
      </c>
      <c r="G7" s="125">
        <v>69.13</v>
      </c>
      <c r="H7" s="128">
        <v>85.8</v>
      </c>
      <c r="N7" s="30"/>
    </row>
    <row r="8" spans="1:15" x14ac:dyDescent="0.35">
      <c r="A8" s="135"/>
      <c r="B8" s="125"/>
      <c r="C8" s="125"/>
      <c r="D8" s="125"/>
      <c r="E8" s="125"/>
      <c r="F8" s="125"/>
      <c r="G8" s="125"/>
      <c r="H8" s="125"/>
      <c r="N8" s="30"/>
    </row>
    <row r="9" spans="1:15" x14ac:dyDescent="0.35">
      <c r="A9" s="135" t="s">
        <v>75</v>
      </c>
      <c r="D9" s="125"/>
      <c r="E9" s="125"/>
      <c r="F9" s="125"/>
      <c r="G9" s="125"/>
      <c r="H9" s="125"/>
      <c r="N9" s="30"/>
    </row>
    <row r="10" spans="1:15" x14ac:dyDescent="0.35">
      <c r="A10" s="135" t="s">
        <v>70</v>
      </c>
      <c r="B10" s="127">
        <v>55605</v>
      </c>
      <c r="C10" s="127">
        <v>56127</v>
      </c>
      <c r="D10" s="127">
        <v>56867</v>
      </c>
      <c r="E10" s="127">
        <v>57689</v>
      </c>
      <c r="F10" s="127">
        <v>59404</v>
      </c>
      <c r="G10" s="127">
        <v>60844</v>
      </c>
      <c r="H10" s="127">
        <v>58920</v>
      </c>
      <c r="N10" s="30"/>
    </row>
    <row r="11" spans="1:15" x14ac:dyDescent="0.35">
      <c r="A11" s="135" t="s">
        <v>71</v>
      </c>
      <c r="B11" s="125"/>
      <c r="C11" s="125"/>
      <c r="D11" s="125"/>
      <c r="E11" s="125"/>
      <c r="F11" s="125"/>
      <c r="G11" s="125"/>
      <c r="H11" s="125"/>
      <c r="N11" s="30"/>
    </row>
    <row r="12" spans="1:15" x14ac:dyDescent="0.35">
      <c r="A12" s="135" t="s">
        <v>72</v>
      </c>
      <c r="B12" s="128">
        <v>74.64</v>
      </c>
      <c r="C12" s="128">
        <v>62.1</v>
      </c>
      <c r="D12" s="128">
        <v>55.05</v>
      </c>
      <c r="E12" s="128">
        <v>55.2</v>
      </c>
      <c r="F12" s="128">
        <v>73.3</v>
      </c>
      <c r="G12" s="128">
        <v>79.55</v>
      </c>
      <c r="H12" s="128">
        <v>89.95</v>
      </c>
      <c r="N12" s="30"/>
    </row>
    <row r="13" spans="1:15" x14ac:dyDescent="0.35">
      <c r="A13" s="135" t="s">
        <v>73</v>
      </c>
      <c r="B13" s="128">
        <v>78.89</v>
      </c>
      <c r="C13" s="128">
        <v>82.5</v>
      </c>
      <c r="D13" s="128">
        <v>67.849999999999994</v>
      </c>
      <c r="E13" s="128">
        <v>57.6</v>
      </c>
      <c r="F13" s="128">
        <v>82</v>
      </c>
      <c r="G13" s="128">
        <v>85.2</v>
      </c>
      <c r="H13" s="128">
        <v>105</v>
      </c>
      <c r="N13" s="30"/>
    </row>
    <row r="14" spans="1:15" x14ac:dyDescent="0.35">
      <c r="A14" s="135" t="s">
        <v>74</v>
      </c>
      <c r="B14" s="128">
        <v>67.290000000000006</v>
      </c>
      <c r="C14" s="128">
        <v>60.7</v>
      </c>
      <c r="D14" s="128">
        <v>47.54</v>
      </c>
      <c r="E14" s="128">
        <v>32.5</v>
      </c>
      <c r="F14" s="128">
        <v>51.6</v>
      </c>
      <c r="G14" s="128">
        <v>58.85</v>
      </c>
      <c r="H14" s="128">
        <v>80.150000000000006</v>
      </c>
      <c r="N14" s="30"/>
    </row>
    <row r="15" spans="1:15" x14ac:dyDescent="0.35">
      <c r="A15" s="136"/>
      <c r="N15" s="30"/>
    </row>
    <row r="16" spans="1:15" x14ac:dyDescent="0.35">
      <c r="A16" s="136"/>
      <c r="N16" s="30"/>
    </row>
    <row r="17" spans="1:8" x14ac:dyDescent="0.35">
      <c r="A17" s="134" t="s">
        <v>68</v>
      </c>
      <c r="B17" s="129">
        <v>2017</v>
      </c>
      <c r="C17" s="129">
        <v>2018</v>
      </c>
      <c r="D17" s="129">
        <v>2019</v>
      </c>
      <c r="E17" s="129">
        <v>2020</v>
      </c>
      <c r="F17" s="129">
        <v>2021</v>
      </c>
      <c r="G17" s="129">
        <v>2022</v>
      </c>
      <c r="H17" s="129">
        <v>2023</v>
      </c>
    </row>
    <row r="18" spans="1:8" x14ac:dyDescent="0.35">
      <c r="A18" s="135" t="s">
        <v>76</v>
      </c>
      <c r="B18" s="128">
        <v>4</v>
      </c>
      <c r="C18" s="128">
        <v>3.5</v>
      </c>
      <c r="D18" s="128">
        <v>2.5</v>
      </c>
      <c r="E18" s="128">
        <v>1.9</v>
      </c>
      <c r="F18" s="128">
        <v>5.8</v>
      </c>
      <c r="G18" s="128">
        <v>8.5</v>
      </c>
      <c r="H18" s="128">
        <v>6</v>
      </c>
    </row>
    <row r="19" spans="1:8" x14ac:dyDescent="0.35">
      <c r="A19" s="135" t="s">
        <v>77</v>
      </c>
      <c r="B19" s="128">
        <v>4.0199999999999996</v>
      </c>
      <c r="C19" s="128">
        <v>3.52</v>
      </c>
      <c r="D19" s="128">
        <v>2.52</v>
      </c>
      <c r="E19" s="128">
        <v>1.92</v>
      </c>
      <c r="F19" s="128">
        <v>5.82</v>
      </c>
      <c r="G19" s="128">
        <v>8.52</v>
      </c>
      <c r="H19" s="128">
        <v>6.02</v>
      </c>
    </row>
    <row r="21" spans="1:8" x14ac:dyDescent="0.35">
      <c r="A21" s="30" t="s">
        <v>211</v>
      </c>
    </row>
    <row r="23" spans="1:8" x14ac:dyDescent="0.35">
      <c r="A23" s="124" t="s">
        <v>239</v>
      </c>
    </row>
  </sheetData>
  <printOptions headings="1" gridLine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8C367-BD04-4DE2-9BD1-BE00C63F5C24}">
  <dimension ref="A1:O25"/>
  <sheetViews>
    <sheetView zoomScaleNormal="100" workbookViewId="0">
      <selection activeCell="K3" sqref="K3"/>
    </sheetView>
  </sheetViews>
  <sheetFormatPr baseColWidth="10" defaultColWidth="11.453125" defaultRowHeight="15.5" x14ac:dyDescent="0.35"/>
  <cols>
    <col min="1" max="1" width="24.1796875" style="126" customWidth="1"/>
    <col min="2" max="10" width="8.54296875" style="126" customWidth="1"/>
    <col min="11" max="16" width="6" style="126" customWidth="1"/>
    <col min="17" max="16384" width="11.453125" style="126"/>
  </cols>
  <sheetData>
    <row r="1" spans="1:15" x14ac:dyDescent="0.35">
      <c r="A1" s="134" t="s">
        <v>225</v>
      </c>
      <c r="B1" s="129" t="s">
        <v>212</v>
      </c>
      <c r="C1" s="129" t="s">
        <v>213</v>
      </c>
      <c r="D1" s="129" t="s">
        <v>214</v>
      </c>
      <c r="E1" s="129" t="s">
        <v>215</v>
      </c>
      <c r="F1" s="129" t="s">
        <v>216</v>
      </c>
      <c r="G1" s="129" t="s">
        <v>217</v>
      </c>
      <c r="H1" s="129" t="s">
        <v>218</v>
      </c>
    </row>
    <row r="2" spans="1:15" x14ac:dyDescent="0.35">
      <c r="A2" s="135" t="s">
        <v>69</v>
      </c>
      <c r="N2" s="30"/>
      <c r="O2" s="137"/>
    </row>
    <row r="3" spans="1:15" x14ac:dyDescent="0.35">
      <c r="A3" s="135" t="s">
        <v>70</v>
      </c>
      <c r="B3" s="127">
        <v>360121.7</v>
      </c>
      <c r="C3" s="127">
        <v>360121.7</v>
      </c>
      <c r="D3" s="127">
        <v>360121.7</v>
      </c>
      <c r="E3" s="127">
        <v>360121.7</v>
      </c>
      <c r="F3" s="127">
        <v>360121.7</v>
      </c>
      <c r="G3" s="127">
        <v>360121.7</v>
      </c>
      <c r="H3" s="127">
        <v>360121.7</v>
      </c>
      <c r="N3" s="30"/>
      <c r="O3" s="125"/>
    </row>
    <row r="4" spans="1:15" x14ac:dyDescent="0.35">
      <c r="A4" s="135" t="s">
        <v>71</v>
      </c>
      <c r="B4" s="125"/>
      <c r="C4" s="125"/>
      <c r="D4" s="125"/>
      <c r="E4" s="125"/>
      <c r="F4" s="125"/>
      <c r="G4" s="125"/>
      <c r="H4" s="125"/>
      <c r="N4" s="30"/>
    </row>
    <row r="5" spans="1:15" x14ac:dyDescent="0.35">
      <c r="A5" s="135" t="s">
        <v>200</v>
      </c>
      <c r="B5" s="128">
        <v>17.89</v>
      </c>
      <c r="C5" s="128">
        <v>13.5</v>
      </c>
      <c r="D5" s="125">
        <v>14.48</v>
      </c>
      <c r="E5" s="125">
        <v>8.52</v>
      </c>
      <c r="F5" s="125">
        <v>11.24</v>
      </c>
      <c r="G5" s="125">
        <v>7.16</v>
      </c>
      <c r="H5" s="125">
        <v>6.53</v>
      </c>
      <c r="N5" s="30"/>
    </row>
    <row r="6" spans="1:15" x14ac:dyDescent="0.35">
      <c r="A6" s="135" t="s">
        <v>73</v>
      </c>
      <c r="B6" s="128">
        <v>18.45</v>
      </c>
      <c r="C6" s="128">
        <v>18</v>
      </c>
      <c r="D6" s="125">
        <v>16.07</v>
      </c>
      <c r="E6" s="125">
        <v>15.11</v>
      </c>
      <c r="F6" s="125">
        <v>11.74</v>
      </c>
      <c r="G6" s="125">
        <v>11.67</v>
      </c>
      <c r="H6" s="128">
        <v>9.7100000000000009</v>
      </c>
      <c r="N6" s="30"/>
    </row>
    <row r="7" spans="1:15" x14ac:dyDescent="0.35">
      <c r="A7" s="135" t="s">
        <v>74</v>
      </c>
      <c r="B7" s="128">
        <v>16.34</v>
      </c>
      <c r="C7" s="128">
        <v>10.08</v>
      </c>
      <c r="D7" s="128">
        <v>11.69</v>
      </c>
      <c r="E7" s="125">
        <v>6.41</v>
      </c>
      <c r="F7" s="128">
        <v>7.4</v>
      </c>
      <c r="G7" s="128">
        <v>6.9</v>
      </c>
      <c r="H7" s="128">
        <v>6.17</v>
      </c>
      <c r="N7" s="30"/>
    </row>
    <row r="8" spans="1:15" x14ac:dyDescent="0.35">
      <c r="A8" s="135"/>
      <c r="B8" s="125"/>
      <c r="C8" s="125"/>
      <c r="D8" s="125"/>
      <c r="E8" s="125"/>
      <c r="F8" s="125"/>
      <c r="G8" s="125"/>
      <c r="H8" s="125"/>
      <c r="N8" s="30"/>
    </row>
    <row r="9" spans="1:15" x14ac:dyDescent="0.35">
      <c r="A9" s="135" t="s">
        <v>75</v>
      </c>
      <c r="D9" s="125"/>
      <c r="E9" s="125"/>
      <c r="F9" s="125"/>
      <c r="G9" s="125"/>
      <c r="H9" s="125"/>
      <c r="N9" s="30"/>
    </row>
    <row r="10" spans="1:15" x14ac:dyDescent="0.35">
      <c r="A10" s="135" t="s">
        <v>70</v>
      </c>
      <c r="B10" s="127">
        <v>2975.5169999999998</v>
      </c>
      <c r="C10" s="127">
        <v>2975.5169999999998</v>
      </c>
      <c r="D10" s="127">
        <v>2975.5169999999998</v>
      </c>
      <c r="E10" s="127">
        <v>2975.5169999999998</v>
      </c>
      <c r="F10" s="127">
        <v>2975.5169999999998</v>
      </c>
      <c r="G10" s="127">
        <v>2975.5169999999998</v>
      </c>
      <c r="H10" s="127">
        <v>2975.5169999999998</v>
      </c>
      <c r="N10" s="30"/>
    </row>
    <row r="11" spans="1:15" x14ac:dyDescent="0.35">
      <c r="A11" s="135" t="s">
        <v>71</v>
      </c>
      <c r="B11" s="125"/>
      <c r="C11" s="125"/>
      <c r="D11" s="125"/>
      <c r="E11" s="125"/>
      <c r="F11" s="125"/>
      <c r="G11" s="125"/>
      <c r="H11" s="125"/>
      <c r="N11" s="30"/>
    </row>
    <row r="12" spans="1:15" x14ac:dyDescent="0.35">
      <c r="A12" s="135" t="s">
        <v>72</v>
      </c>
      <c r="B12" s="128">
        <v>16.75</v>
      </c>
      <c r="C12" s="128">
        <v>12.61</v>
      </c>
      <c r="D12" s="128">
        <v>12.9</v>
      </c>
      <c r="E12" s="128">
        <v>8.94</v>
      </c>
      <c r="F12" s="128">
        <v>11.4</v>
      </c>
      <c r="G12" s="128">
        <v>7.1</v>
      </c>
      <c r="H12" s="125">
        <v>6.7</v>
      </c>
      <c r="N12" s="30"/>
    </row>
    <row r="13" spans="1:15" x14ac:dyDescent="0.35">
      <c r="A13" s="135" t="s">
        <v>73</v>
      </c>
      <c r="B13" s="128">
        <v>18.5</v>
      </c>
      <c r="C13" s="128">
        <v>17.690000000000001</v>
      </c>
      <c r="D13" s="128">
        <v>14.65</v>
      </c>
      <c r="E13" s="128">
        <v>13.45</v>
      </c>
      <c r="F13" s="128">
        <v>12.8</v>
      </c>
      <c r="G13" s="128">
        <v>12.2</v>
      </c>
      <c r="H13" s="128">
        <v>8.9499999999999993</v>
      </c>
      <c r="N13" s="30"/>
    </row>
    <row r="14" spans="1:15" x14ac:dyDescent="0.35">
      <c r="A14" s="135" t="s">
        <v>74</v>
      </c>
      <c r="B14" s="128">
        <v>16.3</v>
      </c>
      <c r="C14" s="128">
        <v>9.93</v>
      </c>
      <c r="D14" s="128">
        <v>10.95</v>
      </c>
      <c r="E14" s="128">
        <v>7.7</v>
      </c>
      <c r="F14" s="128">
        <v>8.56</v>
      </c>
      <c r="G14" s="128">
        <v>7.1</v>
      </c>
      <c r="H14" s="128">
        <v>6.15</v>
      </c>
      <c r="N14" s="30"/>
    </row>
    <row r="15" spans="1:15" x14ac:dyDescent="0.35">
      <c r="A15" s="136"/>
      <c r="N15" s="30"/>
    </row>
    <row r="16" spans="1:15" x14ac:dyDescent="0.35">
      <c r="A16" s="136"/>
      <c r="N16" s="30"/>
    </row>
    <row r="17" spans="1:11" x14ac:dyDescent="0.35">
      <c r="A17" s="134" t="s">
        <v>78</v>
      </c>
      <c r="B17" s="129" t="s">
        <v>212</v>
      </c>
      <c r="C17" s="129" t="s">
        <v>213</v>
      </c>
      <c r="D17" s="129" t="s">
        <v>214</v>
      </c>
      <c r="E17" s="129" t="s">
        <v>215</v>
      </c>
      <c r="F17" s="129" t="s">
        <v>216</v>
      </c>
      <c r="G17" s="129" t="s">
        <v>217</v>
      </c>
      <c r="H17" s="129" t="s">
        <v>218</v>
      </c>
    </row>
    <row r="18" spans="1:11" x14ac:dyDescent="0.35">
      <c r="A18" s="135" t="s">
        <v>76</v>
      </c>
      <c r="B18" s="128">
        <v>0.7</v>
      </c>
      <c r="C18" s="128">
        <v>0.7</v>
      </c>
      <c r="D18" s="128">
        <v>0.7</v>
      </c>
      <c r="E18" s="128">
        <v>0.7</v>
      </c>
      <c r="F18" s="128">
        <v>0</v>
      </c>
      <c r="G18" s="128">
        <v>0</v>
      </c>
      <c r="H18" s="128">
        <v>0.55000000000000004</v>
      </c>
    </row>
    <row r="19" spans="1:11" x14ac:dyDescent="0.35">
      <c r="A19" s="135" t="s">
        <v>77</v>
      </c>
      <c r="B19" s="128">
        <v>0.7</v>
      </c>
      <c r="C19" s="128">
        <v>0.7</v>
      </c>
      <c r="D19" s="128">
        <v>0.7</v>
      </c>
      <c r="E19" s="128">
        <v>0.7</v>
      </c>
      <c r="F19" s="128">
        <v>0</v>
      </c>
      <c r="G19" s="128">
        <v>0</v>
      </c>
      <c r="H19" s="128">
        <v>0.89</v>
      </c>
      <c r="K19" s="138"/>
    </row>
    <row r="21" spans="1:11" x14ac:dyDescent="0.35">
      <c r="A21" s="30" t="s">
        <v>220</v>
      </c>
    </row>
    <row r="23" spans="1:11" x14ac:dyDescent="0.35">
      <c r="A23" s="125" t="s">
        <v>219</v>
      </c>
    </row>
    <row r="25" spans="1:11" x14ac:dyDescent="0.35">
      <c r="A25" s="124" t="s">
        <v>239</v>
      </c>
    </row>
  </sheetData>
  <printOptions headings="1" gridLine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FDF00-FDD3-48AF-865C-F8422E658247}">
  <dimension ref="A1:W2030"/>
  <sheetViews>
    <sheetView zoomScaleNormal="100" workbookViewId="0"/>
  </sheetViews>
  <sheetFormatPr baseColWidth="10" defaultColWidth="11.453125" defaultRowHeight="14" x14ac:dyDescent="0.3"/>
  <cols>
    <col min="1" max="15" width="11.453125" style="2"/>
    <col min="16" max="16" width="23.453125" style="2" customWidth="1"/>
    <col min="17" max="16384" width="11.453125" style="2"/>
  </cols>
  <sheetData>
    <row r="1" spans="1:23" x14ac:dyDescent="0.3">
      <c r="A1" s="2" t="s">
        <v>226</v>
      </c>
      <c r="B1" s="148">
        <v>41852</v>
      </c>
    </row>
    <row r="2" spans="1:23" x14ac:dyDescent="0.3">
      <c r="A2" s="2" t="s">
        <v>227</v>
      </c>
      <c r="P2" s="2" t="s">
        <v>228</v>
      </c>
    </row>
    <row r="4" spans="1:23" x14ac:dyDescent="0.3">
      <c r="B4" s="2" t="s">
        <v>229</v>
      </c>
      <c r="C4" s="2" t="s">
        <v>230</v>
      </c>
      <c r="D4" s="2" t="s">
        <v>229</v>
      </c>
      <c r="E4" s="2" t="s">
        <v>230</v>
      </c>
      <c r="P4" s="3" t="s">
        <v>231</v>
      </c>
      <c r="Q4" s="2">
        <v>2017</v>
      </c>
      <c r="R4" s="2">
        <v>2018</v>
      </c>
      <c r="S4" s="2">
        <v>2019</v>
      </c>
      <c r="T4" s="2">
        <v>2020</v>
      </c>
      <c r="U4" s="2">
        <v>2021</v>
      </c>
      <c r="V4" s="2">
        <v>2022</v>
      </c>
      <c r="W4" s="2">
        <v>2023</v>
      </c>
    </row>
    <row r="5" spans="1:23" x14ac:dyDescent="0.3">
      <c r="B5" s="2" t="s">
        <v>232</v>
      </c>
      <c r="C5" s="2" t="s">
        <v>233</v>
      </c>
      <c r="D5" s="2" t="s">
        <v>234</v>
      </c>
      <c r="E5" s="2" t="s">
        <v>235</v>
      </c>
      <c r="P5" s="149" t="s">
        <v>76</v>
      </c>
      <c r="Q5" s="21">
        <v>0.4</v>
      </c>
      <c r="R5" s="21">
        <v>0.13</v>
      </c>
      <c r="S5" s="21">
        <v>0.13</v>
      </c>
      <c r="T5" s="21">
        <v>0.13</v>
      </c>
      <c r="U5" s="21">
        <v>0.13</v>
      </c>
      <c r="V5" s="21">
        <v>0.13</v>
      </c>
      <c r="W5" s="21">
        <v>1.74</v>
      </c>
    </row>
    <row r="6" spans="1:23" x14ac:dyDescent="0.3">
      <c r="A6" s="2" t="s">
        <v>236</v>
      </c>
      <c r="B6" s="2" t="s">
        <v>237</v>
      </c>
      <c r="C6" s="2" t="s">
        <v>237</v>
      </c>
      <c r="D6" s="2" t="s">
        <v>238</v>
      </c>
      <c r="E6" s="2" t="s">
        <v>238</v>
      </c>
      <c r="P6" s="149" t="s">
        <v>77</v>
      </c>
      <c r="Q6" s="21">
        <v>0.46</v>
      </c>
      <c r="R6" s="21">
        <v>0.19</v>
      </c>
      <c r="S6" s="21">
        <v>0.19</v>
      </c>
      <c r="T6" s="21">
        <v>0.19</v>
      </c>
      <c r="U6" s="21">
        <v>0.19</v>
      </c>
      <c r="V6" s="21">
        <v>0.19</v>
      </c>
      <c r="W6" s="21">
        <v>1.8</v>
      </c>
    </row>
    <row r="7" spans="1:23" x14ac:dyDescent="0.3">
      <c r="A7" s="150">
        <v>42737</v>
      </c>
      <c r="B7" s="2">
        <v>66.010000000000005</v>
      </c>
      <c r="C7" s="2">
        <v>80.91</v>
      </c>
      <c r="D7" s="2">
        <v>1059</v>
      </c>
      <c r="E7" s="2">
        <v>13871</v>
      </c>
    </row>
    <row r="8" spans="1:23" x14ac:dyDescent="0.3">
      <c r="A8" s="150">
        <v>42738</v>
      </c>
      <c r="B8" s="2">
        <v>65.7</v>
      </c>
      <c r="C8" s="2">
        <v>80.39</v>
      </c>
      <c r="D8" s="2">
        <v>4913</v>
      </c>
      <c r="E8" s="2">
        <v>16075</v>
      </c>
    </row>
    <row r="9" spans="1:23" x14ac:dyDescent="0.3">
      <c r="A9" s="150">
        <v>42739</v>
      </c>
      <c r="B9" s="2">
        <v>65.7</v>
      </c>
      <c r="C9" s="2">
        <v>80.19</v>
      </c>
      <c r="D9" s="2">
        <v>817</v>
      </c>
      <c r="E9" s="2">
        <v>15042</v>
      </c>
      <c r="P9" s="3"/>
    </row>
    <row r="10" spans="1:23" x14ac:dyDescent="0.3">
      <c r="A10" s="150">
        <v>42740</v>
      </c>
      <c r="B10" s="2">
        <v>66.22</v>
      </c>
      <c r="C10" s="2">
        <v>80.77</v>
      </c>
      <c r="D10" s="2">
        <v>2467</v>
      </c>
      <c r="E10" s="2">
        <v>13031</v>
      </c>
      <c r="P10" s="3"/>
      <c r="Q10" s="151"/>
      <c r="R10" s="151"/>
      <c r="S10" s="151"/>
      <c r="T10" s="151"/>
      <c r="U10" s="151"/>
      <c r="V10" s="151"/>
      <c r="W10" s="151"/>
    </row>
    <row r="11" spans="1:23" x14ac:dyDescent="0.3">
      <c r="A11" s="150">
        <v>42741</v>
      </c>
      <c r="B11" s="2">
        <v>66.099999999999994</v>
      </c>
      <c r="C11" s="2">
        <v>80.89</v>
      </c>
      <c r="D11" s="2">
        <v>2356</v>
      </c>
      <c r="E11" s="2">
        <v>18443</v>
      </c>
      <c r="P11" s="3"/>
      <c r="Q11" s="151"/>
      <c r="R11" s="151"/>
      <c r="S11" s="151"/>
      <c r="T11" s="151"/>
      <c r="U11" s="151"/>
      <c r="V11" s="151"/>
      <c r="W11" s="151"/>
    </row>
    <row r="12" spans="1:23" x14ac:dyDescent="0.3">
      <c r="A12" s="150">
        <v>42744</v>
      </c>
      <c r="B12" s="2">
        <v>65.900000000000006</v>
      </c>
      <c r="C12" s="2">
        <v>80.8</v>
      </c>
      <c r="D12" s="2">
        <v>1403</v>
      </c>
      <c r="E12" s="2">
        <v>17396</v>
      </c>
      <c r="P12" s="3"/>
    </row>
    <row r="13" spans="1:23" x14ac:dyDescent="0.3">
      <c r="A13" s="150">
        <v>42745</v>
      </c>
      <c r="B13" s="2">
        <v>65.5</v>
      </c>
      <c r="C13" s="2">
        <v>82.09</v>
      </c>
      <c r="D13" s="2">
        <v>17730</v>
      </c>
      <c r="E13" s="2">
        <v>60749</v>
      </c>
      <c r="P13" s="3"/>
    </row>
    <row r="14" spans="1:23" x14ac:dyDescent="0.3">
      <c r="A14" s="150">
        <v>42746</v>
      </c>
      <c r="B14" s="2">
        <v>65.7</v>
      </c>
      <c r="C14" s="2">
        <v>82.82</v>
      </c>
      <c r="D14" s="2">
        <v>2512</v>
      </c>
      <c r="E14" s="2">
        <v>45249</v>
      </c>
      <c r="P14" s="3"/>
      <c r="Q14" s="151"/>
      <c r="R14" s="151"/>
      <c r="S14" s="151"/>
      <c r="T14" s="151"/>
      <c r="U14" s="151"/>
      <c r="V14" s="151"/>
      <c r="W14" s="151"/>
    </row>
    <row r="15" spans="1:23" x14ac:dyDescent="0.3">
      <c r="A15" s="150">
        <v>42747</v>
      </c>
      <c r="B15" s="2">
        <v>62.32</v>
      </c>
      <c r="C15" s="2">
        <v>78.59</v>
      </c>
      <c r="D15" s="2">
        <v>7710</v>
      </c>
      <c r="E15" s="2">
        <v>54437</v>
      </c>
      <c r="P15" s="3"/>
      <c r="Q15" s="151"/>
      <c r="R15" s="151"/>
      <c r="S15" s="151"/>
      <c r="T15" s="151"/>
      <c r="U15" s="151"/>
      <c r="V15" s="151"/>
      <c r="W15" s="151"/>
    </row>
    <row r="16" spans="1:23" x14ac:dyDescent="0.3">
      <c r="A16" s="150">
        <v>42748</v>
      </c>
      <c r="B16" s="2">
        <v>64</v>
      </c>
      <c r="C16" s="2">
        <v>79.75</v>
      </c>
      <c r="D16" s="2">
        <v>10128</v>
      </c>
      <c r="E16" s="2">
        <v>81235</v>
      </c>
    </row>
    <row r="17" spans="1:5" x14ac:dyDescent="0.3">
      <c r="A17" s="150">
        <v>42751</v>
      </c>
      <c r="B17" s="2">
        <v>66.62</v>
      </c>
      <c r="C17" s="2">
        <v>83.76</v>
      </c>
      <c r="D17" s="2">
        <v>4529</v>
      </c>
      <c r="E17" s="2">
        <v>46818</v>
      </c>
    </row>
    <row r="18" spans="1:5" x14ac:dyDescent="0.3">
      <c r="A18" s="150">
        <v>42752</v>
      </c>
      <c r="B18" s="2">
        <v>64.97</v>
      </c>
      <c r="C18" s="2">
        <v>83.54</v>
      </c>
      <c r="D18" s="2">
        <v>5295</v>
      </c>
      <c r="E18" s="2">
        <v>38776</v>
      </c>
    </row>
    <row r="19" spans="1:5" x14ac:dyDescent="0.3">
      <c r="A19" s="150">
        <v>42753</v>
      </c>
      <c r="B19" s="2">
        <v>65.95</v>
      </c>
      <c r="C19" s="2">
        <v>83.44</v>
      </c>
      <c r="D19" s="2">
        <v>2069</v>
      </c>
      <c r="E19" s="2">
        <v>47348</v>
      </c>
    </row>
    <row r="20" spans="1:5" x14ac:dyDescent="0.3">
      <c r="A20" s="150">
        <v>42754</v>
      </c>
      <c r="B20" s="2">
        <v>65.739999999999995</v>
      </c>
      <c r="C20" s="2">
        <v>83.17</v>
      </c>
      <c r="D20" s="2">
        <v>3958</v>
      </c>
      <c r="E20" s="2">
        <v>44624</v>
      </c>
    </row>
    <row r="21" spans="1:5" x14ac:dyDescent="0.3">
      <c r="A21" s="150">
        <v>42755</v>
      </c>
      <c r="B21" s="2">
        <v>65.25</v>
      </c>
      <c r="C21" s="2">
        <v>81.87</v>
      </c>
      <c r="D21" s="2">
        <v>593</v>
      </c>
      <c r="E21" s="2">
        <v>26742</v>
      </c>
    </row>
    <row r="22" spans="1:5" x14ac:dyDescent="0.3">
      <c r="A22" s="150">
        <v>42758</v>
      </c>
      <c r="B22" s="2">
        <v>64.819999999999993</v>
      </c>
      <c r="C22" s="2">
        <v>81.290000000000006</v>
      </c>
      <c r="D22" s="2">
        <v>1922</v>
      </c>
      <c r="E22" s="2">
        <v>17567</v>
      </c>
    </row>
    <row r="23" spans="1:5" x14ac:dyDescent="0.3">
      <c r="A23" s="150">
        <v>42759</v>
      </c>
      <c r="B23" s="2">
        <v>65.290000000000006</v>
      </c>
      <c r="C23" s="2">
        <v>81.86</v>
      </c>
      <c r="D23" s="2">
        <v>1081</v>
      </c>
      <c r="E23" s="2">
        <v>24656</v>
      </c>
    </row>
    <row r="24" spans="1:5" x14ac:dyDescent="0.3">
      <c r="A24" s="150">
        <v>42760</v>
      </c>
      <c r="B24" s="2">
        <v>65</v>
      </c>
      <c r="C24" s="2">
        <v>82.33</v>
      </c>
      <c r="D24" s="2">
        <v>967</v>
      </c>
      <c r="E24" s="2">
        <v>26295</v>
      </c>
    </row>
    <row r="25" spans="1:5" x14ac:dyDescent="0.3">
      <c r="A25" s="150">
        <v>42761</v>
      </c>
      <c r="B25" s="2">
        <v>65.5</v>
      </c>
      <c r="C25" s="2">
        <v>82.8</v>
      </c>
      <c r="D25" s="2">
        <v>1877</v>
      </c>
      <c r="E25" s="2">
        <v>29329</v>
      </c>
    </row>
    <row r="26" spans="1:5" x14ac:dyDescent="0.3">
      <c r="A26" s="150">
        <v>42762</v>
      </c>
      <c r="B26" s="2">
        <v>65.87</v>
      </c>
      <c r="C26" s="2">
        <v>82.66</v>
      </c>
      <c r="D26" s="2">
        <v>436</v>
      </c>
      <c r="E26" s="2">
        <v>33680</v>
      </c>
    </row>
    <row r="27" spans="1:5" x14ac:dyDescent="0.3">
      <c r="A27" s="150">
        <v>42765</v>
      </c>
      <c r="B27" s="2">
        <v>65.5</v>
      </c>
      <c r="C27" s="2">
        <v>81.7</v>
      </c>
      <c r="D27" s="2">
        <v>869</v>
      </c>
      <c r="E27" s="2">
        <v>15733</v>
      </c>
    </row>
    <row r="28" spans="1:5" x14ac:dyDescent="0.3">
      <c r="A28" s="150">
        <v>42766</v>
      </c>
      <c r="B28" s="2">
        <v>65.290000000000006</v>
      </c>
      <c r="C28" s="2">
        <v>81.16</v>
      </c>
      <c r="D28" s="2">
        <v>1218</v>
      </c>
      <c r="E28" s="2">
        <v>21956</v>
      </c>
    </row>
    <row r="29" spans="1:5" x14ac:dyDescent="0.3">
      <c r="A29" s="150">
        <v>42767</v>
      </c>
      <c r="B29" s="2">
        <v>65.400000000000006</v>
      </c>
      <c r="C29" s="2">
        <v>83.49</v>
      </c>
      <c r="D29" s="2">
        <v>4837</v>
      </c>
      <c r="E29" s="2">
        <v>33470</v>
      </c>
    </row>
    <row r="30" spans="1:5" x14ac:dyDescent="0.3">
      <c r="A30" s="150">
        <v>42768</v>
      </c>
      <c r="B30" s="2">
        <v>65.290000000000006</v>
      </c>
      <c r="C30" s="2">
        <v>82.9</v>
      </c>
      <c r="D30" s="2">
        <v>2227</v>
      </c>
      <c r="E30" s="2">
        <v>21287</v>
      </c>
    </row>
    <row r="31" spans="1:5" x14ac:dyDescent="0.3">
      <c r="A31" s="150">
        <v>42769</v>
      </c>
      <c r="B31" s="2">
        <v>65.06</v>
      </c>
      <c r="C31" s="2">
        <v>83.2</v>
      </c>
      <c r="D31" s="2">
        <v>478</v>
      </c>
      <c r="E31" s="2">
        <v>14347</v>
      </c>
    </row>
    <row r="32" spans="1:5" x14ac:dyDescent="0.3">
      <c r="A32" s="150">
        <v>42772</v>
      </c>
      <c r="B32" s="2">
        <v>63.05</v>
      </c>
      <c r="C32" s="2">
        <v>81.290000000000006</v>
      </c>
      <c r="D32" s="2">
        <v>4278</v>
      </c>
      <c r="E32" s="2">
        <v>18148</v>
      </c>
    </row>
    <row r="33" spans="1:5" x14ac:dyDescent="0.3">
      <c r="A33" s="150">
        <v>42773</v>
      </c>
      <c r="B33" s="2">
        <v>63</v>
      </c>
      <c r="C33" s="2">
        <v>80.64</v>
      </c>
      <c r="D33" s="2">
        <v>3503</v>
      </c>
      <c r="E33" s="2">
        <v>35763</v>
      </c>
    </row>
    <row r="34" spans="1:5" x14ac:dyDescent="0.3">
      <c r="A34" s="150">
        <v>42774</v>
      </c>
      <c r="B34" s="2">
        <v>63.42</v>
      </c>
      <c r="C34" s="2">
        <v>80.8</v>
      </c>
      <c r="D34" s="2">
        <v>4460</v>
      </c>
      <c r="E34" s="2">
        <v>17218</v>
      </c>
    </row>
    <row r="35" spans="1:5" x14ac:dyDescent="0.3">
      <c r="A35" s="150">
        <v>42775</v>
      </c>
      <c r="B35" s="2">
        <v>62.49</v>
      </c>
      <c r="C35" s="2">
        <v>79.67</v>
      </c>
      <c r="D35" s="2">
        <v>1048</v>
      </c>
      <c r="E35" s="2">
        <v>29965</v>
      </c>
    </row>
    <row r="36" spans="1:5" x14ac:dyDescent="0.3">
      <c r="A36" s="150">
        <v>42776</v>
      </c>
      <c r="B36" s="2">
        <v>62.98</v>
      </c>
      <c r="C36" s="2">
        <v>80.290000000000006</v>
      </c>
      <c r="D36" s="2">
        <v>755</v>
      </c>
      <c r="E36" s="2">
        <v>31111</v>
      </c>
    </row>
    <row r="37" spans="1:5" x14ac:dyDescent="0.3">
      <c r="A37" s="150">
        <v>42779</v>
      </c>
      <c r="B37" s="2">
        <v>63.55</v>
      </c>
      <c r="C37" s="2">
        <v>80.2</v>
      </c>
      <c r="D37" s="2">
        <v>520</v>
      </c>
      <c r="E37" s="2">
        <v>24057</v>
      </c>
    </row>
    <row r="38" spans="1:5" x14ac:dyDescent="0.3">
      <c r="A38" s="150">
        <v>42780</v>
      </c>
      <c r="B38" s="2">
        <v>63.5</v>
      </c>
      <c r="C38" s="2">
        <v>81.569999999999993</v>
      </c>
      <c r="D38" s="2">
        <v>3073</v>
      </c>
      <c r="E38" s="2">
        <v>13824</v>
      </c>
    </row>
    <row r="39" spans="1:5" x14ac:dyDescent="0.3">
      <c r="A39" s="150">
        <v>42781</v>
      </c>
      <c r="B39" s="2">
        <v>63.02</v>
      </c>
      <c r="C39" s="2">
        <v>81.92</v>
      </c>
      <c r="D39" s="2">
        <v>6178</v>
      </c>
      <c r="E39" s="2">
        <v>17169</v>
      </c>
    </row>
    <row r="40" spans="1:5" x14ac:dyDescent="0.3">
      <c r="A40" s="150">
        <v>42782</v>
      </c>
      <c r="B40" s="2">
        <v>63.58</v>
      </c>
      <c r="C40" s="2">
        <v>83.24</v>
      </c>
      <c r="D40" s="2">
        <v>11766</v>
      </c>
      <c r="E40" s="2">
        <v>23579</v>
      </c>
    </row>
    <row r="41" spans="1:5" x14ac:dyDescent="0.3">
      <c r="A41" s="150">
        <v>42783</v>
      </c>
      <c r="B41" s="2">
        <v>64</v>
      </c>
      <c r="C41" s="2">
        <v>83.33</v>
      </c>
      <c r="D41" s="2">
        <v>5411</v>
      </c>
      <c r="E41" s="2">
        <v>17939</v>
      </c>
    </row>
    <row r="42" spans="1:5" x14ac:dyDescent="0.3">
      <c r="A42" s="150">
        <v>42786</v>
      </c>
      <c r="B42" s="2">
        <v>64</v>
      </c>
      <c r="C42" s="2">
        <v>84.04</v>
      </c>
      <c r="D42" s="2">
        <v>6495</v>
      </c>
      <c r="E42" s="2">
        <v>24882</v>
      </c>
    </row>
    <row r="43" spans="1:5" x14ac:dyDescent="0.3">
      <c r="A43" s="150">
        <v>42787</v>
      </c>
      <c r="B43" s="2">
        <v>64.89</v>
      </c>
      <c r="C43" s="2">
        <v>84.68</v>
      </c>
      <c r="D43" s="2">
        <v>4572</v>
      </c>
      <c r="E43" s="2">
        <v>15878</v>
      </c>
    </row>
    <row r="44" spans="1:5" x14ac:dyDescent="0.3">
      <c r="A44" s="150">
        <v>42788</v>
      </c>
      <c r="B44" s="2">
        <v>65.39</v>
      </c>
      <c r="C44" s="2">
        <v>85.38</v>
      </c>
      <c r="D44" s="2">
        <v>7333</v>
      </c>
      <c r="E44" s="2">
        <v>20009</v>
      </c>
    </row>
    <row r="45" spans="1:5" x14ac:dyDescent="0.3">
      <c r="A45" s="150">
        <v>42789</v>
      </c>
      <c r="B45" s="2">
        <v>64.239999999999995</v>
      </c>
      <c r="C45" s="2">
        <v>84.13</v>
      </c>
      <c r="D45" s="2">
        <v>1307</v>
      </c>
      <c r="E45" s="2">
        <v>12445</v>
      </c>
    </row>
    <row r="46" spans="1:5" x14ac:dyDescent="0.3">
      <c r="A46" s="150">
        <v>42790</v>
      </c>
      <c r="B46" s="2">
        <v>63.51</v>
      </c>
      <c r="C46" s="2">
        <v>83.8</v>
      </c>
      <c r="D46" s="2">
        <v>2855</v>
      </c>
      <c r="E46" s="2">
        <v>23125</v>
      </c>
    </row>
    <row r="47" spans="1:5" x14ac:dyDescent="0.3">
      <c r="A47" s="150">
        <v>42793</v>
      </c>
      <c r="B47" s="2">
        <v>64.42</v>
      </c>
      <c r="C47" s="2">
        <v>84.61</v>
      </c>
      <c r="D47" s="2">
        <v>2877</v>
      </c>
      <c r="E47" s="2">
        <v>11653</v>
      </c>
    </row>
    <row r="48" spans="1:5" x14ac:dyDescent="0.3">
      <c r="A48" s="150">
        <v>42794</v>
      </c>
      <c r="B48" s="2">
        <v>64.78</v>
      </c>
      <c r="C48" s="2">
        <v>85.43</v>
      </c>
      <c r="D48" s="2">
        <v>1562</v>
      </c>
      <c r="E48" s="2">
        <v>9758</v>
      </c>
    </row>
    <row r="49" spans="1:5" x14ac:dyDescent="0.3">
      <c r="A49" s="150">
        <v>42795</v>
      </c>
      <c r="B49" s="2">
        <v>65.08</v>
      </c>
      <c r="C49" s="2">
        <v>86.29</v>
      </c>
      <c r="D49" s="2">
        <v>4810</v>
      </c>
      <c r="E49" s="2">
        <v>28468</v>
      </c>
    </row>
    <row r="50" spans="1:5" x14ac:dyDescent="0.3">
      <c r="A50" s="150">
        <v>42796</v>
      </c>
      <c r="B50" s="2">
        <v>66</v>
      </c>
      <c r="C50" s="2">
        <v>87.66</v>
      </c>
      <c r="D50" s="2">
        <v>6351</v>
      </c>
      <c r="E50" s="2">
        <v>34760</v>
      </c>
    </row>
    <row r="51" spans="1:5" x14ac:dyDescent="0.3">
      <c r="A51" s="150">
        <v>42797</v>
      </c>
      <c r="B51" s="2">
        <v>65.849999999999994</v>
      </c>
      <c r="C51" s="2">
        <v>86.92</v>
      </c>
      <c r="D51" s="2">
        <v>3305</v>
      </c>
      <c r="E51" s="2">
        <v>15986</v>
      </c>
    </row>
    <row r="52" spans="1:5" x14ac:dyDescent="0.3">
      <c r="A52" s="150">
        <v>42800</v>
      </c>
      <c r="B52" s="2">
        <v>66.55</v>
      </c>
      <c r="C52" s="2">
        <v>88.02</v>
      </c>
      <c r="D52" s="2">
        <v>8216</v>
      </c>
      <c r="E52" s="2">
        <v>23191</v>
      </c>
    </row>
    <row r="53" spans="1:5" x14ac:dyDescent="0.3">
      <c r="A53" s="150">
        <v>42801</v>
      </c>
      <c r="B53" s="2">
        <v>67.36</v>
      </c>
      <c r="C53" s="2">
        <v>88.8</v>
      </c>
      <c r="D53" s="2">
        <v>5124</v>
      </c>
      <c r="E53" s="2">
        <v>37762</v>
      </c>
    </row>
    <row r="54" spans="1:5" x14ac:dyDescent="0.3">
      <c r="A54" s="150">
        <v>42802</v>
      </c>
      <c r="B54" s="2">
        <v>68.2</v>
      </c>
      <c r="C54" s="2">
        <v>89.7</v>
      </c>
      <c r="D54" s="2">
        <v>12390</v>
      </c>
      <c r="E54" s="2">
        <v>27866</v>
      </c>
    </row>
    <row r="55" spans="1:5" x14ac:dyDescent="0.3">
      <c r="A55" s="150">
        <v>42803</v>
      </c>
      <c r="B55" s="2">
        <v>67.2</v>
      </c>
      <c r="C55" s="2">
        <v>86.1</v>
      </c>
      <c r="D55" s="2">
        <v>5995</v>
      </c>
      <c r="E55" s="2">
        <v>63815</v>
      </c>
    </row>
    <row r="56" spans="1:5" x14ac:dyDescent="0.3">
      <c r="A56" s="150">
        <v>42804</v>
      </c>
      <c r="B56" s="2">
        <v>68.040000000000006</v>
      </c>
      <c r="C56" s="2">
        <v>87.1</v>
      </c>
      <c r="D56" s="2">
        <v>4044</v>
      </c>
      <c r="E56" s="2">
        <v>36478</v>
      </c>
    </row>
    <row r="57" spans="1:5" x14ac:dyDescent="0.3">
      <c r="A57" s="150">
        <v>42807</v>
      </c>
      <c r="B57" s="2">
        <v>67.849999999999994</v>
      </c>
      <c r="C57" s="2">
        <v>87.19</v>
      </c>
      <c r="D57" s="2">
        <v>3865</v>
      </c>
      <c r="E57" s="2">
        <v>22515</v>
      </c>
    </row>
    <row r="58" spans="1:5" x14ac:dyDescent="0.3">
      <c r="A58" s="150">
        <v>42808</v>
      </c>
      <c r="B58" s="2">
        <v>67.540000000000006</v>
      </c>
      <c r="C58" s="2">
        <v>88.53</v>
      </c>
      <c r="D58" s="2">
        <v>5602</v>
      </c>
      <c r="E58" s="2">
        <v>33921</v>
      </c>
    </row>
    <row r="59" spans="1:5" x14ac:dyDescent="0.3">
      <c r="A59" s="150">
        <v>42809</v>
      </c>
      <c r="B59" s="2">
        <v>67.55</v>
      </c>
      <c r="C59" s="2">
        <v>89.03</v>
      </c>
      <c r="D59" s="2">
        <v>4096</v>
      </c>
      <c r="E59" s="2">
        <v>33556</v>
      </c>
    </row>
    <row r="60" spans="1:5" x14ac:dyDescent="0.3">
      <c r="A60" s="150">
        <v>42810</v>
      </c>
      <c r="B60" s="2">
        <v>68.150000000000006</v>
      </c>
      <c r="C60" s="2">
        <v>89.6</v>
      </c>
      <c r="D60" s="2">
        <v>6576</v>
      </c>
      <c r="E60" s="2">
        <v>58713</v>
      </c>
    </row>
    <row r="61" spans="1:5" x14ac:dyDescent="0.3">
      <c r="A61" s="150">
        <v>42811</v>
      </c>
      <c r="B61" s="2">
        <v>68.92</v>
      </c>
      <c r="C61" s="2">
        <v>90</v>
      </c>
      <c r="D61" s="2">
        <v>7936</v>
      </c>
      <c r="E61" s="2">
        <v>48836</v>
      </c>
    </row>
    <row r="62" spans="1:5" x14ac:dyDescent="0.3">
      <c r="A62" s="150">
        <v>42814</v>
      </c>
      <c r="B62" s="2">
        <v>69.38</v>
      </c>
      <c r="C62" s="2">
        <v>91.14</v>
      </c>
      <c r="D62" s="2">
        <v>5137</v>
      </c>
      <c r="E62" s="2">
        <v>44663</v>
      </c>
    </row>
    <row r="63" spans="1:5" x14ac:dyDescent="0.3">
      <c r="A63" s="150">
        <v>42815</v>
      </c>
      <c r="B63" s="2">
        <v>68.5</v>
      </c>
      <c r="C63" s="2">
        <v>88.96</v>
      </c>
      <c r="D63" s="2">
        <v>3838</v>
      </c>
      <c r="E63" s="2">
        <v>26229</v>
      </c>
    </row>
    <row r="64" spans="1:5" x14ac:dyDescent="0.3">
      <c r="A64" s="150">
        <v>42816</v>
      </c>
      <c r="B64" s="2">
        <v>68.239999999999995</v>
      </c>
      <c r="C64" s="2">
        <v>88.96</v>
      </c>
      <c r="D64" s="2">
        <v>3760</v>
      </c>
      <c r="E64" s="2">
        <v>26660</v>
      </c>
    </row>
    <row r="65" spans="1:5" x14ac:dyDescent="0.3">
      <c r="A65" s="150">
        <v>42817</v>
      </c>
      <c r="B65" s="2">
        <v>69.78</v>
      </c>
      <c r="C65" s="2">
        <v>92.99</v>
      </c>
      <c r="D65" s="2">
        <v>12945</v>
      </c>
      <c r="E65" s="2">
        <v>43642</v>
      </c>
    </row>
    <row r="66" spans="1:5" x14ac:dyDescent="0.3">
      <c r="A66" s="150">
        <v>42818</v>
      </c>
      <c r="B66" s="2">
        <v>70.489999999999995</v>
      </c>
      <c r="C66" s="2">
        <v>93.09</v>
      </c>
      <c r="D66" s="2">
        <v>5840</v>
      </c>
      <c r="E66" s="2">
        <v>39737</v>
      </c>
    </row>
    <row r="67" spans="1:5" x14ac:dyDescent="0.3">
      <c r="A67" s="150">
        <v>42821</v>
      </c>
      <c r="B67" s="2">
        <v>69.38</v>
      </c>
      <c r="C67" s="2">
        <v>92.05</v>
      </c>
      <c r="D67" s="2">
        <v>3895</v>
      </c>
      <c r="E67" s="2">
        <v>25730</v>
      </c>
    </row>
    <row r="68" spans="1:5" x14ac:dyDescent="0.3">
      <c r="A68" s="150">
        <v>42822</v>
      </c>
      <c r="B68" s="2">
        <v>69.83</v>
      </c>
      <c r="C68" s="2">
        <v>93.47</v>
      </c>
      <c r="D68" s="2">
        <v>6812</v>
      </c>
      <c r="E68" s="2">
        <v>23480</v>
      </c>
    </row>
    <row r="69" spans="1:5" x14ac:dyDescent="0.3">
      <c r="A69" s="150">
        <v>42823</v>
      </c>
      <c r="B69" s="2">
        <v>70.25</v>
      </c>
      <c r="C69" s="2">
        <v>94.81</v>
      </c>
      <c r="D69" s="2">
        <v>8113</v>
      </c>
      <c r="E69" s="2">
        <v>32963</v>
      </c>
    </row>
    <row r="70" spans="1:5" x14ac:dyDescent="0.3">
      <c r="A70" s="150">
        <v>42824</v>
      </c>
      <c r="B70" s="2">
        <v>71.25</v>
      </c>
      <c r="C70" s="2">
        <v>94.61</v>
      </c>
      <c r="D70" s="2">
        <v>7250</v>
      </c>
      <c r="E70" s="2">
        <v>27708</v>
      </c>
    </row>
    <row r="71" spans="1:5" x14ac:dyDescent="0.3">
      <c r="A71" s="150">
        <v>42825</v>
      </c>
      <c r="B71" s="2">
        <v>73</v>
      </c>
      <c r="C71" s="2">
        <v>96.38</v>
      </c>
      <c r="D71" s="2">
        <v>16254</v>
      </c>
      <c r="E71" s="2">
        <v>38506</v>
      </c>
    </row>
    <row r="72" spans="1:5" x14ac:dyDescent="0.3">
      <c r="A72" s="150">
        <v>42828</v>
      </c>
      <c r="B72" s="2">
        <v>71.510000000000005</v>
      </c>
      <c r="C72" s="2">
        <v>96.78</v>
      </c>
      <c r="D72" s="2">
        <v>5526</v>
      </c>
      <c r="E72" s="2">
        <v>56639</v>
      </c>
    </row>
    <row r="73" spans="1:5" x14ac:dyDescent="0.3">
      <c r="A73" s="150">
        <v>42829</v>
      </c>
      <c r="B73" s="2">
        <v>72.3</v>
      </c>
      <c r="C73" s="2">
        <v>96.78</v>
      </c>
      <c r="D73" s="2">
        <v>5795</v>
      </c>
      <c r="E73" s="2">
        <v>43635</v>
      </c>
    </row>
    <row r="74" spans="1:5" x14ac:dyDescent="0.3">
      <c r="A74" s="150">
        <v>42830</v>
      </c>
      <c r="B74" s="2">
        <v>71.48</v>
      </c>
      <c r="C74" s="2">
        <v>91.89</v>
      </c>
      <c r="D74" s="2">
        <v>11635</v>
      </c>
      <c r="E74" s="2">
        <v>107389</v>
      </c>
    </row>
    <row r="75" spans="1:5" x14ac:dyDescent="0.3">
      <c r="A75" s="150">
        <v>42831</v>
      </c>
      <c r="B75" s="2">
        <v>71.400000000000006</v>
      </c>
      <c r="C75" s="2">
        <v>94.62</v>
      </c>
      <c r="D75" s="2">
        <v>1568</v>
      </c>
      <c r="E75" s="2">
        <v>45980</v>
      </c>
    </row>
    <row r="76" spans="1:5" x14ac:dyDescent="0.3">
      <c r="A76" s="150">
        <v>42832</v>
      </c>
      <c r="B76" s="2">
        <v>71.25</v>
      </c>
      <c r="C76" s="2">
        <v>94.6</v>
      </c>
      <c r="D76" s="2">
        <v>1871</v>
      </c>
      <c r="E76" s="2">
        <v>27978</v>
      </c>
    </row>
    <row r="77" spans="1:5" x14ac:dyDescent="0.3">
      <c r="A77" s="150">
        <v>42835</v>
      </c>
      <c r="B77" s="2">
        <v>71.2</v>
      </c>
      <c r="C77" s="2">
        <v>95.62</v>
      </c>
      <c r="D77" s="2">
        <v>627</v>
      </c>
      <c r="E77" s="2">
        <v>28239</v>
      </c>
    </row>
    <row r="78" spans="1:5" x14ac:dyDescent="0.3">
      <c r="A78" s="150">
        <v>42836</v>
      </c>
      <c r="B78" s="2">
        <v>70.489999999999995</v>
      </c>
      <c r="C78" s="2">
        <v>94.95</v>
      </c>
      <c r="D78" s="2">
        <v>5755</v>
      </c>
      <c r="E78" s="2">
        <v>33265</v>
      </c>
    </row>
    <row r="79" spans="1:5" x14ac:dyDescent="0.3">
      <c r="A79" s="150">
        <v>42837</v>
      </c>
      <c r="B79" s="2">
        <v>71</v>
      </c>
      <c r="C79" s="2">
        <v>95.67</v>
      </c>
      <c r="D79" s="2">
        <v>3938</v>
      </c>
      <c r="E79" s="2">
        <v>26699</v>
      </c>
    </row>
    <row r="80" spans="1:5" x14ac:dyDescent="0.3">
      <c r="A80" s="150">
        <v>42838</v>
      </c>
      <c r="B80" s="2">
        <v>70.400000000000006</v>
      </c>
      <c r="C80" s="2">
        <v>96.76</v>
      </c>
      <c r="D80" s="2">
        <v>15961</v>
      </c>
      <c r="E80" s="2">
        <v>50529</v>
      </c>
    </row>
    <row r="81" spans="1:5" x14ac:dyDescent="0.3">
      <c r="A81" s="150">
        <v>42839</v>
      </c>
      <c r="B81" s="2">
        <v>70.400000000000006</v>
      </c>
      <c r="C81" s="2">
        <v>96.76</v>
      </c>
      <c r="D81" s="2">
        <v>15961</v>
      </c>
      <c r="E81" s="2">
        <v>50529</v>
      </c>
    </row>
    <row r="82" spans="1:5" x14ac:dyDescent="0.3">
      <c r="A82" s="150">
        <v>42842</v>
      </c>
      <c r="B82" s="2">
        <v>70.400000000000006</v>
      </c>
      <c r="C82" s="2">
        <v>96.76</v>
      </c>
      <c r="D82" s="2">
        <v>15961</v>
      </c>
      <c r="E82" s="2">
        <v>50529</v>
      </c>
    </row>
    <row r="83" spans="1:5" x14ac:dyDescent="0.3">
      <c r="A83" s="150">
        <v>42843</v>
      </c>
      <c r="B83" s="2">
        <v>70.900000000000006</v>
      </c>
      <c r="C83" s="2">
        <v>95.76</v>
      </c>
      <c r="D83" s="2">
        <v>5605</v>
      </c>
      <c r="E83" s="2">
        <v>28221</v>
      </c>
    </row>
    <row r="84" spans="1:5" x14ac:dyDescent="0.3">
      <c r="A84" s="150">
        <v>42844</v>
      </c>
      <c r="B84" s="2">
        <v>71</v>
      </c>
      <c r="C84" s="2">
        <v>97.69</v>
      </c>
      <c r="D84" s="2">
        <v>7762</v>
      </c>
      <c r="E84" s="2">
        <v>45778</v>
      </c>
    </row>
    <row r="85" spans="1:5" x14ac:dyDescent="0.3">
      <c r="A85" s="150">
        <v>42845</v>
      </c>
      <c r="B85" s="2">
        <v>71.39</v>
      </c>
      <c r="C85" s="2">
        <v>97.99</v>
      </c>
      <c r="D85" s="2">
        <v>12467</v>
      </c>
      <c r="E85" s="2">
        <v>24160</v>
      </c>
    </row>
    <row r="86" spans="1:5" x14ac:dyDescent="0.3">
      <c r="A86" s="150">
        <v>42846</v>
      </c>
      <c r="B86" s="2">
        <v>70.81</v>
      </c>
      <c r="C86" s="2">
        <v>97.38</v>
      </c>
      <c r="D86" s="2">
        <v>5901</v>
      </c>
      <c r="E86" s="2">
        <v>36587</v>
      </c>
    </row>
    <row r="87" spans="1:5" x14ac:dyDescent="0.3">
      <c r="A87" s="150">
        <v>42849</v>
      </c>
      <c r="B87" s="2">
        <v>71.83</v>
      </c>
      <c r="C87" s="2">
        <v>97.8</v>
      </c>
      <c r="D87" s="2">
        <v>3118</v>
      </c>
      <c r="E87" s="2">
        <v>33982</v>
      </c>
    </row>
    <row r="88" spans="1:5" x14ac:dyDescent="0.3">
      <c r="A88" s="150">
        <v>42850</v>
      </c>
      <c r="B88" s="2">
        <v>71.5</v>
      </c>
      <c r="C88" s="2">
        <v>98.49</v>
      </c>
      <c r="D88" s="2">
        <v>8887</v>
      </c>
      <c r="E88" s="2">
        <v>47696</v>
      </c>
    </row>
    <row r="89" spans="1:5" x14ac:dyDescent="0.3">
      <c r="A89" s="150">
        <v>42851</v>
      </c>
      <c r="B89" s="2">
        <v>71.98</v>
      </c>
      <c r="C89" s="2">
        <v>97.91</v>
      </c>
      <c r="D89" s="2">
        <v>8686</v>
      </c>
      <c r="E89" s="2">
        <v>32716</v>
      </c>
    </row>
    <row r="90" spans="1:5" x14ac:dyDescent="0.3">
      <c r="A90" s="150">
        <v>42852</v>
      </c>
      <c r="B90" s="2">
        <v>71.099999999999994</v>
      </c>
      <c r="C90" s="2">
        <v>98.85</v>
      </c>
      <c r="D90" s="2">
        <v>9516</v>
      </c>
      <c r="E90" s="2">
        <v>29600</v>
      </c>
    </row>
    <row r="91" spans="1:5" x14ac:dyDescent="0.3">
      <c r="A91" s="150">
        <v>42853</v>
      </c>
      <c r="B91" s="2">
        <v>72</v>
      </c>
      <c r="C91" s="2">
        <v>100.45</v>
      </c>
      <c r="D91" s="2">
        <v>14119</v>
      </c>
      <c r="E91" s="2">
        <v>40186</v>
      </c>
    </row>
    <row r="92" spans="1:5" x14ac:dyDescent="0.3">
      <c r="A92" s="150">
        <v>42856</v>
      </c>
      <c r="B92" s="2">
        <v>72</v>
      </c>
      <c r="C92" s="2">
        <v>100.45</v>
      </c>
      <c r="D92" s="2">
        <v>14119</v>
      </c>
      <c r="E92" s="2">
        <v>40186</v>
      </c>
    </row>
    <row r="93" spans="1:5" x14ac:dyDescent="0.3">
      <c r="A93" s="150">
        <v>42857</v>
      </c>
      <c r="B93" s="2">
        <v>72.38</v>
      </c>
      <c r="C93" s="2">
        <v>102.5</v>
      </c>
      <c r="D93" s="2">
        <v>19486</v>
      </c>
      <c r="E93" s="2">
        <v>36649</v>
      </c>
    </row>
    <row r="94" spans="1:5" x14ac:dyDescent="0.3">
      <c r="A94" s="150">
        <v>42858</v>
      </c>
      <c r="B94" s="2">
        <v>73.3</v>
      </c>
      <c r="C94" s="2">
        <v>102</v>
      </c>
      <c r="D94" s="2">
        <v>9776</v>
      </c>
      <c r="E94" s="2">
        <v>24699</v>
      </c>
    </row>
    <row r="95" spans="1:5" x14ac:dyDescent="0.3">
      <c r="A95" s="150">
        <v>42859</v>
      </c>
      <c r="B95" s="2">
        <v>73.3</v>
      </c>
      <c r="C95" s="2">
        <v>102.25</v>
      </c>
      <c r="D95" s="2">
        <v>14397</v>
      </c>
      <c r="E95" s="2">
        <v>33580</v>
      </c>
    </row>
    <row r="96" spans="1:5" x14ac:dyDescent="0.3">
      <c r="A96" s="150">
        <v>42860</v>
      </c>
      <c r="B96" s="2">
        <v>73</v>
      </c>
      <c r="C96" s="2">
        <v>101.75</v>
      </c>
      <c r="D96" s="2">
        <v>5716</v>
      </c>
      <c r="E96" s="2">
        <v>22340</v>
      </c>
    </row>
    <row r="97" spans="1:5" x14ac:dyDescent="0.3">
      <c r="A97" s="150">
        <v>42863</v>
      </c>
      <c r="B97" s="2">
        <v>72.7</v>
      </c>
      <c r="C97" s="2">
        <v>100</v>
      </c>
      <c r="D97" s="2">
        <v>8848</v>
      </c>
      <c r="E97" s="2">
        <v>44526</v>
      </c>
    </row>
    <row r="98" spans="1:5" x14ac:dyDescent="0.3">
      <c r="A98" s="150">
        <v>42864</v>
      </c>
      <c r="B98" s="2">
        <v>75.489999999999995</v>
      </c>
      <c r="C98" s="2">
        <v>105.4</v>
      </c>
      <c r="D98" s="2">
        <v>11693</v>
      </c>
      <c r="E98" s="2">
        <v>43045</v>
      </c>
    </row>
    <row r="99" spans="1:5" x14ac:dyDescent="0.3">
      <c r="A99" s="150">
        <v>42865</v>
      </c>
      <c r="B99" s="2">
        <v>76.47</v>
      </c>
      <c r="C99" s="2">
        <v>104.15</v>
      </c>
      <c r="D99" s="2">
        <v>10352</v>
      </c>
      <c r="E99" s="2">
        <v>25585</v>
      </c>
    </row>
    <row r="100" spans="1:5" x14ac:dyDescent="0.3">
      <c r="A100" s="150">
        <v>42866</v>
      </c>
      <c r="B100" s="2">
        <v>77.86</v>
      </c>
      <c r="C100" s="2">
        <v>104.9</v>
      </c>
      <c r="D100" s="2">
        <v>6073</v>
      </c>
      <c r="E100" s="2">
        <v>27120</v>
      </c>
    </row>
    <row r="101" spans="1:5" x14ac:dyDescent="0.3">
      <c r="A101" s="150">
        <v>42867</v>
      </c>
      <c r="B101" s="2">
        <v>77.22</v>
      </c>
      <c r="C101" s="2">
        <v>103.2</v>
      </c>
      <c r="D101" s="2">
        <v>4134</v>
      </c>
      <c r="E101" s="2">
        <v>26798</v>
      </c>
    </row>
    <row r="102" spans="1:5" x14ac:dyDescent="0.3">
      <c r="A102" s="150">
        <v>42870</v>
      </c>
      <c r="B102" s="2">
        <v>78.2</v>
      </c>
      <c r="C102" s="2">
        <v>104.2</v>
      </c>
      <c r="D102" s="2">
        <v>4387</v>
      </c>
      <c r="E102" s="2">
        <v>41437</v>
      </c>
    </row>
    <row r="103" spans="1:5" x14ac:dyDescent="0.3">
      <c r="A103" s="150">
        <v>42871</v>
      </c>
      <c r="B103" s="2">
        <v>77.27</v>
      </c>
      <c r="C103" s="2">
        <v>101.4</v>
      </c>
      <c r="D103" s="2">
        <v>12757</v>
      </c>
      <c r="E103" s="2">
        <v>76983</v>
      </c>
    </row>
    <row r="104" spans="1:5" x14ac:dyDescent="0.3">
      <c r="A104" s="150">
        <v>42872</v>
      </c>
      <c r="B104" s="2">
        <v>74.5</v>
      </c>
      <c r="C104" s="2">
        <v>99.06</v>
      </c>
      <c r="D104" s="2">
        <v>6674</v>
      </c>
      <c r="E104" s="2">
        <v>54704</v>
      </c>
    </row>
    <row r="105" spans="1:5" x14ac:dyDescent="0.3">
      <c r="A105" s="150">
        <v>42873</v>
      </c>
      <c r="B105" s="2">
        <v>74</v>
      </c>
      <c r="C105" s="2">
        <v>99.38</v>
      </c>
      <c r="D105" s="2">
        <v>11500</v>
      </c>
      <c r="E105" s="2">
        <v>47989</v>
      </c>
    </row>
    <row r="106" spans="1:5" x14ac:dyDescent="0.3">
      <c r="A106" s="150">
        <v>42874</v>
      </c>
      <c r="B106" s="2">
        <v>74.89</v>
      </c>
      <c r="C106" s="2">
        <v>100.5</v>
      </c>
      <c r="D106" s="2">
        <v>9295</v>
      </c>
      <c r="E106" s="2">
        <v>25212</v>
      </c>
    </row>
    <row r="107" spans="1:5" x14ac:dyDescent="0.3">
      <c r="A107" s="150">
        <v>42877</v>
      </c>
      <c r="B107" s="2">
        <v>74.37</v>
      </c>
      <c r="C107" s="2">
        <v>100.85</v>
      </c>
      <c r="D107" s="2">
        <v>6622</v>
      </c>
      <c r="E107" s="2">
        <v>22912</v>
      </c>
    </row>
    <row r="108" spans="1:5" x14ac:dyDescent="0.3">
      <c r="A108" s="150">
        <v>42878</v>
      </c>
      <c r="B108" s="2">
        <v>75.540000000000006</v>
      </c>
      <c r="C108" s="2">
        <v>103.5</v>
      </c>
      <c r="D108" s="2">
        <v>5716</v>
      </c>
      <c r="E108" s="2">
        <v>31745</v>
      </c>
    </row>
    <row r="109" spans="1:5" x14ac:dyDescent="0.3">
      <c r="A109" s="150">
        <v>42879</v>
      </c>
      <c r="B109" s="2">
        <v>76.25</v>
      </c>
      <c r="C109" s="2">
        <v>102.5</v>
      </c>
      <c r="D109" s="2">
        <v>3475</v>
      </c>
      <c r="E109" s="2">
        <v>28567</v>
      </c>
    </row>
    <row r="110" spans="1:5" x14ac:dyDescent="0.3">
      <c r="A110" s="150">
        <v>42880</v>
      </c>
      <c r="B110" s="2">
        <v>78.87</v>
      </c>
      <c r="C110" s="2">
        <v>103.75</v>
      </c>
      <c r="D110" s="2">
        <v>11541</v>
      </c>
      <c r="E110" s="2">
        <v>27060</v>
      </c>
    </row>
    <row r="111" spans="1:5" x14ac:dyDescent="0.3">
      <c r="A111" s="150">
        <v>42881</v>
      </c>
      <c r="B111" s="2">
        <v>78.83</v>
      </c>
      <c r="C111" s="2">
        <v>103.4</v>
      </c>
      <c r="D111" s="2">
        <v>5190</v>
      </c>
      <c r="E111" s="2">
        <v>25673</v>
      </c>
    </row>
    <row r="112" spans="1:5" x14ac:dyDescent="0.3">
      <c r="A112" s="150">
        <v>42884</v>
      </c>
      <c r="B112" s="2">
        <v>76.72</v>
      </c>
      <c r="C112" s="2">
        <v>102.5</v>
      </c>
      <c r="D112" s="2">
        <v>4435</v>
      </c>
      <c r="E112" s="2">
        <v>12205</v>
      </c>
    </row>
    <row r="113" spans="1:5" x14ac:dyDescent="0.3">
      <c r="A113" s="150">
        <v>42885</v>
      </c>
      <c r="B113" s="2">
        <v>76.34</v>
      </c>
      <c r="C113" s="2">
        <v>102.2</v>
      </c>
      <c r="D113" s="2">
        <v>4261</v>
      </c>
      <c r="E113" s="2">
        <v>13641</v>
      </c>
    </row>
    <row r="114" spans="1:5" x14ac:dyDescent="0.3">
      <c r="A114" s="150">
        <v>42886</v>
      </c>
      <c r="B114" s="2">
        <v>79.790000000000006</v>
      </c>
      <c r="C114" s="2">
        <v>104.35</v>
      </c>
      <c r="D114" s="2">
        <v>19924</v>
      </c>
      <c r="E114" s="2">
        <v>46064</v>
      </c>
    </row>
    <row r="115" spans="1:5" x14ac:dyDescent="0.3">
      <c r="A115" s="150">
        <v>42887</v>
      </c>
      <c r="B115" s="2">
        <v>81</v>
      </c>
      <c r="C115" s="2">
        <v>106.6</v>
      </c>
      <c r="D115" s="2">
        <v>9434</v>
      </c>
      <c r="E115" s="2">
        <v>49394</v>
      </c>
    </row>
    <row r="116" spans="1:5" x14ac:dyDescent="0.3">
      <c r="A116" s="150">
        <v>42888</v>
      </c>
      <c r="B116" s="2">
        <v>81.209999999999994</v>
      </c>
      <c r="C116" s="2">
        <v>106</v>
      </c>
      <c r="D116" s="2">
        <v>3207</v>
      </c>
      <c r="E116" s="2">
        <v>36565</v>
      </c>
    </row>
    <row r="117" spans="1:5" x14ac:dyDescent="0.3">
      <c r="A117" s="150">
        <v>42891</v>
      </c>
      <c r="B117" s="2">
        <v>81.209999999999994</v>
      </c>
      <c r="C117" s="2">
        <v>106</v>
      </c>
      <c r="D117" s="2">
        <v>3207</v>
      </c>
      <c r="E117" s="2">
        <v>36565</v>
      </c>
    </row>
    <row r="118" spans="1:5" x14ac:dyDescent="0.3">
      <c r="A118" s="150">
        <v>42892</v>
      </c>
      <c r="B118" s="2">
        <v>79.5</v>
      </c>
      <c r="C118" s="2">
        <v>104.25</v>
      </c>
      <c r="D118" s="2">
        <v>4330</v>
      </c>
      <c r="E118" s="2">
        <v>26122</v>
      </c>
    </row>
    <row r="119" spans="1:5" x14ac:dyDescent="0.3">
      <c r="A119" s="150">
        <v>42893</v>
      </c>
      <c r="B119" s="2">
        <v>80.06</v>
      </c>
      <c r="C119" s="2">
        <v>104.7</v>
      </c>
      <c r="D119" s="2">
        <v>2133</v>
      </c>
      <c r="E119" s="2">
        <v>18963</v>
      </c>
    </row>
    <row r="120" spans="1:5" x14ac:dyDescent="0.3">
      <c r="A120" s="150">
        <v>42894</v>
      </c>
      <c r="B120" s="2">
        <v>80.2</v>
      </c>
      <c r="C120" s="2">
        <v>103.15</v>
      </c>
      <c r="D120" s="2">
        <v>3801</v>
      </c>
      <c r="E120" s="2">
        <v>20919</v>
      </c>
    </row>
    <row r="121" spans="1:5" x14ac:dyDescent="0.3">
      <c r="A121" s="150">
        <v>42895</v>
      </c>
      <c r="B121" s="2">
        <v>79.599999999999994</v>
      </c>
      <c r="C121" s="2">
        <v>103.85</v>
      </c>
      <c r="D121" s="2">
        <v>3180</v>
      </c>
      <c r="E121" s="2">
        <v>22067</v>
      </c>
    </row>
    <row r="122" spans="1:5" x14ac:dyDescent="0.3">
      <c r="A122" s="150">
        <v>42898</v>
      </c>
      <c r="B122" s="2">
        <v>76.75</v>
      </c>
      <c r="C122" s="2">
        <v>100.8</v>
      </c>
      <c r="D122" s="2">
        <v>6215</v>
      </c>
      <c r="E122" s="2">
        <v>30287</v>
      </c>
    </row>
    <row r="123" spans="1:5" x14ac:dyDescent="0.3">
      <c r="A123" s="150">
        <v>42899</v>
      </c>
      <c r="B123" s="2">
        <v>77.180000000000007</v>
      </c>
      <c r="C123" s="2">
        <v>102.15</v>
      </c>
      <c r="D123" s="2">
        <v>5071</v>
      </c>
      <c r="E123" s="2">
        <v>13308</v>
      </c>
    </row>
    <row r="124" spans="1:5" x14ac:dyDescent="0.3">
      <c r="A124" s="150">
        <v>42900</v>
      </c>
      <c r="B124" s="2">
        <v>77.3</v>
      </c>
      <c r="C124" s="2">
        <v>101.9</v>
      </c>
      <c r="D124" s="2">
        <v>2873</v>
      </c>
      <c r="E124" s="2">
        <v>22021</v>
      </c>
    </row>
    <row r="125" spans="1:5" x14ac:dyDescent="0.3">
      <c r="A125" s="150">
        <v>42901</v>
      </c>
      <c r="B125" s="2">
        <v>76.25</v>
      </c>
      <c r="C125" s="2">
        <v>99.97</v>
      </c>
      <c r="D125" s="2">
        <v>3619</v>
      </c>
      <c r="E125" s="2">
        <v>14987</v>
      </c>
    </row>
    <row r="126" spans="1:5" x14ac:dyDescent="0.3">
      <c r="A126" s="150">
        <v>42902</v>
      </c>
      <c r="B126" s="2">
        <v>75.599999999999994</v>
      </c>
      <c r="C126" s="2">
        <v>99.9</v>
      </c>
      <c r="D126" s="2">
        <v>3414</v>
      </c>
      <c r="E126" s="2">
        <v>28227</v>
      </c>
    </row>
    <row r="127" spans="1:5" x14ac:dyDescent="0.3">
      <c r="A127" s="150">
        <v>42905</v>
      </c>
      <c r="B127" s="2">
        <v>76.349999999999994</v>
      </c>
      <c r="C127" s="2">
        <v>99.62</v>
      </c>
      <c r="D127" s="2">
        <v>2792</v>
      </c>
      <c r="E127" s="2">
        <v>23409</v>
      </c>
    </row>
    <row r="128" spans="1:5" x14ac:dyDescent="0.3">
      <c r="A128" s="150">
        <v>42906</v>
      </c>
      <c r="B128" s="2">
        <v>75.16</v>
      </c>
      <c r="C128" s="2">
        <v>98.88</v>
      </c>
      <c r="D128" s="2">
        <v>1716</v>
      </c>
      <c r="E128" s="2">
        <v>20434</v>
      </c>
    </row>
    <row r="129" spans="1:5" x14ac:dyDescent="0.3">
      <c r="A129" s="150">
        <v>42907</v>
      </c>
      <c r="B129" s="2">
        <v>75.87</v>
      </c>
      <c r="C129" s="2">
        <v>98.24</v>
      </c>
      <c r="D129" s="2">
        <v>1524</v>
      </c>
      <c r="E129" s="2">
        <v>28497</v>
      </c>
    </row>
    <row r="130" spans="1:5" x14ac:dyDescent="0.3">
      <c r="A130" s="150">
        <v>42908</v>
      </c>
      <c r="B130" s="2">
        <v>74</v>
      </c>
      <c r="C130" s="2">
        <v>96.47</v>
      </c>
      <c r="D130" s="2">
        <v>5010</v>
      </c>
      <c r="E130" s="2">
        <v>44974</v>
      </c>
    </row>
    <row r="131" spans="1:5" x14ac:dyDescent="0.3">
      <c r="A131" s="150">
        <v>42909</v>
      </c>
      <c r="B131" s="2">
        <v>74.010000000000005</v>
      </c>
      <c r="C131" s="2">
        <v>96.21</v>
      </c>
      <c r="D131" s="2">
        <v>2989</v>
      </c>
      <c r="E131" s="2">
        <v>47469</v>
      </c>
    </row>
    <row r="132" spans="1:5" x14ac:dyDescent="0.3">
      <c r="A132" s="150">
        <v>42912</v>
      </c>
      <c r="B132" s="2">
        <v>73.349999999999994</v>
      </c>
      <c r="C132" s="2">
        <v>96.35</v>
      </c>
      <c r="D132" s="2">
        <v>2658</v>
      </c>
      <c r="E132" s="2">
        <v>26547</v>
      </c>
    </row>
    <row r="133" spans="1:5" x14ac:dyDescent="0.3">
      <c r="A133" s="150">
        <v>42913</v>
      </c>
      <c r="B133" s="2">
        <v>72.27</v>
      </c>
      <c r="C133" s="2">
        <v>94.8</v>
      </c>
      <c r="D133" s="2">
        <v>4333</v>
      </c>
      <c r="E133" s="2">
        <v>25249</v>
      </c>
    </row>
    <row r="134" spans="1:5" x14ac:dyDescent="0.3">
      <c r="A134" s="150">
        <v>42914</v>
      </c>
      <c r="B134" s="2">
        <v>70.95</v>
      </c>
      <c r="C134" s="2">
        <v>92.38</v>
      </c>
      <c r="D134" s="2">
        <v>3370</v>
      </c>
      <c r="E134" s="2">
        <v>39826</v>
      </c>
    </row>
    <row r="135" spans="1:5" x14ac:dyDescent="0.3">
      <c r="A135" s="150">
        <v>42915</v>
      </c>
      <c r="B135" s="2">
        <v>69.959999999999994</v>
      </c>
      <c r="C135" s="2">
        <v>91.63</v>
      </c>
      <c r="D135" s="2">
        <v>2409</v>
      </c>
      <c r="E135" s="2">
        <v>36801</v>
      </c>
    </row>
    <row r="136" spans="1:5" x14ac:dyDescent="0.3">
      <c r="A136" s="150">
        <v>42916</v>
      </c>
      <c r="B136" s="2">
        <v>70.5</v>
      </c>
      <c r="C136" s="2">
        <v>92.11</v>
      </c>
      <c r="D136" s="2">
        <v>2122</v>
      </c>
      <c r="E136" s="2">
        <v>24731</v>
      </c>
    </row>
    <row r="137" spans="1:5" x14ac:dyDescent="0.3">
      <c r="A137" s="150">
        <v>42919</v>
      </c>
      <c r="B137" s="2">
        <v>69.7</v>
      </c>
      <c r="C137" s="2">
        <v>92.91</v>
      </c>
      <c r="D137" s="2">
        <v>4308</v>
      </c>
      <c r="E137" s="2">
        <v>39432</v>
      </c>
    </row>
    <row r="138" spans="1:5" x14ac:dyDescent="0.3">
      <c r="A138" s="150">
        <v>42920</v>
      </c>
      <c r="B138" s="2">
        <v>68.5</v>
      </c>
      <c r="C138" s="2">
        <v>89.64</v>
      </c>
      <c r="D138" s="2">
        <v>4677</v>
      </c>
      <c r="E138" s="2">
        <v>21791</v>
      </c>
    </row>
    <row r="139" spans="1:5" x14ac:dyDescent="0.3">
      <c r="A139" s="150">
        <v>42921</v>
      </c>
      <c r="B139" s="2">
        <v>69.06</v>
      </c>
      <c r="C139" s="2">
        <v>91.25</v>
      </c>
      <c r="D139" s="2">
        <v>1481</v>
      </c>
      <c r="E139" s="2">
        <v>41019</v>
      </c>
    </row>
    <row r="140" spans="1:5" x14ac:dyDescent="0.3">
      <c r="A140" s="150">
        <v>42922</v>
      </c>
      <c r="B140" s="2">
        <v>68.400000000000006</v>
      </c>
      <c r="C140" s="2">
        <v>90.3</v>
      </c>
      <c r="D140" s="2">
        <v>2040</v>
      </c>
      <c r="E140" s="2">
        <v>25072</v>
      </c>
    </row>
    <row r="141" spans="1:5" x14ac:dyDescent="0.3">
      <c r="A141" s="150">
        <v>42923</v>
      </c>
      <c r="B141" s="2">
        <v>67.510000000000005</v>
      </c>
      <c r="C141" s="2">
        <v>90.71</v>
      </c>
      <c r="D141" s="2">
        <v>3708</v>
      </c>
      <c r="E141" s="2">
        <v>30131</v>
      </c>
    </row>
    <row r="142" spans="1:5" x14ac:dyDescent="0.3">
      <c r="A142" s="150">
        <v>42926</v>
      </c>
      <c r="B142" s="2">
        <v>69.09</v>
      </c>
      <c r="C142" s="2">
        <v>91.43</v>
      </c>
      <c r="D142" s="2">
        <v>1614</v>
      </c>
      <c r="E142" s="2">
        <v>43279</v>
      </c>
    </row>
    <row r="143" spans="1:5" x14ac:dyDescent="0.3">
      <c r="A143" s="150">
        <v>42927</v>
      </c>
      <c r="B143" s="2">
        <v>68.489999999999995</v>
      </c>
      <c r="C143" s="2">
        <v>90.7</v>
      </c>
      <c r="D143" s="2">
        <v>3980</v>
      </c>
      <c r="E143" s="2">
        <v>47912</v>
      </c>
    </row>
    <row r="144" spans="1:5" x14ac:dyDescent="0.3">
      <c r="A144" s="150">
        <v>42928</v>
      </c>
      <c r="B144" s="2">
        <v>70</v>
      </c>
      <c r="C144" s="2">
        <v>93.09</v>
      </c>
      <c r="D144" s="2">
        <v>7864</v>
      </c>
      <c r="E144" s="2">
        <v>39985</v>
      </c>
    </row>
    <row r="145" spans="1:5" x14ac:dyDescent="0.3">
      <c r="A145" s="150">
        <v>42929</v>
      </c>
      <c r="B145" s="2">
        <v>72.5</v>
      </c>
      <c r="C145" s="2">
        <v>94.39</v>
      </c>
      <c r="D145" s="2">
        <v>5625</v>
      </c>
      <c r="E145" s="2">
        <v>61457</v>
      </c>
    </row>
    <row r="146" spans="1:5" x14ac:dyDescent="0.3">
      <c r="A146" s="150">
        <v>42930</v>
      </c>
      <c r="B146" s="2">
        <v>72.23</v>
      </c>
      <c r="C146" s="2">
        <v>95.76</v>
      </c>
      <c r="D146" s="2">
        <v>4747</v>
      </c>
      <c r="E146" s="2">
        <v>27466</v>
      </c>
    </row>
    <row r="147" spans="1:5" x14ac:dyDescent="0.3">
      <c r="A147" s="150">
        <v>42933</v>
      </c>
      <c r="B147" s="2">
        <v>71.52</v>
      </c>
      <c r="C147" s="2">
        <v>95.61</v>
      </c>
      <c r="D147" s="2">
        <v>1857</v>
      </c>
      <c r="E147" s="2">
        <v>19599</v>
      </c>
    </row>
    <row r="148" spans="1:5" x14ac:dyDescent="0.3">
      <c r="A148" s="150">
        <v>42934</v>
      </c>
      <c r="B148" s="2">
        <v>71.97</v>
      </c>
      <c r="C148" s="2">
        <v>95.86</v>
      </c>
      <c r="D148" s="2">
        <v>2201</v>
      </c>
      <c r="E148" s="2">
        <v>21269</v>
      </c>
    </row>
    <row r="149" spans="1:5" x14ac:dyDescent="0.3">
      <c r="A149" s="150">
        <v>42935</v>
      </c>
      <c r="B149" s="2">
        <v>72.849999999999994</v>
      </c>
      <c r="C149" s="2">
        <v>96.89</v>
      </c>
      <c r="D149" s="2">
        <v>1269</v>
      </c>
      <c r="E149" s="2">
        <v>28189</v>
      </c>
    </row>
    <row r="150" spans="1:5" x14ac:dyDescent="0.3">
      <c r="A150" s="150">
        <v>42936</v>
      </c>
      <c r="B150" s="2">
        <v>72.58</v>
      </c>
      <c r="C150" s="2">
        <v>96.35</v>
      </c>
      <c r="D150" s="2">
        <v>2497</v>
      </c>
      <c r="E150" s="2">
        <v>20902</v>
      </c>
    </row>
    <row r="151" spans="1:5" x14ac:dyDescent="0.3">
      <c r="A151" s="150">
        <v>42937</v>
      </c>
      <c r="B151" s="2">
        <v>72</v>
      </c>
      <c r="C151" s="2">
        <v>94.74</v>
      </c>
      <c r="D151" s="2">
        <v>4304</v>
      </c>
      <c r="E151" s="2">
        <v>28047</v>
      </c>
    </row>
    <row r="152" spans="1:5" x14ac:dyDescent="0.3">
      <c r="A152" s="150">
        <v>42940</v>
      </c>
      <c r="B152" s="2">
        <v>71.760000000000005</v>
      </c>
      <c r="C152" s="2">
        <v>94.1</v>
      </c>
      <c r="D152" s="2">
        <v>4944</v>
      </c>
      <c r="E152" s="2">
        <v>31257</v>
      </c>
    </row>
    <row r="153" spans="1:5" x14ac:dyDescent="0.3">
      <c r="A153" s="150">
        <v>42941</v>
      </c>
      <c r="B153" s="2">
        <v>71.67</v>
      </c>
      <c r="C153" s="2">
        <v>94</v>
      </c>
      <c r="D153" s="2">
        <v>1753</v>
      </c>
      <c r="E153" s="2">
        <v>24054</v>
      </c>
    </row>
    <row r="154" spans="1:5" x14ac:dyDescent="0.3">
      <c r="A154" s="150">
        <v>42942</v>
      </c>
      <c r="B154" s="2">
        <v>70.819999999999993</v>
      </c>
      <c r="C154" s="2">
        <v>94.71</v>
      </c>
      <c r="D154" s="2">
        <v>2516</v>
      </c>
      <c r="E154" s="2">
        <v>24058</v>
      </c>
    </row>
    <row r="155" spans="1:5" x14ac:dyDescent="0.3">
      <c r="A155" s="150">
        <v>42943</v>
      </c>
      <c r="B155" s="2">
        <v>73.2</v>
      </c>
      <c r="C155" s="2">
        <v>96.27</v>
      </c>
      <c r="D155" s="2">
        <v>4037</v>
      </c>
      <c r="E155" s="2">
        <v>24621</v>
      </c>
    </row>
    <row r="156" spans="1:5" x14ac:dyDescent="0.3">
      <c r="A156" s="150">
        <v>42944</v>
      </c>
      <c r="B156" s="2">
        <v>72.349999999999994</v>
      </c>
      <c r="C156" s="2">
        <v>97.43</v>
      </c>
      <c r="D156" s="2">
        <v>1170</v>
      </c>
      <c r="E156" s="2">
        <v>30016</v>
      </c>
    </row>
    <row r="157" spans="1:5" x14ac:dyDescent="0.3">
      <c r="A157" s="150">
        <v>42947</v>
      </c>
      <c r="B157" s="2">
        <v>68.75</v>
      </c>
      <c r="C157" s="2">
        <v>90.9</v>
      </c>
      <c r="D157" s="2">
        <v>3880</v>
      </c>
      <c r="E157" s="2">
        <v>75371</v>
      </c>
    </row>
    <row r="158" spans="1:5" x14ac:dyDescent="0.3">
      <c r="A158" s="150">
        <v>42948</v>
      </c>
      <c r="B158" s="2">
        <v>67.59</v>
      </c>
      <c r="C158" s="2">
        <v>89.56</v>
      </c>
      <c r="D158" s="2">
        <v>407</v>
      </c>
      <c r="E158" s="2">
        <v>57237</v>
      </c>
    </row>
    <row r="159" spans="1:5" x14ac:dyDescent="0.3">
      <c r="A159" s="150">
        <v>42949</v>
      </c>
      <c r="B159" s="2">
        <v>65.010000000000005</v>
      </c>
      <c r="C159" s="2">
        <v>87.09</v>
      </c>
      <c r="D159" s="2">
        <v>4340</v>
      </c>
      <c r="E159" s="2">
        <v>48950</v>
      </c>
    </row>
    <row r="160" spans="1:5" x14ac:dyDescent="0.3">
      <c r="A160" s="150">
        <v>42950</v>
      </c>
      <c r="B160" s="2">
        <v>65.099999999999994</v>
      </c>
      <c r="C160" s="2">
        <v>86.43</v>
      </c>
      <c r="D160" s="2">
        <v>6581</v>
      </c>
      <c r="E160" s="2">
        <v>65918</v>
      </c>
    </row>
    <row r="161" spans="1:5" x14ac:dyDescent="0.3">
      <c r="A161" s="150">
        <v>42951</v>
      </c>
      <c r="B161" s="2">
        <v>65.73</v>
      </c>
      <c r="C161" s="2">
        <v>88.08</v>
      </c>
      <c r="D161" s="2">
        <v>2422</v>
      </c>
      <c r="E161" s="2">
        <v>31758</v>
      </c>
    </row>
    <row r="162" spans="1:5" x14ac:dyDescent="0.3">
      <c r="A162" s="150">
        <v>42954</v>
      </c>
      <c r="B162" s="2">
        <v>66.099999999999994</v>
      </c>
      <c r="C162" s="2">
        <v>88.36</v>
      </c>
      <c r="D162" s="2">
        <v>6645</v>
      </c>
      <c r="E162" s="2">
        <v>35542</v>
      </c>
    </row>
    <row r="163" spans="1:5" x14ac:dyDescent="0.3">
      <c r="A163" s="150">
        <v>42955</v>
      </c>
      <c r="B163" s="2">
        <v>68.05</v>
      </c>
      <c r="C163" s="2">
        <v>90.71</v>
      </c>
      <c r="D163" s="2">
        <v>1969</v>
      </c>
      <c r="E163" s="2">
        <v>40604</v>
      </c>
    </row>
    <row r="164" spans="1:5" x14ac:dyDescent="0.3">
      <c r="A164" s="150">
        <v>42956</v>
      </c>
      <c r="B164" s="2">
        <v>66.180000000000007</v>
      </c>
      <c r="C164" s="2">
        <v>86.49</v>
      </c>
      <c r="D164" s="2">
        <v>7493</v>
      </c>
      <c r="E164" s="2">
        <v>42273</v>
      </c>
    </row>
    <row r="165" spans="1:5" x14ac:dyDescent="0.3">
      <c r="A165" s="150">
        <v>42957</v>
      </c>
      <c r="B165" s="2">
        <v>65.7</v>
      </c>
      <c r="C165" s="2">
        <v>86.4</v>
      </c>
      <c r="D165" s="2">
        <v>5447</v>
      </c>
      <c r="E165" s="2">
        <v>43522</v>
      </c>
    </row>
    <row r="166" spans="1:5" x14ac:dyDescent="0.3">
      <c r="A166" s="150">
        <v>42958</v>
      </c>
      <c r="B166" s="2">
        <v>64.75</v>
      </c>
      <c r="C166" s="2">
        <v>85.36</v>
      </c>
      <c r="D166" s="2">
        <v>7502</v>
      </c>
      <c r="E166" s="2">
        <v>32123</v>
      </c>
    </row>
    <row r="167" spans="1:5" x14ac:dyDescent="0.3">
      <c r="A167" s="150">
        <v>42961</v>
      </c>
      <c r="B167" s="2">
        <v>66.19</v>
      </c>
      <c r="C167" s="2">
        <v>87.69</v>
      </c>
      <c r="D167" s="2">
        <v>940</v>
      </c>
      <c r="E167" s="2">
        <v>30233</v>
      </c>
    </row>
    <row r="168" spans="1:5" x14ac:dyDescent="0.3">
      <c r="A168" s="150">
        <v>42962</v>
      </c>
      <c r="B168" s="2">
        <v>65.7</v>
      </c>
      <c r="C168" s="2">
        <v>87</v>
      </c>
      <c r="D168" s="2">
        <v>1060</v>
      </c>
      <c r="E168" s="2">
        <v>23685</v>
      </c>
    </row>
    <row r="169" spans="1:5" x14ac:dyDescent="0.3">
      <c r="A169" s="150">
        <v>42963</v>
      </c>
      <c r="B169" s="2">
        <v>66.42</v>
      </c>
      <c r="C169" s="2">
        <v>87.84</v>
      </c>
      <c r="D169" s="2">
        <v>1805</v>
      </c>
      <c r="E169" s="2">
        <v>19701</v>
      </c>
    </row>
    <row r="170" spans="1:5" x14ac:dyDescent="0.3">
      <c r="A170" s="150">
        <v>42964</v>
      </c>
      <c r="B170" s="2">
        <v>67.02</v>
      </c>
      <c r="C170" s="2">
        <v>88.55</v>
      </c>
      <c r="D170" s="2">
        <v>3877</v>
      </c>
      <c r="E170" s="2">
        <v>19324</v>
      </c>
    </row>
    <row r="171" spans="1:5" x14ac:dyDescent="0.3">
      <c r="A171" s="150">
        <v>42965</v>
      </c>
      <c r="B171" s="2">
        <v>66.709999999999994</v>
      </c>
      <c r="C171" s="2">
        <v>88.85</v>
      </c>
      <c r="D171" s="2">
        <v>1530</v>
      </c>
      <c r="E171" s="2">
        <v>29337</v>
      </c>
    </row>
    <row r="172" spans="1:5" x14ac:dyDescent="0.3">
      <c r="A172" s="150">
        <v>42968</v>
      </c>
      <c r="B172" s="2">
        <v>64.77</v>
      </c>
      <c r="C172" s="2">
        <v>86.91</v>
      </c>
      <c r="D172" s="2">
        <v>8330</v>
      </c>
      <c r="E172" s="2">
        <v>29367</v>
      </c>
    </row>
    <row r="173" spans="1:5" x14ac:dyDescent="0.3">
      <c r="A173" s="150">
        <v>42969</v>
      </c>
      <c r="B173" s="2">
        <v>67.5</v>
      </c>
      <c r="C173" s="2">
        <v>89.95</v>
      </c>
      <c r="D173" s="2">
        <v>1363</v>
      </c>
      <c r="E173" s="2">
        <v>39062</v>
      </c>
    </row>
    <row r="174" spans="1:5" x14ac:dyDescent="0.3">
      <c r="A174" s="150">
        <v>42970</v>
      </c>
      <c r="B174" s="2">
        <v>67.87</v>
      </c>
      <c r="C174" s="2">
        <v>91.09</v>
      </c>
      <c r="D174" s="2">
        <v>2794</v>
      </c>
      <c r="E174" s="2">
        <v>28280</v>
      </c>
    </row>
    <row r="175" spans="1:5" x14ac:dyDescent="0.3">
      <c r="A175" s="150">
        <v>42971</v>
      </c>
      <c r="B175" s="2">
        <v>66.989999999999995</v>
      </c>
      <c r="C175" s="2">
        <v>89.57</v>
      </c>
      <c r="D175" s="2">
        <v>762</v>
      </c>
      <c r="E175" s="2">
        <v>33105</v>
      </c>
    </row>
    <row r="176" spans="1:5" x14ac:dyDescent="0.3">
      <c r="A176" s="150">
        <v>42972</v>
      </c>
      <c r="B176" s="2">
        <v>66.510000000000005</v>
      </c>
      <c r="C176" s="2">
        <v>89.74</v>
      </c>
      <c r="D176" s="2">
        <v>1169</v>
      </c>
      <c r="E176" s="2">
        <v>20850</v>
      </c>
    </row>
    <row r="177" spans="1:5" x14ac:dyDescent="0.3">
      <c r="A177" s="150">
        <v>42975</v>
      </c>
      <c r="B177" s="2">
        <v>65.64</v>
      </c>
      <c r="C177" s="2">
        <v>88.73</v>
      </c>
      <c r="D177" s="2">
        <v>1908</v>
      </c>
      <c r="E177" s="2">
        <v>10842</v>
      </c>
    </row>
    <row r="178" spans="1:5" x14ac:dyDescent="0.3">
      <c r="A178" s="150">
        <v>42976</v>
      </c>
      <c r="B178" s="2">
        <v>64.94</v>
      </c>
      <c r="C178" s="2">
        <v>87.44</v>
      </c>
      <c r="D178" s="2">
        <v>2814</v>
      </c>
      <c r="E178" s="2">
        <v>30073</v>
      </c>
    </row>
    <row r="179" spans="1:5" x14ac:dyDescent="0.3">
      <c r="A179" s="150">
        <v>42977</v>
      </c>
      <c r="B179" s="2">
        <v>66.209999999999994</v>
      </c>
      <c r="C179" s="2">
        <v>89.35</v>
      </c>
      <c r="D179" s="2">
        <v>3251</v>
      </c>
      <c r="E179" s="2">
        <v>35538</v>
      </c>
    </row>
    <row r="180" spans="1:5" x14ac:dyDescent="0.3">
      <c r="A180" s="150">
        <v>42978</v>
      </c>
      <c r="B180" s="2">
        <v>65.599999999999994</v>
      </c>
      <c r="C180" s="2">
        <v>89.84</v>
      </c>
      <c r="D180" s="2">
        <v>5562</v>
      </c>
      <c r="E180" s="2">
        <v>22409</v>
      </c>
    </row>
    <row r="181" spans="1:5" x14ac:dyDescent="0.3">
      <c r="A181" s="150">
        <v>42979</v>
      </c>
      <c r="B181" s="2">
        <v>67.3</v>
      </c>
      <c r="C181" s="2">
        <v>92.03</v>
      </c>
      <c r="D181" s="2">
        <v>1374</v>
      </c>
      <c r="E181" s="2">
        <v>27254</v>
      </c>
    </row>
    <row r="182" spans="1:5" x14ac:dyDescent="0.3">
      <c r="A182" s="150">
        <v>42982</v>
      </c>
      <c r="B182" s="2">
        <v>66</v>
      </c>
      <c r="C182" s="2">
        <v>89.45</v>
      </c>
      <c r="D182" s="2">
        <v>1167</v>
      </c>
      <c r="E182" s="2">
        <v>16626</v>
      </c>
    </row>
    <row r="183" spans="1:5" x14ac:dyDescent="0.3">
      <c r="A183" s="150">
        <v>42983</v>
      </c>
      <c r="B183" s="2">
        <v>66.02</v>
      </c>
      <c r="C183" s="2">
        <v>89.15</v>
      </c>
      <c r="D183" s="2">
        <v>1012</v>
      </c>
      <c r="E183" s="2">
        <v>19809</v>
      </c>
    </row>
    <row r="184" spans="1:5" x14ac:dyDescent="0.3">
      <c r="A184" s="150">
        <v>42984</v>
      </c>
      <c r="B184" s="2">
        <v>65.5</v>
      </c>
      <c r="C184" s="2">
        <v>88.17</v>
      </c>
      <c r="D184" s="2">
        <v>1291</v>
      </c>
      <c r="E184" s="2">
        <v>30276</v>
      </c>
    </row>
    <row r="185" spans="1:5" x14ac:dyDescent="0.3">
      <c r="A185" s="150">
        <v>42985</v>
      </c>
      <c r="B185" s="2">
        <v>66.430000000000007</v>
      </c>
      <c r="C185" s="2">
        <v>89.48</v>
      </c>
      <c r="D185" s="2">
        <v>1571</v>
      </c>
      <c r="E185" s="2">
        <v>23502</v>
      </c>
    </row>
    <row r="186" spans="1:5" x14ac:dyDescent="0.3">
      <c r="A186" s="150">
        <v>42986</v>
      </c>
      <c r="B186" s="2">
        <v>66.27</v>
      </c>
      <c r="C186" s="2">
        <v>87.62</v>
      </c>
      <c r="D186" s="2">
        <v>2253</v>
      </c>
      <c r="E186" s="2">
        <v>19457</v>
      </c>
    </row>
    <row r="187" spans="1:5" x14ac:dyDescent="0.3">
      <c r="A187" s="150">
        <v>42989</v>
      </c>
      <c r="B187" s="2">
        <v>66</v>
      </c>
      <c r="C187" s="2">
        <v>87</v>
      </c>
      <c r="D187" s="2">
        <v>1568</v>
      </c>
      <c r="E187" s="2">
        <v>14342</v>
      </c>
    </row>
    <row r="188" spans="1:5" x14ac:dyDescent="0.3">
      <c r="A188" s="150">
        <v>42990</v>
      </c>
      <c r="B188" s="2">
        <v>65.3</v>
      </c>
      <c r="C188" s="2">
        <v>87.05</v>
      </c>
      <c r="D188" s="2">
        <v>3683</v>
      </c>
      <c r="E188" s="2">
        <v>20669</v>
      </c>
    </row>
    <row r="189" spans="1:5" x14ac:dyDescent="0.3">
      <c r="A189" s="150">
        <v>42991</v>
      </c>
      <c r="B189" s="2">
        <v>64.7</v>
      </c>
      <c r="C189" s="2">
        <v>88.02</v>
      </c>
      <c r="D189" s="2">
        <v>5534</v>
      </c>
      <c r="E189" s="2">
        <v>36774</v>
      </c>
    </row>
    <row r="190" spans="1:5" x14ac:dyDescent="0.3">
      <c r="A190" s="150">
        <v>42992</v>
      </c>
      <c r="B190" s="2">
        <v>65.010000000000005</v>
      </c>
      <c r="C190" s="2">
        <v>87.8</v>
      </c>
      <c r="D190" s="2">
        <v>1886</v>
      </c>
      <c r="E190" s="2">
        <v>26972</v>
      </c>
    </row>
    <row r="191" spans="1:5" x14ac:dyDescent="0.3">
      <c r="A191" s="150">
        <v>42993</v>
      </c>
      <c r="B191" s="2">
        <v>64.7</v>
      </c>
      <c r="C191" s="2">
        <v>88.43</v>
      </c>
      <c r="D191" s="2">
        <v>3763</v>
      </c>
      <c r="E191" s="2">
        <v>33909</v>
      </c>
    </row>
    <row r="192" spans="1:5" x14ac:dyDescent="0.3">
      <c r="A192" s="150">
        <v>42996</v>
      </c>
      <c r="B192" s="2">
        <v>65.89</v>
      </c>
      <c r="C192" s="2">
        <v>89.13</v>
      </c>
      <c r="D192" s="2">
        <v>333</v>
      </c>
      <c r="E192" s="2">
        <v>18539</v>
      </c>
    </row>
    <row r="193" spans="1:5" x14ac:dyDescent="0.3">
      <c r="A193" s="150">
        <v>42997</v>
      </c>
      <c r="B193" s="2">
        <v>65.45</v>
      </c>
      <c r="C193" s="2">
        <v>88.91</v>
      </c>
      <c r="D193" s="2">
        <v>2096</v>
      </c>
      <c r="E193" s="2">
        <v>12087</v>
      </c>
    </row>
    <row r="194" spans="1:5" x14ac:dyDescent="0.3">
      <c r="A194" s="150">
        <v>42998</v>
      </c>
      <c r="B194" s="2">
        <v>65.5</v>
      </c>
      <c r="C194" s="2">
        <v>88.06</v>
      </c>
      <c r="D194" s="2">
        <v>7436</v>
      </c>
      <c r="E194" s="2">
        <v>26774</v>
      </c>
    </row>
    <row r="195" spans="1:5" x14ac:dyDescent="0.3">
      <c r="A195" s="150">
        <v>42999</v>
      </c>
      <c r="B195" s="2">
        <v>66.430000000000007</v>
      </c>
      <c r="C195" s="2">
        <v>88.34</v>
      </c>
      <c r="D195" s="2">
        <v>5988</v>
      </c>
      <c r="E195" s="2">
        <v>11256</v>
      </c>
    </row>
    <row r="196" spans="1:5" x14ac:dyDescent="0.3">
      <c r="A196" s="150">
        <v>43000</v>
      </c>
      <c r="B196" s="2">
        <v>67.28</v>
      </c>
      <c r="C196" s="2">
        <v>90.21</v>
      </c>
      <c r="D196" s="2">
        <v>1856</v>
      </c>
      <c r="E196" s="2">
        <v>23666</v>
      </c>
    </row>
    <row r="197" spans="1:5" x14ac:dyDescent="0.3">
      <c r="A197" s="150">
        <v>43003</v>
      </c>
      <c r="B197" s="2">
        <v>67.55</v>
      </c>
      <c r="C197" s="2">
        <v>89.78</v>
      </c>
      <c r="D197" s="2">
        <v>2028</v>
      </c>
      <c r="E197" s="2">
        <v>8440</v>
      </c>
    </row>
    <row r="198" spans="1:5" x14ac:dyDescent="0.3">
      <c r="A198" s="150">
        <v>43004</v>
      </c>
      <c r="B198" s="2">
        <v>67.03</v>
      </c>
      <c r="C198" s="2">
        <v>88.73</v>
      </c>
      <c r="D198" s="2">
        <v>6647</v>
      </c>
      <c r="E198" s="2">
        <v>19900</v>
      </c>
    </row>
    <row r="199" spans="1:5" x14ac:dyDescent="0.3">
      <c r="A199" s="150">
        <v>43005</v>
      </c>
      <c r="B199" s="2">
        <v>66.17</v>
      </c>
      <c r="C199" s="2">
        <v>88.62</v>
      </c>
      <c r="D199" s="2">
        <v>7313</v>
      </c>
      <c r="E199" s="2">
        <v>25353</v>
      </c>
    </row>
    <row r="200" spans="1:5" x14ac:dyDescent="0.3">
      <c r="A200" s="150">
        <v>43006</v>
      </c>
      <c r="B200" s="2">
        <v>67.680000000000007</v>
      </c>
      <c r="C200" s="2">
        <v>90.03</v>
      </c>
      <c r="D200" s="2">
        <v>2772</v>
      </c>
      <c r="E200" s="2">
        <v>22191</v>
      </c>
    </row>
    <row r="201" spans="1:5" x14ac:dyDescent="0.3">
      <c r="A201" s="150">
        <v>43007</v>
      </c>
      <c r="B201" s="2">
        <v>71.2</v>
      </c>
      <c r="C201" s="2">
        <v>93.79</v>
      </c>
      <c r="D201" s="2">
        <v>5244</v>
      </c>
      <c r="E201" s="2">
        <v>37877</v>
      </c>
    </row>
    <row r="202" spans="1:5" x14ac:dyDescent="0.3">
      <c r="A202" s="150">
        <v>43010</v>
      </c>
      <c r="B202" s="2">
        <v>72.099999999999994</v>
      </c>
      <c r="C202" s="2">
        <v>95.65</v>
      </c>
      <c r="D202" s="2">
        <v>2439</v>
      </c>
      <c r="E202" s="2">
        <v>31427</v>
      </c>
    </row>
    <row r="203" spans="1:5" x14ac:dyDescent="0.3">
      <c r="A203" s="150">
        <v>43011</v>
      </c>
      <c r="B203" s="2">
        <v>72.099999999999994</v>
      </c>
      <c r="C203" s="2">
        <v>95.65</v>
      </c>
      <c r="D203" s="2">
        <v>2439</v>
      </c>
      <c r="E203" s="2">
        <v>31427</v>
      </c>
    </row>
    <row r="204" spans="1:5" x14ac:dyDescent="0.3">
      <c r="A204" s="150">
        <v>43012</v>
      </c>
      <c r="B204" s="2">
        <v>74.14</v>
      </c>
      <c r="C204" s="2">
        <v>97.76</v>
      </c>
      <c r="D204" s="2">
        <v>1269</v>
      </c>
      <c r="E204" s="2">
        <v>33379</v>
      </c>
    </row>
    <row r="205" spans="1:5" x14ac:dyDescent="0.3">
      <c r="A205" s="150">
        <v>43013</v>
      </c>
      <c r="B205" s="2">
        <v>73.209999999999994</v>
      </c>
      <c r="C205" s="2">
        <v>97.18</v>
      </c>
      <c r="D205" s="2">
        <v>1108</v>
      </c>
      <c r="E205" s="2">
        <v>15974</v>
      </c>
    </row>
    <row r="206" spans="1:5" x14ac:dyDescent="0.3">
      <c r="A206" s="150">
        <v>43014</v>
      </c>
      <c r="B206" s="2">
        <v>72.540000000000006</v>
      </c>
      <c r="C206" s="2">
        <v>97.37</v>
      </c>
      <c r="D206" s="2">
        <v>877</v>
      </c>
      <c r="E206" s="2">
        <v>15660</v>
      </c>
    </row>
    <row r="207" spans="1:5" x14ac:dyDescent="0.3">
      <c r="A207" s="150">
        <v>43017</v>
      </c>
      <c r="B207" s="2">
        <v>71.7</v>
      </c>
      <c r="C207" s="2">
        <v>96.36</v>
      </c>
      <c r="D207" s="2">
        <v>986</v>
      </c>
      <c r="E207" s="2">
        <v>14569</v>
      </c>
    </row>
    <row r="208" spans="1:5" x14ac:dyDescent="0.3">
      <c r="A208" s="150">
        <v>43018</v>
      </c>
      <c r="B208" s="2">
        <v>70.89</v>
      </c>
      <c r="C208" s="2">
        <v>94.75</v>
      </c>
      <c r="D208" s="2">
        <v>3319</v>
      </c>
      <c r="E208" s="2">
        <v>15729</v>
      </c>
    </row>
    <row r="209" spans="1:5" x14ac:dyDescent="0.3">
      <c r="A209" s="150">
        <v>43019</v>
      </c>
      <c r="B209" s="2">
        <v>71.19</v>
      </c>
      <c r="C209" s="2">
        <v>95.23</v>
      </c>
      <c r="D209" s="2">
        <v>842</v>
      </c>
      <c r="E209" s="2">
        <v>10231</v>
      </c>
    </row>
    <row r="210" spans="1:5" x14ac:dyDescent="0.3">
      <c r="A210" s="150">
        <v>43020</v>
      </c>
      <c r="B210" s="2">
        <v>73.069999999999993</v>
      </c>
      <c r="C210" s="2">
        <v>99.1</v>
      </c>
      <c r="D210" s="2">
        <v>4488</v>
      </c>
      <c r="E210" s="2">
        <v>31349</v>
      </c>
    </row>
    <row r="211" spans="1:5" x14ac:dyDescent="0.3">
      <c r="A211" s="150">
        <v>43021</v>
      </c>
      <c r="B211" s="2">
        <v>74.91</v>
      </c>
      <c r="C211" s="2">
        <v>101.25</v>
      </c>
      <c r="D211" s="2">
        <v>2694</v>
      </c>
      <c r="E211" s="2">
        <v>38208</v>
      </c>
    </row>
    <row r="212" spans="1:5" x14ac:dyDescent="0.3">
      <c r="A212" s="150">
        <v>43024</v>
      </c>
      <c r="B212" s="2">
        <v>75.83</v>
      </c>
      <c r="C212" s="2">
        <v>100.75</v>
      </c>
      <c r="D212" s="2">
        <v>1505</v>
      </c>
      <c r="E212" s="2">
        <v>18400</v>
      </c>
    </row>
    <row r="213" spans="1:5" x14ac:dyDescent="0.3">
      <c r="A213" s="150">
        <v>43025</v>
      </c>
      <c r="B213" s="2">
        <v>75.61</v>
      </c>
      <c r="C213" s="2">
        <v>100.4</v>
      </c>
      <c r="D213" s="2">
        <v>783</v>
      </c>
      <c r="E213" s="2">
        <v>22471</v>
      </c>
    </row>
    <row r="214" spans="1:5" x14ac:dyDescent="0.3">
      <c r="A214" s="150">
        <v>43026</v>
      </c>
      <c r="B214" s="2">
        <v>76.12</v>
      </c>
      <c r="C214" s="2">
        <v>100</v>
      </c>
      <c r="D214" s="2">
        <v>1495</v>
      </c>
      <c r="E214" s="2">
        <v>15155</v>
      </c>
    </row>
    <row r="215" spans="1:5" x14ac:dyDescent="0.3">
      <c r="A215" s="150">
        <v>43027</v>
      </c>
      <c r="B215" s="2">
        <v>75.989999999999995</v>
      </c>
      <c r="C215" s="2">
        <v>98.95</v>
      </c>
      <c r="D215" s="2">
        <v>9730</v>
      </c>
      <c r="E215" s="2">
        <v>16510</v>
      </c>
    </row>
    <row r="216" spans="1:5" x14ac:dyDescent="0.3">
      <c r="A216" s="150">
        <v>43028</v>
      </c>
      <c r="B216" s="2">
        <v>75.52</v>
      </c>
      <c r="C216" s="2">
        <v>99.67</v>
      </c>
      <c r="D216" s="2">
        <v>917</v>
      </c>
      <c r="E216" s="2">
        <v>9189</v>
      </c>
    </row>
    <row r="217" spans="1:5" x14ac:dyDescent="0.3">
      <c r="A217" s="150">
        <v>43031</v>
      </c>
      <c r="B217" s="2">
        <v>76</v>
      </c>
      <c r="C217" s="2">
        <v>99.66</v>
      </c>
      <c r="D217" s="2">
        <v>3704</v>
      </c>
      <c r="E217" s="2">
        <v>8847</v>
      </c>
    </row>
    <row r="218" spans="1:5" x14ac:dyDescent="0.3">
      <c r="A218" s="150">
        <v>43032</v>
      </c>
      <c r="B218" s="2">
        <v>76.47</v>
      </c>
      <c r="C218" s="2">
        <v>99.99</v>
      </c>
      <c r="D218" s="2">
        <v>3022</v>
      </c>
      <c r="E218" s="2">
        <v>19910</v>
      </c>
    </row>
    <row r="219" spans="1:5" x14ac:dyDescent="0.3">
      <c r="A219" s="150">
        <v>43033</v>
      </c>
      <c r="B219" s="2">
        <v>75.44</v>
      </c>
      <c r="C219" s="2">
        <v>98.98</v>
      </c>
      <c r="D219" s="2">
        <v>2807</v>
      </c>
      <c r="E219" s="2">
        <v>15179</v>
      </c>
    </row>
    <row r="220" spans="1:5" x14ac:dyDescent="0.3">
      <c r="A220" s="150">
        <v>43034</v>
      </c>
      <c r="B220" s="2">
        <v>75.239999999999995</v>
      </c>
      <c r="C220" s="2">
        <v>100.5</v>
      </c>
      <c r="D220" s="2">
        <v>666</v>
      </c>
      <c r="E220" s="2">
        <v>11799</v>
      </c>
    </row>
    <row r="221" spans="1:5" x14ac:dyDescent="0.3">
      <c r="A221" s="150">
        <v>43035</v>
      </c>
      <c r="B221" s="2">
        <v>76.010000000000005</v>
      </c>
      <c r="C221" s="2">
        <v>100.35</v>
      </c>
      <c r="D221" s="2">
        <v>1638</v>
      </c>
      <c r="E221" s="2">
        <v>16712</v>
      </c>
    </row>
    <row r="222" spans="1:5" x14ac:dyDescent="0.3">
      <c r="A222" s="150">
        <v>43038</v>
      </c>
      <c r="B222" s="2">
        <v>76.05</v>
      </c>
      <c r="C222" s="2">
        <v>98.65</v>
      </c>
      <c r="D222" s="2">
        <v>7421</v>
      </c>
      <c r="E222" s="2">
        <v>31254</v>
      </c>
    </row>
    <row r="223" spans="1:5" x14ac:dyDescent="0.3">
      <c r="A223" s="150">
        <v>43039</v>
      </c>
      <c r="B223" s="2">
        <v>76.05</v>
      </c>
      <c r="C223" s="2">
        <v>98.65</v>
      </c>
      <c r="D223" s="2">
        <v>7421</v>
      </c>
      <c r="E223" s="2">
        <v>31254</v>
      </c>
    </row>
    <row r="224" spans="1:5" x14ac:dyDescent="0.3">
      <c r="A224" s="150">
        <v>43040</v>
      </c>
      <c r="B224" s="2">
        <v>76.14</v>
      </c>
      <c r="C224" s="2">
        <v>98</v>
      </c>
      <c r="D224" s="2">
        <v>4561</v>
      </c>
      <c r="E224" s="2">
        <v>32089</v>
      </c>
    </row>
    <row r="225" spans="1:5" x14ac:dyDescent="0.3">
      <c r="A225" s="150">
        <v>43041</v>
      </c>
      <c r="B225" s="2">
        <v>73.72</v>
      </c>
      <c r="C225" s="2">
        <v>92.93</v>
      </c>
      <c r="D225" s="2">
        <v>17295</v>
      </c>
      <c r="E225" s="2">
        <v>82455</v>
      </c>
    </row>
    <row r="226" spans="1:5" x14ac:dyDescent="0.3">
      <c r="A226" s="150">
        <v>43042</v>
      </c>
      <c r="B226" s="2">
        <v>71.56</v>
      </c>
      <c r="C226" s="2">
        <v>92.21</v>
      </c>
      <c r="D226" s="2">
        <v>6586</v>
      </c>
      <c r="E226" s="2">
        <v>46148</v>
      </c>
    </row>
    <row r="227" spans="1:5" x14ac:dyDescent="0.3">
      <c r="A227" s="150">
        <v>43045</v>
      </c>
      <c r="B227" s="2">
        <v>73.58</v>
      </c>
      <c r="C227" s="2">
        <v>95.09</v>
      </c>
      <c r="D227" s="2">
        <v>2273</v>
      </c>
      <c r="E227" s="2">
        <v>54578</v>
      </c>
    </row>
    <row r="228" spans="1:5" x14ac:dyDescent="0.3">
      <c r="A228" s="150">
        <v>43046</v>
      </c>
      <c r="B228" s="2">
        <v>74.790000000000006</v>
      </c>
      <c r="C228" s="2">
        <v>96.77</v>
      </c>
      <c r="D228" s="2">
        <v>2914</v>
      </c>
      <c r="E228" s="2">
        <v>53731</v>
      </c>
    </row>
    <row r="229" spans="1:5" x14ac:dyDescent="0.3">
      <c r="A229" s="150">
        <v>43047</v>
      </c>
      <c r="B229" s="2">
        <v>70.849999999999994</v>
      </c>
      <c r="C229" s="2">
        <v>92.04</v>
      </c>
      <c r="D229" s="2">
        <v>4351</v>
      </c>
      <c r="E229" s="2">
        <v>75071</v>
      </c>
    </row>
    <row r="230" spans="1:5" x14ac:dyDescent="0.3">
      <c r="A230" s="150">
        <v>43048</v>
      </c>
      <c r="B230" s="2">
        <v>68.88</v>
      </c>
      <c r="C230" s="2">
        <v>90.61</v>
      </c>
      <c r="D230" s="2">
        <v>2540</v>
      </c>
      <c r="E230" s="2">
        <v>36778</v>
      </c>
    </row>
    <row r="231" spans="1:5" x14ac:dyDescent="0.3">
      <c r="A231" s="150">
        <v>43049</v>
      </c>
      <c r="B231" s="2">
        <v>67.680000000000007</v>
      </c>
      <c r="C231" s="2">
        <v>88.99</v>
      </c>
      <c r="D231" s="2">
        <v>2524</v>
      </c>
      <c r="E231" s="2">
        <v>27672</v>
      </c>
    </row>
    <row r="232" spans="1:5" x14ac:dyDescent="0.3">
      <c r="A232" s="150">
        <v>43052</v>
      </c>
      <c r="B232" s="2">
        <v>60.51</v>
      </c>
      <c r="C232" s="2">
        <v>78.260000000000005</v>
      </c>
      <c r="D232" s="2">
        <v>28246</v>
      </c>
      <c r="E232" s="2">
        <v>325384</v>
      </c>
    </row>
    <row r="233" spans="1:5" x14ac:dyDescent="0.3">
      <c r="A233" s="150">
        <v>43053</v>
      </c>
      <c r="B233" s="2">
        <v>59.7</v>
      </c>
      <c r="C233" s="2">
        <v>74.06</v>
      </c>
      <c r="D233" s="2">
        <v>40215</v>
      </c>
      <c r="E233" s="2">
        <v>139633</v>
      </c>
    </row>
    <row r="234" spans="1:5" x14ac:dyDescent="0.3">
      <c r="A234" s="150">
        <v>43054</v>
      </c>
      <c r="B234" s="2">
        <v>58.3</v>
      </c>
      <c r="C234" s="2">
        <v>70.739999999999995</v>
      </c>
      <c r="D234" s="2">
        <v>26432</v>
      </c>
      <c r="E234" s="2">
        <v>148457</v>
      </c>
    </row>
    <row r="235" spans="1:5" x14ac:dyDescent="0.3">
      <c r="A235" s="150">
        <v>43055</v>
      </c>
      <c r="B235" s="2">
        <v>58.66</v>
      </c>
      <c r="C235" s="2">
        <v>70.760000000000005</v>
      </c>
      <c r="D235" s="2">
        <v>14805</v>
      </c>
      <c r="E235" s="2">
        <v>84936</v>
      </c>
    </row>
    <row r="236" spans="1:5" x14ac:dyDescent="0.3">
      <c r="A236" s="150">
        <v>43056</v>
      </c>
      <c r="B236" s="2">
        <v>58.75</v>
      </c>
      <c r="C236" s="2">
        <v>69.92</v>
      </c>
      <c r="D236" s="2">
        <v>11315</v>
      </c>
      <c r="E236" s="2">
        <v>64595</v>
      </c>
    </row>
    <row r="237" spans="1:5" x14ac:dyDescent="0.3">
      <c r="A237" s="150">
        <v>43059</v>
      </c>
      <c r="B237" s="2">
        <v>58.55</v>
      </c>
      <c r="C237" s="2">
        <v>69.89</v>
      </c>
      <c r="D237" s="2">
        <v>11589</v>
      </c>
      <c r="E237" s="2">
        <v>46170</v>
      </c>
    </row>
    <row r="238" spans="1:5" x14ac:dyDescent="0.3">
      <c r="A238" s="150">
        <v>43060</v>
      </c>
      <c r="B238" s="2">
        <v>60.45</v>
      </c>
      <c r="C238" s="2">
        <v>72.290000000000006</v>
      </c>
      <c r="D238" s="2">
        <v>4056</v>
      </c>
      <c r="E238" s="2">
        <v>87868</v>
      </c>
    </row>
    <row r="239" spans="1:5" x14ac:dyDescent="0.3">
      <c r="A239" s="150">
        <v>43061</v>
      </c>
      <c r="B239" s="2">
        <v>63</v>
      </c>
      <c r="C239" s="2">
        <v>75.61</v>
      </c>
      <c r="D239" s="2">
        <v>15242</v>
      </c>
      <c r="E239" s="2">
        <v>85156</v>
      </c>
    </row>
    <row r="240" spans="1:5" x14ac:dyDescent="0.3">
      <c r="A240" s="150">
        <v>43062</v>
      </c>
      <c r="B240" s="2">
        <v>62.4</v>
      </c>
      <c r="C240" s="2">
        <v>74.62</v>
      </c>
      <c r="D240" s="2">
        <v>10120</v>
      </c>
      <c r="E240" s="2">
        <v>63717</v>
      </c>
    </row>
    <row r="241" spans="1:5" x14ac:dyDescent="0.3">
      <c r="A241" s="150">
        <v>43063</v>
      </c>
      <c r="B241" s="2">
        <v>62.35</v>
      </c>
      <c r="C241" s="2">
        <v>75.08</v>
      </c>
      <c r="D241" s="2">
        <v>1749</v>
      </c>
      <c r="E241" s="2">
        <v>33705</v>
      </c>
    </row>
    <row r="242" spans="1:5" x14ac:dyDescent="0.3">
      <c r="A242" s="150">
        <v>43066</v>
      </c>
      <c r="B242" s="2">
        <v>59</v>
      </c>
      <c r="C242" s="2">
        <v>71.040000000000006</v>
      </c>
      <c r="D242" s="2">
        <v>7860</v>
      </c>
      <c r="E242" s="2">
        <v>65184</v>
      </c>
    </row>
    <row r="243" spans="1:5" x14ac:dyDescent="0.3">
      <c r="A243" s="150">
        <v>43067</v>
      </c>
      <c r="B243" s="2">
        <v>59.33</v>
      </c>
      <c r="C243" s="2">
        <v>72.41</v>
      </c>
      <c r="D243" s="2">
        <v>2410</v>
      </c>
      <c r="E243" s="2">
        <v>36088</v>
      </c>
    </row>
    <row r="244" spans="1:5" x14ac:dyDescent="0.3">
      <c r="A244" s="150">
        <v>43068</v>
      </c>
      <c r="B244" s="2">
        <v>59.36</v>
      </c>
      <c r="C244" s="2">
        <v>71.349999999999994</v>
      </c>
      <c r="D244" s="2">
        <v>3461</v>
      </c>
      <c r="E244" s="2">
        <v>44468</v>
      </c>
    </row>
    <row r="245" spans="1:5" x14ac:dyDescent="0.3">
      <c r="A245" s="150">
        <v>43069</v>
      </c>
      <c r="B245" s="2">
        <v>60.42</v>
      </c>
      <c r="C245" s="2">
        <v>70.36</v>
      </c>
      <c r="D245" s="2">
        <v>7255</v>
      </c>
      <c r="E245" s="2">
        <v>54899</v>
      </c>
    </row>
    <row r="246" spans="1:5" x14ac:dyDescent="0.3">
      <c r="A246" s="150">
        <v>43070</v>
      </c>
      <c r="B246" s="2">
        <v>59.07</v>
      </c>
      <c r="C246" s="2">
        <v>70.44</v>
      </c>
      <c r="D246" s="2">
        <v>7591</v>
      </c>
      <c r="E246" s="2">
        <v>61509</v>
      </c>
    </row>
    <row r="247" spans="1:5" x14ac:dyDescent="0.3">
      <c r="A247" s="150">
        <v>43073</v>
      </c>
      <c r="B247" s="2">
        <v>59.49</v>
      </c>
      <c r="C247" s="2">
        <v>71</v>
      </c>
      <c r="D247" s="2">
        <v>3331</v>
      </c>
      <c r="E247" s="2">
        <v>48484</v>
      </c>
    </row>
    <row r="248" spans="1:5" x14ac:dyDescent="0.3">
      <c r="A248" s="150">
        <v>43074</v>
      </c>
      <c r="B248" s="2">
        <v>59.72</v>
      </c>
      <c r="C248" s="2">
        <v>70.98</v>
      </c>
      <c r="D248" s="2">
        <v>7483</v>
      </c>
      <c r="E248" s="2">
        <v>40990</v>
      </c>
    </row>
    <row r="249" spans="1:5" x14ac:dyDescent="0.3">
      <c r="A249" s="150">
        <v>43075</v>
      </c>
      <c r="B249" s="2">
        <v>59</v>
      </c>
      <c r="C249" s="2">
        <v>70.19</v>
      </c>
      <c r="D249" s="2">
        <v>4438</v>
      </c>
      <c r="E249" s="2">
        <v>33433</v>
      </c>
    </row>
    <row r="250" spans="1:5" x14ac:dyDescent="0.3">
      <c r="A250" s="150">
        <v>43076</v>
      </c>
      <c r="B250" s="2">
        <v>58.95</v>
      </c>
      <c r="C250" s="2">
        <v>70.430000000000007</v>
      </c>
      <c r="D250" s="2">
        <v>7603</v>
      </c>
      <c r="E250" s="2">
        <v>29229</v>
      </c>
    </row>
    <row r="251" spans="1:5" x14ac:dyDescent="0.3">
      <c r="A251" s="150">
        <v>43077</v>
      </c>
      <c r="B251" s="2">
        <v>59.52</v>
      </c>
      <c r="C251" s="2">
        <v>70.67</v>
      </c>
      <c r="D251" s="2">
        <v>4112</v>
      </c>
      <c r="E251" s="2">
        <v>31427</v>
      </c>
    </row>
    <row r="252" spans="1:5" x14ac:dyDescent="0.3">
      <c r="A252" s="150">
        <v>43080</v>
      </c>
      <c r="B252" s="2">
        <v>59.13</v>
      </c>
      <c r="C252" s="2">
        <v>70.38</v>
      </c>
      <c r="D252" s="2">
        <v>3412</v>
      </c>
      <c r="E252" s="2">
        <v>43536</v>
      </c>
    </row>
    <row r="253" spans="1:5" x14ac:dyDescent="0.3">
      <c r="A253" s="150">
        <v>43081</v>
      </c>
      <c r="B253" s="2">
        <v>59.97</v>
      </c>
      <c r="C253" s="2">
        <v>71.459999999999994</v>
      </c>
      <c r="D253" s="2">
        <v>2801</v>
      </c>
      <c r="E253" s="2">
        <v>39953</v>
      </c>
    </row>
    <row r="254" spans="1:5" x14ac:dyDescent="0.3">
      <c r="A254" s="150">
        <v>43082</v>
      </c>
      <c r="B254" s="2">
        <v>59.5</v>
      </c>
      <c r="C254" s="2">
        <v>70.44</v>
      </c>
      <c r="D254" s="2">
        <v>2234</v>
      </c>
      <c r="E254" s="2">
        <v>43719</v>
      </c>
    </row>
    <row r="255" spans="1:5" x14ac:dyDescent="0.3">
      <c r="A255" s="150">
        <v>43083</v>
      </c>
      <c r="B255" s="2">
        <v>59.17</v>
      </c>
      <c r="C255" s="2">
        <v>70.22</v>
      </c>
      <c r="D255" s="2">
        <v>6160</v>
      </c>
      <c r="E255" s="2">
        <v>26114</v>
      </c>
    </row>
    <row r="256" spans="1:5" x14ac:dyDescent="0.3">
      <c r="A256" s="150">
        <v>43084</v>
      </c>
      <c r="B256" s="2">
        <v>58.6</v>
      </c>
      <c r="C256" s="2">
        <v>71.819999999999993</v>
      </c>
      <c r="D256" s="2">
        <v>7581</v>
      </c>
      <c r="E256" s="2">
        <v>36520</v>
      </c>
    </row>
    <row r="257" spans="1:5" x14ac:dyDescent="0.3">
      <c r="A257" s="150">
        <v>43087</v>
      </c>
      <c r="B257" s="2">
        <v>59.21</v>
      </c>
      <c r="C257" s="2">
        <v>72.23</v>
      </c>
      <c r="D257" s="2">
        <v>5775</v>
      </c>
      <c r="E257" s="2">
        <v>78917</v>
      </c>
    </row>
    <row r="258" spans="1:5" x14ac:dyDescent="0.3">
      <c r="A258" s="150">
        <v>43088</v>
      </c>
      <c r="B258" s="2">
        <v>61.08</v>
      </c>
      <c r="C258" s="2">
        <v>71.400000000000006</v>
      </c>
      <c r="D258" s="2">
        <v>7647</v>
      </c>
      <c r="E258" s="2">
        <v>42537</v>
      </c>
    </row>
    <row r="259" spans="1:5" x14ac:dyDescent="0.3">
      <c r="A259" s="150">
        <v>43089</v>
      </c>
      <c r="B259" s="2">
        <v>60.52</v>
      </c>
      <c r="C259" s="2">
        <v>71.77</v>
      </c>
      <c r="D259" s="2">
        <v>3955</v>
      </c>
      <c r="E259" s="2">
        <v>54630</v>
      </c>
    </row>
    <row r="260" spans="1:5" x14ac:dyDescent="0.3">
      <c r="A260" s="150">
        <v>43090</v>
      </c>
      <c r="B260" s="2">
        <v>59.86</v>
      </c>
      <c r="C260" s="2">
        <v>71.19</v>
      </c>
      <c r="D260" s="2">
        <v>3936</v>
      </c>
      <c r="E260" s="2">
        <v>27329</v>
      </c>
    </row>
    <row r="261" spans="1:5" x14ac:dyDescent="0.3">
      <c r="A261" s="150">
        <v>43091</v>
      </c>
      <c r="B261" s="2">
        <v>59.88</v>
      </c>
      <c r="C261" s="2">
        <v>71.010000000000005</v>
      </c>
      <c r="D261" s="2">
        <v>2076</v>
      </c>
      <c r="E261" s="2">
        <v>17068</v>
      </c>
    </row>
    <row r="262" spans="1:5" x14ac:dyDescent="0.3">
      <c r="A262" s="150">
        <v>43094</v>
      </c>
      <c r="B262" s="2">
        <v>59.88</v>
      </c>
      <c r="C262" s="2">
        <v>71.010000000000005</v>
      </c>
      <c r="D262" s="2">
        <v>2076</v>
      </c>
      <c r="E262" s="2">
        <v>17068</v>
      </c>
    </row>
    <row r="263" spans="1:5" x14ac:dyDescent="0.3">
      <c r="A263" s="150">
        <v>43095</v>
      </c>
      <c r="B263" s="2">
        <v>59.88</v>
      </c>
      <c r="C263" s="2">
        <v>71.010000000000005</v>
      </c>
      <c r="D263" s="2">
        <v>2076</v>
      </c>
      <c r="E263" s="2">
        <v>17068</v>
      </c>
    </row>
    <row r="264" spans="1:5" x14ac:dyDescent="0.3">
      <c r="A264" s="150">
        <v>43096</v>
      </c>
      <c r="B264" s="2">
        <v>61.5</v>
      </c>
      <c r="C264" s="2">
        <v>72.22</v>
      </c>
      <c r="D264" s="2">
        <v>5514</v>
      </c>
      <c r="E264" s="2">
        <v>14469</v>
      </c>
    </row>
    <row r="265" spans="1:5" x14ac:dyDescent="0.3">
      <c r="A265" s="150">
        <v>43097</v>
      </c>
      <c r="B265" s="2">
        <v>60.87</v>
      </c>
      <c r="C265" s="2">
        <v>72.040000000000006</v>
      </c>
      <c r="D265" s="2">
        <v>974</v>
      </c>
      <c r="E265" s="2">
        <v>15616</v>
      </c>
    </row>
    <row r="266" spans="1:5" x14ac:dyDescent="0.3">
      <c r="A266" s="150">
        <v>43098</v>
      </c>
      <c r="B266" s="2">
        <v>61.09</v>
      </c>
      <c r="C266" s="2">
        <v>72.3</v>
      </c>
      <c r="D266" s="2">
        <v>2145</v>
      </c>
      <c r="E266" s="2">
        <v>10848</v>
      </c>
    </row>
    <row r="267" spans="1:5" x14ac:dyDescent="0.3">
      <c r="A267" s="150">
        <v>43101</v>
      </c>
      <c r="B267" s="2">
        <v>61.09</v>
      </c>
      <c r="C267" s="2">
        <v>72.3</v>
      </c>
      <c r="D267" s="2">
        <v>2145</v>
      </c>
      <c r="E267" s="2">
        <v>10848</v>
      </c>
    </row>
    <row r="268" spans="1:5" x14ac:dyDescent="0.3">
      <c r="A268" s="150">
        <v>43102</v>
      </c>
      <c r="B268" s="2">
        <v>60.8</v>
      </c>
      <c r="C268" s="2">
        <v>72</v>
      </c>
      <c r="D268" s="2">
        <v>1366</v>
      </c>
      <c r="E268" s="2">
        <v>18994</v>
      </c>
    </row>
    <row r="269" spans="1:5" x14ac:dyDescent="0.3">
      <c r="A269" s="150">
        <v>43103</v>
      </c>
      <c r="B269" s="2">
        <v>59.8</v>
      </c>
      <c r="C269" s="2">
        <v>72.75</v>
      </c>
      <c r="D269" s="2">
        <v>2248</v>
      </c>
      <c r="E269" s="2">
        <v>31324</v>
      </c>
    </row>
    <row r="270" spans="1:5" x14ac:dyDescent="0.3">
      <c r="A270" s="150">
        <v>43104</v>
      </c>
      <c r="B270" s="2">
        <v>61.4</v>
      </c>
      <c r="C270" s="2">
        <v>75</v>
      </c>
      <c r="D270" s="2">
        <v>1685</v>
      </c>
      <c r="E270" s="2">
        <v>34979</v>
      </c>
    </row>
    <row r="271" spans="1:5" x14ac:dyDescent="0.3">
      <c r="A271" s="150">
        <v>43105</v>
      </c>
      <c r="B271" s="2">
        <v>62.7</v>
      </c>
      <c r="C271" s="2">
        <v>76.900000000000006</v>
      </c>
      <c r="D271" s="2">
        <v>2051</v>
      </c>
      <c r="E271" s="2">
        <v>39711</v>
      </c>
    </row>
    <row r="272" spans="1:5" x14ac:dyDescent="0.3">
      <c r="A272" s="150">
        <v>43108</v>
      </c>
      <c r="B272" s="2">
        <v>63.8</v>
      </c>
      <c r="C272" s="2">
        <v>78.650000000000006</v>
      </c>
      <c r="D272" s="2">
        <v>3478</v>
      </c>
      <c r="E272" s="2">
        <v>41409</v>
      </c>
    </row>
    <row r="273" spans="1:5" x14ac:dyDescent="0.3">
      <c r="A273" s="150">
        <v>43109</v>
      </c>
      <c r="B273" s="2">
        <v>62.6</v>
      </c>
      <c r="C273" s="2">
        <v>77.95</v>
      </c>
      <c r="D273" s="2">
        <v>1821</v>
      </c>
      <c r="E273" s="2">
        <v>36989</v>
      </c>
    </row>
    <row r="274" spans="1:5" x14ac:dyDescent="0.3">
      <c r="A274" s="150">
        <v>43110</v>
      </c>
      <c r="B274" s="2">
        <v>60.9</v>
      </c>
      <c r="C274" s="2">
        <v>76.05</v>
      </c>
      <c r="D274" s="2">
        <v>1215</v>
      </c>
      <c r="E274" s="2">
        <v>44181</v>
      </c>
    </row>
    <row r="275" spans="1:5" x14ac:dyDescent="0.3">
      <c r="A275" s="150">
        <v>43111</v>
      </c>
      <c r="B275" s="2">
        <v>60.8</v>
      </c>
      <c r="C275" s="2">
        <v>76.3</v>
      </c>
      <c r="D275" s="2">
        <v>2269</v>
      </c>
      <c r="E275" s="2">
        <v>28886</v>
      </c>
    </row>
    <row r="276" spans="1:5" x14ac:dyDescent="0.3">
      <c r="A276" s="150">
        <v>43112</v>
      </c>
      <c r="B276" s="2">
        <v>63.3</v>
      </c>
      <c r="C276" s="2">
        <v>80.7</v>
      </c>
      <c r="D276" s="2">
        <v>5698</v>
      </c>
      <c r="E276" s="2">
        <v>78813</v>
      </c>
    </row>
    <row r="277" spans="1:5" x14ac:dyDescent="0.3">
      <c r="A277" s="150">
        <v>43115</v>
      </c>
      <c r="B277" s="2">
        <v>62.9</v>
      </c>
      <c r="C277" s="2">
        <v>78.5</v>
      </c>
      <c r="D277" s="2">
        <v>1681</v>
      </c>
      <c r="E277" s="2">
        <v>32795</v>
      </c>
    </row>
    <row r="278" spans="1:5" x14ac:dyDescent="0.3">
      <c r="A278" s="150">
        <v>43116</v>
      </c>
      <c r="B278" s="2">
        <v>62.2</v>
      </c>
      <c r="C278" s="2">
        <v>77.599999999999994</v>
      </c>
      <c r="D278" s="2">
        <v>1064</v>
      </c>
      <c r="E278" s="2">
        <v>38364</v>
      </c>
    </row>
    <row r="279" spans="1:5" x14ac:dyDescent="0.3">
      <c r="A279" s="150">
        <v>43117</v>
      </c>
      <c r="B279" s="2">
        <v>62.2</v>
      </c>
      <c r="C279" s="2">
        <v>78.45</v>
      </c>
      <c r="D279" s="2">
        <v>2933</v>
      </c>
      <c r="E279" s="2">
        <v>31262</v>
      </c>
    </row>
    <row r="280" spans="1:5" x14ac:dyDescent="0.3">
      <c r="A280" s="150">
        <v>43118</v>
      </c>
      <c r="B280" s="2">
        <v>62.3</v>
      </c>
      <c r="C280" s="2">
        <v>78.45</v>
      </c>
      <c r="D280" s="2">
        <v>1466</v>
      </c>
      <c r="E280" s="2">
        <v>37824</v>
      </c>
    </row>
    <row r="281" spans="1:5" x14ac:dyDescent="0.3">
      <c r="A281" s="150">
        <v>43119</v>
      </c>
      <c r="B281" s="2">
        <v>63.5</v>
      </c>
      <c r="C281" s="2">
        <v>79.05</v>
      </c>
      <c r="D281" s="2">
        <v>1798</v>
      </c>
      <c r="E281" s="2">
        <v>51652</v>
      </c>
    </row>
    <row r="282" spans="1:5" x14ac:dyDescent="0.3">
      <c r="A282" s="150">
        <v>43122</v>
      </c>
      <c r="B282" s="2">
        <v>62.1</v>
      </c>
      <c r="C282" s="2">
        <v>77.7</v>
      </c>
      <c r="D282" s="2">
        <v>2604</v>
      </c>
      <c r="E282" s="2">
        <v>52755</v>
      </c>
    </row>
    <row r="283" spans="1:5" x14ac:dyDescent="0.3">
      <c r="A283" s="150">
        <v>43123</v>
      </c>
      <c r="B283" s="2">
        <v>61.4</v>
      </c>
      <c r="C283" s="2">
        <v>77.95</v>
      </c>
      <c r="D283" s="2">
        <v>1799</v>
      </c>
      <c r="E283" s="2">
        <v>40117</v>
      </c>
    </row>
    <row r="284" spans="1:5" x14ac:dyDescent="0.3">
      <c r="A284" s="150">
        <v>43124</v>
      </c>
      <c r="B284" s="2">
        <v>61</v>
      </c>
      <c r="C284" s="2">
        <v>76.05</v>
      </c>
      <c r="D284" s="2">
        <v>289</v>
      </c>
      <c r="E284" s="2">
        <v>29611</v>
      </c>
    </row>
    <row r="285" spans="1:5" x14ac:dyDescent="0.3">
      <c r="A285" s="150">
        <v>43125</v>
      </c>
      <c r="B285" s="2">
        <v>61.1</v>
      </c>
      <c r="C285" s="2">
        <v>78.3</v>
      </c>
      <c r="D285" s="2">
        <v>3277</v>
      </c>
      <c r="E285" s="2">
        <v>37226</v>
      </c>
    </row>
    <row r="286" spans="1:5" x14ac:dyDescent="0.3">
      <c r="A286" s="150">
        <v>43126</v>
      </c>
      <c r="B286" s="2">
        <v>62.2</v>
      </c>
      <c r="C286" s="2">
        <v>79.150000000000006</v>
      </c>
      <c r="D286" s="2">
        <v>864</v>
      </c>
      <c r="E286" s="2">
        <v>22719</v>
      </c>
    </row>
    <row r="287" spans="1:5" x14ac:dyDescent="0.3">
      <c r="A287" s="150">
        <v>43129</v>
      </c>
      <c r="B287" s="2">
        <v>62.6</v>
      </c>
      <c r="C287" s="2">
        <v>79.5</v>
      </c>
      <c r="D287" s="2">
        <v>1408</v>
      </c>
      <c r="E287" s="2">
        <v>38840</v>
      </c>
    </row>
    <row r="288" spans="1:5" x14ac:dyDescent="0.3">
      <c r="A288" s="150">
        <v>43130</v>
      </c>
      <c r="B288" s="2">
        <v>62.3</v>
      </c>
      <c r="C288" s="2">
        <v>78.8</v>
      </c>
      <c r="D288" s="2">
        <v>932</v>
      </c>
      <c r="E288" s="2">
        <v>29471</v>
      </c>
    </row>
    <row r="289" spans="1:5" x14ac:dyDescent="0.3">
      <c r="A289" s="150">
        <v>43131</v>
      </c>
      <c r="B289" s="2">
        <v>61.4</v>
      </c>
      <c r="C289" s="2">
        <v>78.5</v>
      </c>
      <c r="D289" s="2">
        <v>1704</v>
      </c>
      <c r="E289" s="2">
        <v>28454</v>
      </c>
    </row>
    <row r="290" spans="1:5" x14ac:dyDescent="0.3">
      <c r="A290" s="150">
        <v>43132</v>
      </c>
      <c r="B290" s="2">
        <v>61.8</v>
      </c>
      <c r="C290" s="2">
        <v>78.45</v>
      </c>
      <c r="D290" s="2">
        <v>7951</v>
      </c>
      <c r="E290" s="2">
        <v>40668</v>
      </c>
    </row>
    <row r="291" spans="1:5" x14ac:dyDescent="0.3">
      <c r="A291" s="150">
        <v>43133</v>
      </c>
      <c r="B291" s="2">
        <v>61.3</v>
      </c>
      <c r="C291" s="2">
        <v>78</v>
      </c>
      <c r="D291" s="2">
        <v>3238</v>
      </c>
      <c r="E291" s="2">
        <v>23010</v>
      </c>
    </row>
    <row r="292" spans="1:5" x14ac:dyDescent="0.3">
      <c r="A292" s="150">
        <v>43136</v>
      </c>
      <c r="B292" s="2">
        <v>60.2</v>
      </c>
      <c r="C292" s="2">
        <v>77.5</v>
      </c>
      <c r="D292" s="2">
        <v>5627</v>
      </c>
      <c r="E292" s="2">
        <v>39526</v>
      </c>
    </row>
    <row r="293" spans="1:5" x14ac:dyDescent="0.3">
      <c r="A293" s="150">
        <v>43137</v>
      </c>
      <c r="B293" s="2">
        <v>60.3</v>
      </c>
      <c r="C293" s="2">
        <v>75.55</v>
      </c>
      <c r="D293" s="2">
        <v>7857</v>
      </c>
      <c r="E293" s="2">
        <v>55113</v>
      </c>
    </row>
    <row r="294" spans="1:5" x14ac:dyDescent="0.3">
      <c r="A294" s="150">
        <v>43138</v>
      </c>
      <c r="B294" s="2">
        <v>62.7</v>
      </c>
      <c r="C294" s="2">
        <v>79.650000000000006</v>
      </c>
      <c r="D294" s="2">
        <v>3754</v>
      </c>
      <c r="E294" s="2">
        <v>45872</v>
      </c>
    </row>
    <row r="295" spans="1:5" x14ac:dyDescent="0.3">
      <c r="A295" s="150">
        <v>43139</v>
      </c>
      <c r="B295" s="2">
        <v>61.6</v>
      </c>
      <c r="C295" s="2">
        <v>77.8</v>
      </c>
      <c r="D295" s="2">
        <v>2445</v>
      </c>
      <c r="E295" s="2">
        <v>44143</v>
      </c>
    </row>
    <row r="296" spans="1:5" x14ac:dyDescent="0.3">
      <c r="A296" s="150">
        <v>43140</v>
      </c>
      <c r="B296" s="2">
        <v>60.1</v>
      </c>
      <c r="C296" s="2">
        <v>77.5</v>
      </c>
      <c r="D296" s="2">
        <v>1804</v>
      </c>
      <c r="E296" s="2">
        <v>19659</v>
      </c>
    </row>
    <row r="297" spans="1:5" x14ac:dyDescent="0.3">
      <c r="A297" s="150">
        <v>43143</v>
      </c>
      <c r="B297" s="2">
        <v>61.7</v>
      </c>
      <c r="C297" s="2">
        <v>79.400000000000006</v>
      </c>
      <c r="D297" s="2">
        <v>3842</v>
      </c>
      <c r="E297" s="2">
        <v>27840</v>
      </c>
    </row>
    <row r="298" spans="1:5" x14ac:dyDescent="0.3">
      <c r="A298" s="150">
        <v>43144</v>
      </c>
      <c r="B298" s="2">
        <v>62.6</v>
      </c>
      <c r="C298" s="2">
        <v>79.8</v>
      </c>
      <c r="D298" s="2">
        <v>1613</v>
      </c>
      <c r="E298" s="2">
        <v>27655</v>
      </c>
    </row>
    <row r="299" spans="1:5" x14ac:dyDescent="0.3">
      <c r="A299" s="150">
        <v>43145</v>
      </c>
      <c r="B299" s="2">
        <v>64.8</v>
      </c>
      <c r="C299" s="2">
        <v>83.35</v>
      </c>
      <c r="D299" s="2">
        <v>3782</v>
      </c>
      <c r="E299" s="2">
        <v>66018</v>
      </c>
    </row>
    <row r="300" spans="1:5" x14ac:dyDescent="0.3">
      <c r="A300" s="150">
        <v>43146</v>
      </c>
      <c r="B300" s="2">
        <v>62.9</v>
      </c>
      <c r="C300" s="2">
        <v>81.650000000000006</v>
      </c>
      <c r="D300" s="2">
        <v>6854</v>
      </c>
      <c r="E300" s="2">
        <v>50259</v>
      </c>
    </row>
    <row r="301" spans="1:5" x14ac:dyDescent="0.3">
      <c r="A301" s="150">
        <v>43147</v>
      </c>
      <c r="B301" s="2">
        <v>63.3</v>
      </c>
      <c r="C301" s="2">
        <v>81.849999999999994</v>
      </c>
      <c r="D301" s="2">
        <v>787</v>
      </c>
      <c r="E301" s="2">
        <v>18589</v>
      </c>
    </row>
    <row r="302" spans="1:5" x14ac:dyDescent="0.3">
      <c r="A302" s="150">
        <v>43150</v>
      </c>
      <c r="B302" s="2">
        <v>63</v>
      </c>
      <c r="C302" s="2">
        <v>82.7</v>
      </c>
      <c r="D302" s="2">
        <v>2529</v>
      </c>
      <c r="E302" s="2">
        <v>17191</v>
      </c>
    </row>
    <row r="303" spans="1:5" x14ac:dyDescent="0.3">
      <c r="A303" s="150">
        <v>43151</v>
      </c>
      <c r="B303" s="2">
        <v>63.8</v>
      </c>
      <c r="C303" s="2">
        <v>83.25</v>
      </c>
      <c r="D303" s="2">
        <v>875</v>
      </c>
      <c r="E303" s="2">
        <v>22311</v>
      </c>
    </row>
    <row r="304" spans="1:5" x14ac:dyDescent="0.3">
      <c r="A304" s="150">
        <v>43152</v>
      </c>
      <c r="B304" s="2">
        <v>63.1</v>
      </c>
      <c r="C304" s="2">
        <v>83.55</v>
      </c>
      <c r="D304" s="2">
        <v>1544</v>
      </c>
      <c r="E304" s="2">
        <v>17100</v>
      </c>
    </row>
    <row r="305" spans="1:5" x14ac:dyDescent="0.3">
      <c r="A305" s="150">
        <v>43153</v>
      </c>
      <c r="B305" s="2">
        <v>62.4</v>
      </c>
      <c r="C305" s="2">
        <v>82.55</v>
      </c>
      <c r="D305" s="2">
        <v>839</v>
      </c>
      <c r="E305" s="2">
        <v>29186</v>
      </c>
    </row>
    <row r="306" spans="1:5" x14ac:dyDescent="0.3">
      <c r="A306" s="150">
        <v>43154</v>
      </c>
      <c r="B306" s="2">
        <v>62.6</v>
      </c>
      <c r="C306" s="2">
        <v>82.5</v>
      </c>
      <c r="D306" s="2">
        <v>694</v>
      </c>
      <c r="E306" s="2">
        <v>20064</v>
      </c>
    </row>
    <row r="307" spans="1:5" x14ac:dyDescent="0.3">
      <c r="A307" s="150">
        <v>43157</v>
      </c>
      <c r="B307" s="2">
        <v>63.6</v>
      </c>
      <c r="C307" s="2">
        <v>83.95</v>
      </c>
      <c r="D307" s="2">
        <v>854</v>
      </c>
      <c r="E307" s="2">
        <v>18568</v>
      </c>
    </row>
    <row r="308" spans="1:5" x14ac:dyDescent="0.3">
      <c r="A308" s="150">
        <v>43158</v>
      </c>
      <c r="B308" s="2">
        <v>63.8</v>
      </c>
      <c r="C308" s="2">
        <v>84.35</v>
      </c>
      <c r="D308" s="2">
        <v>2250</v>
      </c>
      <c r="E308" s="2">
        <v>33033</v>
      </c>
    </row>
    <row r="309" spans="1:5" x14ac:dyDescent="0.3">
      <c r="A309" s="150">
        <v>43159</v>
      </c>
      <c r="B309" s="2">
        <v>64.400000000000006</v>
      </c>
      <c r="C309" s="2">
        <v>84.2</v>
      </c>
      <c r="D309" s="2">
        <v>746</v>
      </c>
      <c r="E309" s="2">
        <v>22264</v>
      </c>
    </row>
    <row r="310" spans="1:5" x14ac:dyDescent="0.3">
      <c r="A310" s="150">
        <v>43160</v>
      </c>
      <c r="B310" s="2">
        <v>64</v>
      </c>
      <c r="C310" s="2">
        <v>83.85</v>
      </c>
      <c r="D310" s="2">
        <v>1032</v>
      </c>
      <c r="E310" s="2">
        <v>33899</v>
      </c>
    </row>
    <row r="311" spans="1:5" x14ac:dyDescent="0.3">
      <c r="A311" s="150">
        <v>43161</v>
      </c>
      <c r="B311" s="2">
        <v>62.7</v>
      </c>
      <c r="C311" s="2">
        <v>82.35</v>
      </c>
      <c r="D311" s="2">
        <v>2830</v>
      </c>
      <c r="E311" s="2">
        <v>36423</v>
      </c>
    </row>
    <row r="312" spans="1:5" x14ac:dyDescent="0.3">
      <c r="A312" s="150">
        <v>43164</v>
      </c>
      <c r="B312" s="2">
        <v>63</v>
      </c>
      <c r="C312" s="2">
        <v>82.45</v>
      </c>
      <c r="D312" s="2">
        <v>1369</v>
      </c>
      <c r="E312" s="2">
        <v>25865</v>
      </c>
    </row>
    <row r="313" spans="1:5" x14ac:dyDescent="0.3">
      <c r="A313" s="150">
        <v>43165</v>
      </c>
      <c r="B313" s="2">
        <v>63</v>
      </c>
      <c r="C313" s="2">
        <v>82.3</v>
      </c>
      <c r="D313" s="2">
        <v>617</v>
      </c>
      <c r="E313" s="2">
        <v>32290</v>
      </c>
    </row>
    <row r="314" spans="1:5" x14ac:dyDescent="0.3">
      <c r="A314" s="150">
        <v>43166</v>
      </c>
      <c r="B314" s="2">
        <v>64</v>
      </c>
      <c r="C314" s="2">
        <v>83.75</v>
      </c>
      <c r="D314" s="2">
        <v>1586</v>
      </c>
      <c r="E314" s="2">
        <v>29701</v>
      </c>
    </row>
    <row r="315" spans="1:5" x14ac:dyDescent="0.3">
      <c r="A315" s="150">
        <v>43167</v>
      </c>
      <c r="B315" s="2">
        <v>64</v>
      </c>
      <c r="C315" s="2">
        <v>84</v>
      </c>
      <c r="D315" s="2">
        <v>5833</v>
      </c>
      <c r="E315" s="2">
        <v>50768</v>
      </c>
    </row>
    <row r="316" spans="1:5" x14ac:dyDescent="0.3">
      <c r="A316" s="150">
        <v>43168</v>
      </c>
      <c r="B316" s="2">
        <v>64.900000000000006</v>
      </c>
      <c r="C316" s="2">
        <v>85.55</v>
      </c>
      <c r="D316" s="2">
        <v>1085</v>
      </c>
      <c r="E316" s="2">
        <v>42409</v>
      </c>
    </row>
    <row r="317" spans="1:5" x14ac:dyDescent="0.3">
      <c r="A317" s="150">
        <v>43171</v>
      </c>
      <c r="B317" s="2">
        <v>66.5</v>
      </c>
      <c r="C317" s="2">
        <v>88.25</v>
      </c>
      <c r="D317" s="2">
        <v>1128</v>
      </c>
      <c r="E317" s="2">
        <v>35493</v>
      </c>
    </row>
    <row r="318" spans="1:5" x14ac:dyDescent="0.3">
      <c r="A318" s="150">
        <v>43172</v>
      </c>
      <c r="B318" s="2">
        <v>66</v>
      </c>
      <c r="C318" s="2">
        <v>86.8</v>
      </c>
      <c r="D318" s="2">
        <v>6637</v>
      </c>
      <c r="E318" s="2">
        <v>60564</v>
      </c>
    </row>
    <row r="319" spans="1:5" x14ac:dyDescent="0.3">
      <c r="A319" s="150">
        <v>43173</v>
      </c>
      <c r="B319" s="2">
        <v>64.900000000000006</v>
      </c>
      <c r="C319" s="2">
        <v>85.2</v>
      </c>
      <c r="D319" s="2">
        <v>1853</v>
      </c>
      <c r="E319" s="2">
        <v>28649</v>
      </c>
    </row>
    <row r="320" spans="1:5" x14ac:dyDescent="0.3">
      <c r="A320" s="150">
        <v>43174</v>
      </c>
      <c r="B320" s="2">
        <v>65.2</v>
      </c>
      <c r="C320" s="2">
        <v>85.8</v>
      </c>
      <c r="D320" s="2">
        <v>4586</v>
      </c>
      <c r="E320" s="2">
        <v>35323</v>
      </c>
    </row>
    <row r="321" spans="1:5" x14ac:dyDescent="0.3">
      <c r="A321" s="150">
        <v>43175</v>
      </c>
      <c r="B321" s="2">
        <v>64.099999999999994</v>
      </c>
      <c r="C321" s="2">
        <v>84.8</v>
      </c>
      <c r="D321" s="2">
        <v>3851</v>
      </c>
      <c r="E321" s="2">
        <v>42773</v>
      </c>
    </row>
    <row r="322" spans="1:5" x14ac:dyDescent="0.3">
      <c r="A322" s="150">
        <v>43178</v>
      </c>
      <c r="B322" s="2">
        <v>64.3</v>
      </c>
      <c r="C322" s="2">
        <v>82.3</v>
      </c>
      <c r="D322" s="2">
        <v>7103</v>
      </c>
      <c r="E322" s="2">
        <v>49039</v>
      </c>
    </row>
    <row r="323" spans="1:5" x14ac:dyDescent="0.3">
      <c r="A323" s="150">
        <v>43179</v>
      </c>
      <c r="B323" s="2">
        <v>64</v>
      </c>
      <c r="C323" s="2">
        <v>82.75</v>
      </c>
      <c r="D323" s="2">
        <v>1109</v>
      </c>
      <c r="E323" s="2">
        <v>16790</v>
      </c>
    </row>
    <row r="324" spans="1:5" x14ac:dyDescent="0.3">
      <c r="A324" s="150">
        <v>43180</v>
      </c>
      <c r="B324" s="2">
        <v>63.8</v>
      </c>
      <c r="C324" s="2">
        <v>84.25</v>
      </c>
      <c r="D324" s="2">
        <v>2174</v>
      </c>
      <c r="E324" s="2">
        <v>34299</v>
      </c>
    </row>
    <row r="325" spans="1:5" x14ac:dyDescent="0.3">
      <c r="A325" s="150">
        <v>43181</v>
      </c>
      <c r="B325" s="2">
        <v>60.8</v>
      </c>
      <c r="C325" s="2">
        <v>79.849999999999994</v>
      </c>
      <c r="D325" s="2">
        <v>5399</v>
      </c>
      <c r="E325" s="2">
        <v>52917</v>
      </c>
    </row>
    <row r="326" spans="1:5" x14ac:dyDescent="0.3">
      <c r="A326" s="150">
        <v>43182</v>
      </c>
      <c r="B326" s="2">
        <v>60.2</v>
      </c>
      <c r="C326" s="2">
        <v>79.400000000000006</v>
      </c>
      <c r="D326" s="2">
        <v>12291</v>
      </c>
      <c r="E326" s="2">
        <v>58694</v>
      </c>
    </row>
    <row r="327" spans="1:5" x14ac:dyDescent="0.3">
      <c r="A327" s="150">
        <v>43185</v>
      </c>
      <c r="B327" s="2">
        <v>58.5</v>
      </c>
      <c r="C327" s="2">
        <v>73.099999999999994</v>
      </c>
      <c r="D327" s="2">
        <v>14425</v>
      </c>
      <c r="E327" s="2">
        <v>185013</v>
      </c>
    </row>
    <row r="328" spans="1:5" x14ac:dyDescent="0.3">
      <c r="A328" s="150">
        <v>43186</v>
      </c>
      <c r="B328" s="2">
        <v>60.8</v>
      </c>
      <c r="C328" s="2">
        <v>78.150000000000006</v>
      </c>
      <c r="D328" s="2">
        <v>6491</v>
      </c>
      <c r="E328" s="2">
        <v>92523</v>
      </c>
    </row>
    <row r="329" spans="1:5" x14ac:dyDescent="0.3">
      <c r="A329" s="150">
        <v>43187</v>
      </c>
      <c r="B329" s="2">
        <v>59.5</v>
      </c>
      <c r="C329" s="2">
        <v>76.849999999999994</v>
      </c>
      <c r="D329" s="2">
        <v>2028</v>
      </c>
      <c r="E329" s="2">
        <v>33293</v>
      </c>
    </row>
    <row r="330" spans="1:5" x14ac:dyDescent="0.3">
      <c r="A330" s="150">
        <v>43188</v>
      </c>
      <c r="B330" s="2">
        <v>59.9</v>
      </c>
      <c r="C330" s="2">
        <v>77.2</v>
      </c>
      <c r="D330" s="2">
        <v>2618</v>
      </c>
      <c r="E330" s="2">
        <v>15906</v>
      </c>
    </row>
    <row r="331" spans="1:5" x14ac:dyDescent="0.3">
      <c r="A331" s="150">
        <v>43189</v>
      </c>
      <c r="B331" s="2">
        <v>59.9</v>
      </c>
      <c r="C331" s="2">
        <v>77.2</v>
      </c>
      <c r="D331" s="2">
        <v>2618</v>
      </c>
      <c r="E331" s="2">
        <v>15906</v>
      </c>
    </row>
    <row r="332" spans="1:5" x14ac:dyDescent="0.3">
      <c r="A332" s="150">
        <v>43192</v>
      </c>
      <c r="B332" s="2">
        <v>59.9</v>
      </c>
      <c r="C332" s="2">
        <v>77.2</v>
      </c>
      <c r="D332" s="2">
        <v>2618</v>
      </c>
      <c r="E332" s="2">
        <v>15906</v>
      </c>
    </row>
    <row r="333" spans="1:5" x14ac:dyDescent="0.3">
      <c r="A333" s="150">
        <v>43193</v>
      </c>
      <c r="B333" s="2">
        <v>60.5</v>
      </c>
      <c r="C333" s="2">
        <v>75.75</v>
      </c>
      <c r="D333" s="2">
        <v>3435</v>
      </c>
      <c r="E333" s="2">
        <v>25184</v>
      </c>
    </row>
    <row r="334" spans="1:5" x14ac:dyDescent="0.3">
      <c r="A334" s="150">
        <v>43194</v>
      </c>
      <c r="B334" s="2">
        <v>60.2</v>
      </c>
      <c r="C334" s="2">
        <v>75.25</v>
      </c>
      <c r="D334" s="2">
        <v>997</v>
      </c>
      <c r="E334" s="2">
        <v>47192</v>
      </c>
    </row>
    <row r="335" spans="1:5" x14ac:dyDescent="0.3">
      <c r="A335" s="150">
        <v>43195</v>
      </c>
      <c r="B335" s="2">
        <v>61.1</v>
      </c>
      <c r="C335" s="2">
        <v>76.900000000000006</v>
      </c>
      <c r="D335" s="2">
        <v>1732</v>
      </c>
      <c r="E335" s="2">
        <v>18179</v>
      </c>
    </row>
    <row r="336" spans="1:5" x14ac:dyDescent="0.3">
      <c r="A336" s="150">
        <v>43196</v>
      </c>
      <c r="B336" s="2">
        <v>61.6</v>
      </c>
      <c r="C336" s="2">
        <v>76.7</v>
      </c>
      <c r="D336" s="2">
        <v>232</v>
      </c>
      <c r="E336" s="2">
        <v>19925</v>
      </c>
    </row>
    <row r="337" spans="1:5" x14ac:dyDescent="0.3">
      <c r="A337" s="150">
        <v>43199</v>
      </c>
      <c r="B337" s="2">
        <v>60.6</v>
      </c>
      <c r="C337" s="2">
        <v>76.7</v>
      </c>
      <c r="D337" s="2">
        <v>2233</v>
      </c>
      <c r="E337" s="2">
        <v>14644</v>
      </c>
    </row>
    <row r="338" spans="1:5" x14ac:dyDescent="0.3">
      <c r="A338" s="150">
        <v>43200</v>
      </c>
      <c r="B338" s="2">
        <v>61</v>
      </c>
      <c r="C338" s="2">
        <v>77.150000000000006</v>
      </c>
      <c r="D338" s="2">
        <v>2909</v>
      </c>
      <c r="E338" s="2">
        <v>16070</v>
      </c>
    </row>
    <row r="339" spans="1:5" x14ac:dyDescent="0.3">
      <c r="A339" s="150">
        <v>43201</v>
      </c>
      <c r="B339" s="2">
        <v>60.5</v>
      </c>
      <c r="C339" s="2">
        <v>75.650000000000006</v>
      </c>
      <c r="D339" s="2">
        <v>1278</v>
      </c>
      <c r="E339" s="2">
        <v>13526</v>
      </c>
    </row>
    <row r="340" spans="1:5" x14ac:dyDescent="0.3">
      <c r="A340" s="150">
        <v>43202</v>
      </c>
      <c r="B340" s="2">
        <v>60.7</v>
      </c>
      <c r="C340" s="2">
        <v>77.2</v>
      </c>
      <c r="D340" s="2">
        <v>6143</v>
      </c>
      <c r="E340" s="2">
        <v>19258</v>
      </c>
    </row>
    <row r="341" spans="1:5" x14ac:dyDescent="0.3">
      <c r="A341" s="150">
        <v>43203</v>
      </c>
      <c r="B341" s="2">
        <v>61.3</v>
      </c>
      <c r="C341" s="2">
        <v>78.2</v>
      </c>
      <c r="D341" s="2">
        <v>1432</v>
      </c>
      <c r="E341" s="2">
        <v>17756</v>
      </c>
    </row>
    <row r="342" spans="1:5" x14ac:dyDescent="0.3">
      <c r="A342" s="150">
        <v>43206</v>
      </c>
      <c r="B342" s="2">
        <v>62</v>
      </c>
      <c r="C342" s="2">
        <v>78.2</v>
      </c>
      <c r="D342" s="2">
        <v>950</v>
      </c>
      <c r="E342" s="2">
        <v>26175</v>
      </c>
    </row>
    <row r="343" spans="1:5" x14ac:dyDescent="0.3">
      <c r="A343" s="150">
        <v>43207</v>
      </c>
      <c r="B343" s="2">
        <v>57</v>
      </c>
      <c r="C343" s="2">
        <v>69.05</v>
      </c>
      <c r="D343" s="2">
        <v>16943</v>
      </c>
      <c r="E343" s="2">
        <v>324021</v>
      </c>
    </row>
    <row r="344" spans="1:5" x14ac:dyDescent="0.3">
      <c r="A344" s="150">
        <v>43208</v>
      </c>
      <c r="B344" s="2">
        <v>56.9</v>
      </c>
      <c r="C344" s="2">
        <v>66.599999999999994</v>
      </c>
      <c r="D344" s="2">
        <v>22328</v>
      </c>
      <c r="E344" s="2">
        <v>166912</v>
      </c>
    </row>
    <row r="345" spans="1:5" x14ac:dyDescent="0.3">
      <c r="A345" s="150">
        <v>43209</v>
      </c>
      <c r="B345" s="2">
        <v>56.3</v>
      </c>
      <c r="C345" s="2">
        <v>67.3</v>
      </c>
      <c r="D345" s="2">
        <v>9450</v>
      </c>
      <c r="E345" s="2">
        <v>112071</v>
      </c>
    </row>
    <row r="346" spans="1:5" x14ac:dyDescent="0.3">
      <c r="A346" s="150">
        <v>43210</v>
      </c>
      <c r="B346" s="2">
        <v>55.3</v>
      </c>
      <c r="C346" s="2">
        <v>67.849999999999994</v>
      </c>
      <c r="D346" s="2">
        <v>9730</v>
      </c>
      <c r="E346" s="2">
        <v>54120</v>
      </c>
    </row>
    <row r="347" spans="1:5" x14ac:dyDescent="0.3">
      <c r="A347" s="150">
        <v>43213</v>
      </c>
      <c r="B347" s="2">
        <v>55</v>
      </c>
      <c r="C347" s="2">
        <v>67.900000000000006</v>
      </c>
      <c r="D347" s="2">
        <v>2758</v>
      </c>
      <c r="E347" s="2">
        <v>43009</v>
      </c>
    </row>
    <row r="348" spans="1:5" x14ac:dyDescent="0.3">
      <c r="A348" s="150">
        <v>43214</v>
      </c>
      <c r="B348" s="2">
        <v>55.7</v>
      </c>
      <c r="C348" s="2">
        <v>68.05</v>
      </c>
      <c r="D348" s="2">
        <v>3972</v>
      </c>
      <c r="E348" s="2">
        <v>52908</v>
      </c>
    </row>
    <row r="349" spans="1:5" x14ac:dyDescent="0.3">
      <c r="A349" s="150">
        <v>43215</v>
      </c>
      <c r="B349" s="2">
        <v>54.1</v>
      </c>
      <c r="C349" s="2">
        <v>66.900000000000006</v>
      </c>
      <c r="D349" s="2">
        <v>3482</v>
      </c>
      <c r="E349" s="2">
        <v>33900</v>
      </c>
    </row>
    <row r="350" spans="1:5" x14ac:dyDescent="0.3">
      <c r="A350" s="150">
        <v>43216</v>
      </c>
      <c r="B350" s="2">
        <v>54</v>
      </c>
      <c r="C350" s="2">
        <v>65.650000000000006</v>
      </c>
      <c r="D350" s="2">
        <v>3875</v>
      </c>
      <c r="E350" s="2">
        <v>74858</v>
      </c>
    </row>
    <row r="351" spans="1:5" x14ac:dyDescent="0.3">
      <c r="A351" s="150">
        <v>43217</v>
      </c>
      <c r="B351" s="2">
        <v>53.5</v>
      </c>
      <c r="C351" s="2">
        <v>64.099999999999994</v>
      </c>
      <c r="D351" s="2">
        <v>5220</v>
      </c>
      <c r="E351" s="2">
        <v>46373</v>
      </c>
    </row>
    <row r="352" spans="1:5" x14ac:dyDescent="0.3">
      <c r="A352" s="150">
        <v>43220</v>
      </c>
      <c r="B352" s="2">
        <v>51</v>
      </c>
      <c r="C352" s="2">
        <v>61.2</v>
      </c>
      <c r="D352" s="2">
        <v>7851</v>
      </c>
      <c r="E352" s="2">
        <v>118099</v>
      </c>
    </row>
    <row r="353" spans="1:5" x14ac:dyDescent="0.3">
      <c r="A353" s="150">
        <v>43221</v>
      </c>
      <c r="B353" s="2">
        <v>51</v>
      </c>
      <c r="C353" s="2">
        <v>61.2</v>
      </c>
      <c r="D353" s="2">
        <v>7851</v>
      </c>
      <c r="E353" s="2">
        <v>118099</v>
      </c>
    </row>
    <row r="354" spans="1:5" x14ac:dyDescent="0.3">
      <c r="A354" s="150">
        <v>43222</v>
      </c>
      <c r="B354" s="2">
        <v>51.4</v>
      </c>
      <c r="C354" s="2">
        <v>61.1</v>
      </c>
      <c r="D354" s="2">
        <v>11214</v>
      </c>
      <c r="E354" s="2">
        <v>87278</v>
      </c>
    </row>
    <row r="355" spans="1:5" x14ac:dyDescent="0.3">
      <c r="A355" s="150">
        <v>43223</v>
      </c>
      <c r="B355" s="2">
        <v>51.1</v>
      </c>
      <c r="C355" s="2">
        <v>61.3</v>
      </c>
      <c r="D355" s="2">
        <v>4321</v>
      </c>
      <c r="E355" s="2">
        <v>65353</v>
      </c>
    </row>
    <row r="356" spans="1:5" x14ac:dyDescent="0.3">
      <c r="A356" s="150">
        <v>43224</v>
      </c>
      <c r="B356" s="2">
        <v>51.1</v>
      </c>
      <c r="C356" s="2">
        <v>60.65</v>
      </c>
      <c r="D356" s="2">
        <v>7578</v>
      </c>
      <c r="E356" s="2">
        <v>71627</v>
      </c>
    </row>
    <row r="357" spans="1:5" x14ac:dyDescent="0.3">
      <c r="A357" s="150">
        <v>43227</v>
      </c>
      <c r="B357" s="2">
        <v>52.5</v>
      </c>
      <c r="C357" s="2">
        <v>62.6</v>
      </c>
      <c r="D357" s="2">
        <v>8722</v>
      </c>
      <c r="E357" s="2">
        <v>46121</v>
      </c>
    </row>
    <row r="358" spans="1:5" x14ac:dyDescent="0.3">
      <c r="A358" s="150">
        <v>43228</v>
      </c>
      <c r="B358" s="2">
        <v>52.8</v>
      </c>
      <c r="C358" s="2">
        <v>63.2</v>
      </c>
      <c r="D358" s="2">
        <v>2625</v>
      </c>
      <c r="E358" s="2">
        <v>66495</v>
      </c>
    </row>
    <row r="359" spans="1:5" x14ac:dyDescent="0.3">
      <c r="A359" s="150">
        <v>43229</v>
      </c>
      <c r="B359" s="2">
        <v>52.5</v>
      </c>
      <c r="C359" s="2">
        <v>62.9</v>
      </c>
      <c r="D359" s="2">
        <v>12863</v>
      </c>
      <c r="E359" s="2">
        <v>53328</v>
      </c>
    </row>
    <row r="360" spans="1:5" x14ac:dyDescent="0.3">
      <c r="A360" s="150">
        <v>43230</v>
      </c>
      <c r="B360" s="2">
        <v>52.6</v>
      </c>
      <c r="C360" s="2">
        <v>62.05</v>
      </c>
      <c r="D360" s="2">
        <v>5082</v>
      </c>
      <c r="E360" s="2">
        <v>25718</v>
      </c>
    </row>
    <row r="361" spans="1:5" x14ac:dyDescent="0.3">
      <c r="A361" s="150">
        <v>43231</v>
      </c>
      <c r="B361" s="2">
        <v>52.3</v>
      </c>
      <c r="C361" s="2">
        <v>61.8</v>
      </c>
      <c r="D361" s="2">
        <v>12176</v>
      </c>
      <c r="E361" s="2">
        <v>40392</v>
      </c>
    </row>
    <row r="362" spans="1:5" x14ac:dyDescent="0.3">
      <c r="A362" s="150">
        <v>43234</v>
      </c>
      <c r="B362" s="2">
        <v>51.9</v>
      </c>
      <c r="C362" s="2">
        <v>61.4</v>
      </c>
      <c r="D362" s="2">
        <v>4207</v>
      </c>
      <c r="E362" s="2">
        <v>29070</v>
      </c>
    </row>
    <row r="363" spans="1:5" x14ac:dyDescent="0.3">
      <c r="A363" s="150">
        <v>43235</v>
      </c>
      <c r="B363" s="2">
        <v>50.9</v>
      </c>
      <c r="C363" s="2">
        <v>60.55</v>
      </c>
      <c r="D363" s="2">
        <v>5863</v>
      </c>
      <c r="E363" s="2">
        <v>40180</v>
      </c>
    </row>
    <row r="364" spans="1:5" x14ac:dyDescent="0.3">
      <c r="A364" s="150">
        <v>43236</v>
      </c>
      <c r="B364" s="2">
        <v>50.1</v>
      </c>
      <c r="C364" s="2">
        <v>60.7</v>
      </c>
      <c r="D364" s="2">
        <v>2749</v>
      </c>
      <c r="E364" s="2">
        <v>33568</v>
      </c>
    </row>
    <row r="365" spans="1:5" x14ac:dyDescent="0.3">
      <c r="A365" s="150">
        <v>43237</v>
      </c>
      <c r="B365" s="2">
        <v>50.6</v>
      </c>
      <c r="C365" s="2">
        <v>61</v>
      </c>
      <c r="D365" s="2">
        <v>4936</v>
      </c>
      <c r="E365" s="2">
        <v>51292</v>
      </c>
    </row>
    <row r="366" spans="1:5" x14ac:dyDescent="0.3">
      <c r="A366" s="150">
        <v>43238</v>
      </c>
      <c r="B366" s="2">
        <v>50.8</v>
      </c>
      <c r="C366" s="2">
        <v>60.45</v>
      </c>
      <c r="D366" s="2">
        <v>3984</v>
      </c>
      <c r="E366" s="2">
        <v>28987</v>
      </c>
    </row>
    <row r="367" spans="1:5" x14ac:dyDescent="0.3">
      <c r="A367" s="150">
        <v>43241</v>
      </c>
      <c r="B367" s="2">
        <v>50.8</v>
      </c>
      <c r="C367" s="2">
        <v>60.45</v>
      </c>
      <c r="D367" s="2">
        <v>3984</v>
      </c>
      <c r="E367" s="2">
        <v>28987</v>
      </c>
    </row>
    <row r="368" spans="1:5" x14ac:dyDescent="0.3">
      <c r="A368" s="150">
        <v>43242</v>
      </c>
      <c r="B368" s="2">
        <v>50.7</v>
      </c>
      <c r="C368" s="2">
        <v>60.4</v>
      </c>
      <c r="D368" s="2">
        <v>5110</v>
      </c>
      <c r="E368" s="2">
        <v>31711</v>
      </c>
    </row>
    <row r="369" spans="1:5" x14ac:dyDescent="0.3">
      <c r="A369" s="150">
        <v>43243</v>
      </c>
      <c r="B369" s="2">
        <v>50.1</v>
      </c>
      <c r="C369" s="2">
        <v>59.85</v>
      </c>
      <c r="D369" s="2">
        <v>5277</v>
      </c>
      <c r="E369" s="2">
        <v>51078</v>
      </c>
    </row>
    <row r="370" spans="1:5" x14ac:dyDescent="0.3">
      <c r="A370" s="150">
        <v>43244</v>
      </c>
      <c r="B370" s="2">
        <v>50.1</v>
      </c>
      <c r="C370" s="2">
        <v>59.4</v>
      </c>
      <c r="D370" s="2">
        <v>4091</v>
      </c>
      <c r="E370" s="2">
        <v>26398</v>
      </c>
    </row>
    <row r="371" spans="1:5" x14ac:dyDescent="0.3">
      <c r="A371" s="150">
        <v>43245</v>
      </c>
      <c r="B371" s="2">
        <v>50</v>
      </c>
      <c r="C371" s="2">
        <v>60.45</v>
      </c>
      <c r="D371" s="2">
        <v>6445</v>
      </c>
      <c r="E371" s="2">
        <v>32449</v>
      </c>
    </row>
    <row r="372" spans="1:5" x14ac:dyDescent="0.3">
      <c r="A372" s="150">
        <v>43248</v>
      </c>
      <c r="B372" s="2">
        <v>50.6</v>
      </c>
      <c r="C372" s="2">
        <v>59.9</v>
      </c>
      <c r="D372" s="2">
        <v>836</v>
      </c>
      <c r="E372" s="2">
        <v>14816</v>
      </c>
    </row>
    <row r="373" spans="1:5" x14ac:dyDescent="0.3">
      <c r="A373" s="150">
        <v>43249</v>
      </c>
      <c r="B373" s="2">
        <v>49.7</v>
      </c>
      <c r="C373" s="2">
        <v>59.5</v>
      </c>
      <c r="D373" s="2">
        <v>4986</v>
      </c>
      <c r="E373" s="2">
        <v>34628</v>
      </c>
    </row>
    <row r="374" spans="1:5" x14ac:dyDescent="0.3">
      <c r="A374" s="150">
        <v>43250</v>
      </c>
      <c r="B374" s="2">
        <v>49.2</v>
      </c>
      <c r="C374" s="2">
        <v>59.75</v>
      </c>
      <c r="D374" s="2">
        <v>4587</v>
      </c>
      <c r="E374" s="2">
        <v>26434</v>
      </c>
    </row>
    <row r="375" spans="1:5" x14ac:dyDescent="0.3">
      <c r="A375" s="150">
        <v>43251</v>
      </c>
      <c r="B375" s="2">
        <v>50</v>
      </c>
      <c r="C375" s="2">
        <v>59.8</v>
      </c>
      <c r="D375" s="2">
        <v>6279</v>
      </c>
      <c r="E375" s="2">
        <v>49386</v>
      </c>
    </row>
    <row r="376" spans="1:5" x14ac:dyDescent="0.3">
      <c r="A376" s="150">
        <v>43252</v>
      </c>
      <c r="B376" s="2">
        <v>50.6</v>
      </c>
      <c r="C376" s="2">
        <v>62</v>
      </c>
      <c r="D376" s="2">
        <v>2931</v>
      </c>
      <c r="E376" s="2">
        <v>71191</v>
      </c>
    </row>
    <row r="377" spans="1:5" x14ac:dyDescent="0.3">
      <c r="A377" s="150">
        <v>43255</v>
      </c>
      <c r="B377" s="2">
        <v>51.5</v>
      </c>
      <c r="C377" s="2">
        <v>62.05</v>
      </c>
      <c r="D377" s="2">
        <v>2213</v>
      </c>
      <c r="E377" s="2">
        <v>29120</v>
      </c>
    </row>
    <row r="378" spans="1:5" x14ac:dyDescent="0.3">
      <c r="A378" s="150">
        <v>43256</v>
      </c>
      <c r="B378" s="2">
        <v>53.2</v>
      </c>
      <c r="C378" s="2">
        <v>63.45</v>
      </c>
      <c r="D378" s="2">
        <v>2374</v>
      </c>
      <c r="E378" s="2">
        <v>64611</v>
      </c>
    </row>
    <row r="379" spans="1:5" x14ac:dyDescent="0.3">
      <c r="A379" s="150">
        <v>43257</v>
      </c>
      <c r="B379" s="2">
        <v>53.2</v>
      </c>
      <c r="C379" s="2">
        <v>64.599999999999994</v>
      </c>
      <c r="D379" s="2">
        <v>5292</v>
      </c>
      <c r="E379" s="2">
        <v>38851</v>
      </c>
    </row>
    <row r="380" spans="1:5" x14ac:dyDescent="0.3">
      <c r="A380" s="150">
        <v>43258</v>
      </c>
      <c r="B380" s="2">
        <v>52.1</v>
      </c>
      <c r="C380" s="2">
        <v>64.7</v>
      </c>
      <c r="D380" s="2">
        <v>3325</v>
      </c>
      <c r="E380" s="2">
        <v>39937</v>
      </c>
    </row>
    <row r="381" spans="1:5" x14ac:dyDescent="0.3">
      <c r="A381" s="150">
        <v>43259</v>
      </c>
      <c r="B381" s="2">
        <v>51.7</v>
      </c>
      <c r="C381" s="2">
        <v>64.349999999999994</v>
      </c>
      <c r="D381" s="2">
        <v>2885</v>
      </c>
      <c r="E381" s="2">
        <v>29152</v>
      </c>
    </row>
    <row r="382" spans="1:5" x14ac:dyDescent="0.3">
      <c r="A382" s="150">
        <v>43262</v>
      </c>
      <c r="B382" s="2">
        <v>50.4</v>
      </c>
      <c r="C382" s="2">
        <v>64.45</v>
      </c>
      <c r="D382" s="2">
        <v>4237</v>
      </c>
      <c r="E382" s="2">
        <v>26267</v>
      </c>
    </row>
    <row r="383" spans="1:5" x14ac:dyDescent="0.3">
      <c r="A383" s="150">
        <v>43263</v>
      </c>
      <c r="B383" s="2">
        <v>50.4</v>
      </c>
      <c r="C383" s="2">
        <v>64.349999999999994</v>
      </c>
      <c r="D383" s="2">
        <v>3816</v>
      </c>
      <c r="E383" s="2">
        <v>33515</v>
      </c>
    </row>
    <row r="384" spans="1:5" x14ac:dyDescent="0.3">
      <c r="A384" s="150">
        <v>43264</v>
      </c>
      <c r="B384" s="2">
        <v>52.4</v>
      </c>
      <c r="C384" s="2">
        <v>64.7</v>
      </c>
      <c r="D384" s="2">
        <v>5457</v>
      </c>
      <c r="E384" s="2">
        <v>17642</v>
      </c>
    </row>
    <row r="385" spans="1:5" x14ac:dyDescent="0.3">
      <c r="A385" s="150">
        <v>43265</v>
      </c>
      <c r="B385" s="2">
        <v>53.3</v>
      </c>
      <c r="C385" s="2">
        <v>65.900000000000006</v>
      </c>
      <c r="D385" s="2">
        <v>2786</v>
      </c>
      <c r="E385" s="2">
        <v>28791</v>
      </c>
    </row>
    <row r="386" spans="1:5" x14ac:dyDescent="0.3">
      <c r="A386" s="150">
        <v>43266</v>
      </c>
      <c r="B386" s="2">
        <v>54</v>
      </c>
      <c r="C386" s="2">
        <v>64.75</v>
      </c>
      <c r="D386" s="2">
        <v>3354</v>
      </c>
      <c r="E386" s="2">
        <v>46152</v>
      </c>
    </row>
    <row r="387" spans="1:5" x14ac:dyDescent="0.3">
      <c r="A387" s="150">
        <v>43269</v>
      </c>
      <c r="B387" s="2">
        <v>52.6</v>
      </c>
      <c r="C387" s="2">
        <v>65.400000000000006</v>
      </c>
      <c r="D387" s="2">
        <v>2108</v>
      </c>
      <c r="E387" s="2">
        <v>19313</v>
      </c>
    </row>
    <row r="388" spans="1:5" x14ac:dyDescent="0.3">
      <c r="A388" s="150">
        <v>43270</v>
      </c>
      <c r="B388" s="2">
        <v>51.7</v>
      </c>
      <c r="C388" s="2">
        <v>64.7</v>
      </c>
      <c r="D388" s="2">
        <v>2697</v>
      </c>
      <c r="E388" s="2">
        <v>28723</v>
      </c>
    </row>
    <row r="389" spans="1:5" x14ac:dyDescent="0.3">
      <c r="A389" s="150">
        <v>43271</v>
      </c>
      <c r="B389" s="2">
        <v>51.6</v>
      </c>
      <c r="C389" s="2">
        <v>63.7</v>
      </c>
      <c r="D389" s="2">
        <v>807</v>
      </c>
      <c r="E389" s="2">
        <v>19092</v>
      </c>
    </row>
    <row r="390" spans="1:5" x14ac:dyDescent="0.3">
      <c r="A390" s="150">
        <v>43272</v>
      </c>
      <c r="B390" s="2">
        <v>51.3</v>
      </c>
      <c r="C390" s="2">
        <v>63.35</v>
      </c>
      <c r="D390" s="2">
        <v>1215</v>
      </c>
      <c r="E390" s="2">
        <v>13425</v>
      </c>
    </row>
    <row r="391" spans="1:5" x14ac:dyDescent="0.3">
      <c r="A391" s="150">
        <v>43273</v>
      </c>
      <c r="B391" s="2">
        <v>51</v>
      </c>
      <c r="C391" s="2">
        <v>63.25</v>
      </c>
      <c r="D391" s="2">
        <v>699</v>
      </c>
      <c r="E391" s="2">
        <v>19826</v>
      </c>
    </row>
    <row r="392" spans="1:5" x14ac:dyDescent="0.3">
      <c r="A392" s="150">
        <v>43276</v>
      </c>
      <c r="B392" s="2">
        <v>50.5</v>
      </c>
      <c r="C392" s="2">
        <v>61.65</v>
      </c>
      <c r="D392" s="2">
        <v>1415</v>
      </c>
      <c r="E392" s="2">
        <v>21237</v>
      </c>
    </row>
    <row r="393" spans="1:5" x14ac:dyDescent="0.3">
      <c r="A393" s="150">
        <v>43277</v>
      </c>
      <c r="B393" s="2">
        <v>51.3</v>
      </c>
      <c r="C393" s="2">
        <v>61.65</v>
      </c>
      <c r="D393" s="2">
        <v>471</v>
      </c>
      <c r="E393" s="2">
        <v>18592</v>
      </c>
    </row>
    <row r="394" spans="1:5" x14ac:dyDescent="0.3">
      <c r="A394" s="150">
        <v>43278</v>
      </c>
      <c r="B394" s="2">
        <v>51.1</v>
      </c>
      <c r="C394" s="2">
        <v>61.8</v>
      </c>
      <c r="D394" s="2">
        <v>2105</v>
      </c>
      <c r="E394" s="2">
        <v>23627</v>
      </c>
    </row>
    <row r="395" spans="1:5" x14ac:dyDescent="0.3">
      <c r="A395" s="150">
        <v>43279</v>
      </c>
      <c r="B395" s="2">
        <v>52.3</v>
      </c>
      <c r="C395" s="2">
        <v>61.65</v>
      </c>
      <c r="D395" s="2">
        <v>907</v>
      </c>
      <c r="E395" s="2">
        <v>25900</v>
      </c>
    </row>
    <row r="396" spans="1:5" x14ac:dyDescent="0.3">
      <c r="A396" s="150">
        <v>43280</v>
      </c>
      <c r="B396" s="2">
        <v>51.2</v>
      </c>
      <c r="C396" s="2">
        <v>61.5</v>
      </c>
      <c r="D396" s="2">
        <v>6817</v>
      </c>
      <c r="E396" s="2">
        <v>31782</v>
      </c>
    </row>
    <row r="397" spans="1:5" x14ac:dyDescent="0.3">
      <c r="A397" s="150">
        <v>43283</v>
      </c>
      <c r="B397" s="2">
        <v>50.6</v>
      </c>
      <c r="C397" s="2">
        <v>61.3</v>
      </c>
      <c r="D397" s="2">
        <v>1208</v>
      </c>
      <c r="E397" s="2">
        <v>54051</v>
      </c>
    </row>
    <row r="398" spans="1:5" x14ac:dyDescent="0.3">
      <c r="A398" s="150">
        <v>43284</v>
      </c>
      <c r="B398" s="2">
        <v>50.2</v>
      </c>
      <c r="C398" s="2">
        <v>61.65</v>
      </c>
      <c r="D398" s="2">
        <v>1955</v>
      </c>
      <c r="E398" s="2">
        <v>16010</v>
      </c>
    </row>
    <row r="399" spans="1:5" x14ac:dyDescent="0.3">
      <c r="A399" s="150">
        <v>43285</v>
      </c>
      <c r="B399" s="2">
        <v>49.8</v>
      </c>
      <c r="C399" s="2">
        <v>60.55</v>
      </c>
      <c r="D399" s="2">
        <v>1752</v>
      </c>
      <c r="E399" s="2">
        <v>21010</v>
      </c>
    </row>
    <row r="400" spans="1:5" x14ac:dyDescent="0.3">
      <c r="A400" s="150">
        <v>43286</v>
      </c>
      <c r="B400" s="2">
        <v>50.4</v>
      </c>
      <c r="C400" s="2">
        <v>61.8</v>
      </c>
      <c r="D400" s="2">
        <v>3008</v>
      </c>
      <c r="E400" s="2">
        <v>20047</v>
      </c>
    </row>
    <row r="401" spans="1:5" x14ac:dyDescent="0.3">
      <c r="A401" s="150">
        <v>43287</v>
      </c>
      <c r="B401" s="2">
        <v>51.5</v>
      </c>
      <c r="C401" s="2">
        <v>62.65</v>
      </c>
      <c r="D401" s="2">
        <v>1194</v>
      </c>
      <c r="E401" s="2">
        <v>27010</v>
      </c>
    </row>
    <row r="402" spans="1:5" x14ac:dyDescent="0.3">
      <c r="A402" s="150">
        <v>43290</v>
      </c>
      <c r="B402" s="2">
        <v>52.3</v>
      </c>
      <c r="C402" s="2">
        <v>64.349999999999994</v>
      </c>
      <c r="D402" s="2">
        <v>1405</v>
      </c>
      <c r="E402" s="2">
        <v>40307</v>
      </c>
    </row>
    <row r="403" spans="1:5" x14ac:dyDescent="0.3">
      <c r="A403" s="150">
        <v>43291</v>
      </c>
      <c r="B403" s="2">
        <v>54.3</v>
      </c>
      <c r="C403" s="2">
        <v>66.900000000000006</v>
      </c>
      <c r="D403" s="2">
        <v>4464</v>
      </c>
      <c r="E403" s="2">
        <v>101552</v>
      </c>
    </row>
    <row r="404" spans="1:5" x14ac:dyDescent="0.3">
      <c r="A404" s="150">
        <v>43292</v>
      </c>
      <c r="B404" s="2">
        <v>51.6</v>
      </c>
      <c r="C404" s="2">
        <v>64.849999999999994</v>
      </c>
      <c r="D404" s="2">
        <v>1906</v>
      </c>
      <c r="E404" s="2">
        <v>40853</v>
      </c>
    </row>
    <row r="405" spans="1:5" x14ac:dyDescent="0.3">
      <c r="A405" s="150">
        <v>43293</v>
      </c>
      <c r="B405" s="2">
        <v>52.6</v>
      </c>
      <c r="C405" s="2">
        <v>66.150000000000006</v>
      </c>
      <c r="D405" s="2">
        <v>1003</v>
      </c>
      <c r="E405" s="2">
        <v>24080</v>
      </c>
    </row>
    <row r="406" spans="1:5" x14ac:dyDescent="0.3">
      <c r="A406" s="150">
        <v>43294</v>
      </c>
      <c r="B406" s="2">
        <v>53</v>
      </c>
      <c r="C406" s="2">
        <v>65.599999999999994</v>
      </c>
      <c r="D406" s="2">
        <v>419</v>
      </c>
      <c r="E406" s="2">
        <v>22348</v>
      </c>
    </row>
    <row r="407" spans="1:5" x14ac:dyDescent="0.3">
      <c r="A407" s="150">
        <v>43297</v>
      </c>
      <c r="B407" s="2">
        <v>52.6</v>
      </c>
      <c r="C407" s="2">
        <v>66</v>
      </c>
      <c r="D407" s="2">
        <v>1251</v>
      </c>
      <c r="E407" s="2">
        <v>51556</v>
      </c>
    </row>
    <row r="408" spans="1:5" x14ac:dyDescent="0.3">
      <c r="A408" s="150">
        <v>43298</v>
      </c>
      <c r="B408" s="2">
        <v>53.1</v>
      </c>
      <c r="C408" s="2">
        <v>67.5</v>
      </c>
      <c r="D408" s="2">
        <v>1330</v>
      </c>
      <c r="E408" s="2">
        <v>19318</v>
      </c>
    </row>
    <row r="409" spans="1:5" x14ac:dyDescent="0.3">
      <c r="A409" s="150">
        <v>43299</v>
      </c>
      <c r="B409" s="2">
        <v>53.5</v>
      </c>
      <c r="C409" s="2">
        <v>67.25</v>
      </c>
      <c r="D409" s="2">
        <v>971</v>
      </c>
      <c r="E409" s="2">
        <v>20241</v>
      </c>
    </row>
    <row r="410" spans="1:5" x14ac:dyDescent="0.3">
      <c r="A410" s="150">
        <v>43300</v>
      </c>
      <c r="B410" s="2">
        <v>53.2</v>
      </c>
      <c r="C410" s="2">
        <v>67.45</v>
      </c>
      <c r="D410" s="2">
        <v>543</v>
      </c>
      <c r="E410" s="2">
        <v>17464</v>
      </c>
    </row>
    <row r="411" spans="1:5" x14ac:dyDescent="0.3">
      <c r="A411" s="150">
        <v>43301</v>
      </c>
      <c r="B411" s="2">
        <v>52.9</v>
      </c>
      <c r="C411" s="2">
        <v>66.5</v>
      </c>
      <c r="D411" s="2">
        <v>582</v>
      </c>
      <c r="E411" s="2">
        <v>20882</v>
      </c>
    </row>
    <row r="412" spans="1:5" x14ac:dyDescent="0.3">
      <c r="A412" s="150">
        <v>43304</v>
      </c>
      <c r="B412" s="2">
        <v>52.5</v>
      </c>
      <c r="C412" s="2">
        <v>66</v>
      </c>
      <c r="D412" s="2">
        <v>551</v>
      </c>
      <c r="E412" s="2">
        <v>23391</v>
      </c>
    </row>
    <row r="413" spans="1:5" x14ac:dyDescent="0.3">
      <c r="A413" s="150">
        <v>43305</v>
      </c>
      <c r="B413" s="2">
        <v>53.5</v>
      </c>
      <c r="C413" s="2">
        <v>68</v>
      </c>
      <c r="D413" s="2">
        <v>1588</v>
      </c>
      <c r="E413" s="2">
        <v>44834</v>
      </c>
    </row>
    <row r="414" spans="1:5" x14ac:dyDescent="0.3">
      <c r="A414" s="150">
        <v>43306</v>
      </c>
      <c r="B414" s="2">
        <v>52.8</v>
      </c>
      <c r="C414" s="2">
        <v>67.05</v>
      </c>
      <c r="D414" s="2">
        <v>814</v>
      </c>
      <c r="E414" s="2">
        <v>35145</v>
      </c>
    </row>
    <row r="415" spans="1:5" x14ac:dyDescent="0.3">
      <c r="A415" s="150">
        <v>43307</v>
      </c>
      <c r="B415" s="2">
        <v>53.3</v>
      </c>
      <c r="C415" s="2">
        <v>66.95</v>
      </c>
      <c r="D415" s="2">
        <v>695</v>
      </c>
      <c r="E415" s="2">
        <v>29021</v>
      </c>
    </row>
    <row r="416" spans="1:5" x14ac:dyDescent="0.3">
      <c r="A416" s="150">
        <v>43308</v>
      </c>
      <c r="B416" s="2">
        <v>54.2</v>
      </c>
      <c r="C416" s="2">
        <v>66.75</v>
      </c>
      <c r="D416" s="2">
        <v>1601</v>
      </c>
      <c r="E416" s="2">
        <v>16685</v>
      </c>
    </row>
    <row r="417" spans="1:5" x14ac:dyDescent="0.3">
      <c r="A417" s="150">
        <v>43311</v>
      </c>
      <c r="B417" s="2">
        <v>53.4</v>
      </c>
      <c r="C417" s="2">
        <v>66.3</v>
      </c>
      <c r="D417" s="2">
        <v>3977</v>
      </c>
      <c r="E417" s="2">
        <v>15776</v>
      </c>
    </row>
    <row r="418" spans="1:5" x14ac:dyDescent="0.3">
      <c r="A418" s="150">
        <v>43312</v>
      </c>
      <c r="B418" s="2">
        <v>52.1</v>
      </c>
      <c r="C418" s="2">
        <v>65.650000000000006</v>
      </c>
      <c r="D418" s="2">
        <v>1161</v>
      </c>
      <c r="E418" s="2">
        <v>16463</v>
      </c>
    </row>
    <row r="419" spans="1:5" x14ac:dyDescent="0.3">
      <c r="A419" s="150">
        <v>43313</v>
      </c>
      <c r="B419" s="2">
        <v>53.6</v>
      </c>
      <c r="C419" s="2">
        <v>65.650000000000006</v>
      </c>
      <c r="D419" s="2">
        <v>2217</v>
      </c>
      <c r="E419" s="2">
        <v>22607</v>
      </c>
    </row>
    <row r="420" spans="1:5" x14ac:dyDescent="0.3">
      <c r="A420" s="150">
        <v>43314</v>
      </c>
      <c r="B420" s="2">
        <v>53.9</v>
      </c>
      <c r="C420" s="2">
        <v>68</v>
      </c>
      <c r="D420" s="2">
        <v>722</v>
      </c>
      <c r="E420" s="2">
        <v>35560</v>
      </c>
    </row>
    <row r="421" spans="1:5" x14ac:dyDescent="0.3">
      <c r="A421" s="150">
        <v>43315</v>
      </c>
      <c r="B421" s="2">
        <v>55</v>
      </c>
      <c r="C421" s="2">
        <v>68.599999999999994</v>
      </c>
      <c r="D421" s="2">
        <v>1563</v>
      </c>
      <c r="E421" s="2">
        <v>18617</v>
      </c>
    </row>
    <row r="422" spans="1:5" x14ac:dyDescent="0.3">
      <c r="A422" s="150">
        <v>43318</v>
      </c>
      <c r="B422" s="2">
        <v>56.9</v>
      </c>
      <c r="C422" s="2">
        <v>69</v>
      </c>
      <c r="D422" s="2">
        <v>12067</v>
      </c>
      <c r="E422" s="2">
        <v>42632</v>
      </c>
    </row>
    <row r="423" spans="1:5" x14ac:dyDescent="0.3">
      <c r="A423" s="150">
        <v>43319</v>
      </c>
      <c r="B423" s="2">
        <v>58.2</v>
      </c>
      <c r="C423" s="2">
        <v>69.150000000000006</v>
      </c>
      <c r="D423" s="2">
        <v>3449</v>
      </c>
      <c r="E423" s="2">
        <v>54323</v>
      </c>
    </row>
    <row r="424" spans="1:5" x14ac:dyDescent="0.3">
      <c r="A424" s="150">
        <v>43320</v>
      </c>
      <c r="B424" s="2">
        <v>57.7</v>
      </c>
      <c r="C424" s="2">
        <v>69.400000000000006</v>
      </c>
      <c r="D424" s="2">
        <v>7791</v>
      </c>
      <c r="E424" s="2">
        <v>14457</v>
      </c>
    </row>
    <row r="425" spans="1:5" x14ac:dyDescent="0.3">
      <c r="A425" s="150">
        <v>43321</v>
      </c>
      <c r="B425" s="2">
        <v>57.5</v>
      </c>
      <c r="C425" s="2">
        <v>69.599999999999994</v>
      </c>
      <c r="D425" s="2">
        <v>2016</v>
      </c>
      <c r="E425" s="2">
        <v>11683</v>
      </c>
    </row>
    <row r="426" spans="1:5" x14ac:dyDescent="0.3">
      <c r="A426" s="150">
        <v>43322</v>
      </c>
      <c r="B426" s="2">
        <v>57.5</v>
      </c>
      <c r="C426" s="2">
        <v>69.099999999999994</v>
      </c>
      <c r="D426" s="2">
        <v>1432</v>
      </c>
      <c r="E426" s="2">
        <v>15339</v>
      </c>
    </row>
    <row r="427" spans="1:5" x14ac:dyDescent="0.3">
      <c r="A427" s="150">
        <v>43325</v>
      </c>
      <c r="B427" s="2">
        <v>57.2</v>
      </c>
      <c r="C427" s="2">
        <v>68.95</v>
      </c>
      <c r="D427" s="2">
        <v>1436</v>
      </c>
      <c r="E427" s="2">
        <v>3628</v>
      </c>
    </row>
    <row r="428" spans="1:5" x14ac:dyDescent="0.3">
      <c r="A428" s="150">
        <v>43326</v>
      </c>
      <c r="B428" s="2">
        <v>58</v>
      </c>
      <c r="C428" s="2">
        <v>68.2</v>
      </c>
      <c r="D428" s="2">
        <v>59</v>
      </c>
      <c r="E428" s="2">
        <v>8681</v>
      </c>
    </row>
    <row r="429" spans="1:5" x14ac:dyDescent="0.3">
      <c r="A429" s="150">
        <v>43327</v>
      </c>
      <c r="B429" s="2">
        <v>56.6</v>
      </c>
      <c r="C429" s="2">
        <v>65.099999999999994</v>
      </c>
      <c r="D429" s="2">
        <v>1726</v>
      </c>
      <c r="E429" s="2">
        <v>32252</v>
      </c>
    </row>
    <row r="430" spans="1:5" x14ac:dyDescent="0.3">
      <c r="A430" s="150">
        <v>43328</v>
      </c>
      <c r="B430" s="2">
        <v>57.3</v>
      </c>
      <c r="C430" s="2">
        <v>66.2</v>
      </c>
      <c r="D430" s="2">
        <v>739</v>
      </c>
      <c r="E430" s="2">
        <v>11567</v>
      </c>
    </row>
    <row r="431" spans="1:5" x14ac:dyDescent="0.3">
      <c r="A431" s="150">
        <v>43329</v>
      </c>
      <c r="B431" s="2">
        <v>56.8</v>
      </c>
      <c r="C431" s="2">
        <v>66.2</v>
      </c>
      <c r="D431" s="2">
        <v>319</v>
      </c>
      <c r="E431" s="2">
        <v>10422</v>
      </c>
    </row>
    <row r="432" spans="1:5" x14ac:dyDescent="0.3">
      <c r="A432" s="150">
        <v>43332</v>
      </c>
      <c r="B432" s="2">
        <v>56.7</v>
      </c>
      <c r="C432" s="2">
        <v>66.7</v>
      </c>
      <c r="D432" s="2">
        <v>247</v>
      </c>
      <c r="E432" s="2">
        <v>12286</v>
      </c>
    </row>
    <row r="433" spans="1:5" x14ac:dyDescent="0.3">
      <c r="A433" s="150">
        <v>43333</v>
      </c>
      <c r="B433" s="2">
        <v>56.3</v>
      </c>
      <c r="C433" s="2">
        <v>67.2</v>
      </c>
      <c r="D433" s="2">
        <v>182</v>
      </c>
      <c r="E433" s="2">
        <v>9861</v>
      </c>
    </row>
    <row r="434" spans="1:5" x14ac:dyDescent="0.3">
      <c r="A434" s="150">
        <v>43334</v>
      </c>
      <c r="B434" s="2">
        <v>56.8</v>
      </c>
      <c r="C434" s="2">
        <v>67.25</v>
      </c>
      <c r="D434" s="2">
        <v>1563</v>
      </c>
      <c r="E434" s="2">
        <v>11277</v>
      </c>
    </row>
    <row r="435" spans="1:5" x14ac:dyDescent="0.3">
      <c r="A435" s="150">
        <v>43335</v>
      </c>
      <c r="B435" s="2">
        <v>56.8</v>
      </c>
      <c r="C435" s="2">
        <v>68.25</v>
      </c>
      <c r="D435" s="2">
        <v>1131</v>
      </c>
      <c r="E435" s="2">
        <v>16167</v>
      </c>
    </row>
    <row r="436" spans="1:5" x14ac:dyDescent="0.3">
      <c r="A436" s="150">
        <v>43336</v>
      </c>
      <c r="B436" s="2">
        <v>56.6</v>
      </c>
      <c r="C436" s="2">
        <v>69.349999999999994</v>
      </c>
      <c r="D436" s="2">
        <v>226</v>
      </c>
      <c r="E436" s="2">
        <v>13639</v>
      </c>
    </row>
    <row r="437" spans="1:5" x14ac:dyDescent="0.3">
      <c r="A437" s="150">
        <v>43339</v>
      </c>
      <c r="B437" s="2">
        <v>56.9</v>
      </c>
      <c r="C437" s="2">
        <v>68.849999999999994</v>
      </c>
      <c r="D437" s="2">
        <v>202</v>
      </c>
      <c r="E437" s="2">
        <v>7285</v>
      </c>
    </row>
    <row r="438" spans="1:5" x14ac:dyDescent="0.3">
      <c r="A438" s="150">
        <v>43340</v>
      </c>
      <c r="B438" s="2">
        <v>57.9</v>
      </c>
      <c r="C438" s="2">
        <v>70.349999999999994</v>
      </c>
      <c r="D438" s="2">
        <v>330</v>
      </c>
      <c r="E438" s="2">
        <v>20843</v>
      </c>
    </row>
    <row r="439" spans="1:5" x14ac:dyDescent="0.3">
      <c r="A439" s="150">
        <v>43341</v>
      </c>
      <c r="B439" s="2">
        <v>58.6</v>
      </c>
      <c r="C439" s="2">
        <v>71.650000000000006</v>
      </c>
      <c r="D439" s="2">
        <v>1118</v>
      </c>
      <c r="E439" s="2">
        <v>52591</v>
      </c>
    </row>
    <row r="440" spans="1:5" x14ac:dyDescent="0.3">
      <c r="A440" s="150">
        <v>43342</v>
      </c>
      <c r="B440" s="2">
        <v>56.9</v>
      </c>
      <c r="C440" s="2">
        <v>70.25</v>
      </c>
      <c r="D440" s="2">
        <v>2209</v>
      </c>
      <c r="E440" s="2">
        <v>14283</v>
      </c>
    </row>
    <row r="441" spans="1:5" x14ac:dyDescent="0.3">
      <c r="A441" s="150">
        <v>43343</v>
      </c>
      <c r="B441" s="2">
        <v>58.6</v>
      </c>
      <c r="C441" s="2">
        <v>69.5</v>
      </c>
      <c r="D441" s="2">
        <v>1908</v>
      </c>
      <c r="E441" s="2">
        <v>16485</v>
      </c>
    </row>
    <row r="442" spans="1:5" x14ac:dyDescent="0.3">
      <c r="A442" s="150">
        <v>43346</v>
      </c>
      <c r="B442" s="2">
        <v>57.7</v>
      </c>
      <c r="C442" s="2">
        <v>69.599999999999994</v>
      </c>
      <c r="D442" s="2">
        <v>815</v>
      </c>
      <c r="E442" s="2">
        <v>10585</v>
      </c>
    </row>
    <row r="443" spans="1:5" x14ac:dyDescent="0.3">
      <c r="A443" s="150">
        <v>43347</v>
      </c>
      <c r="B443" s="2">
        <v>57.2</v>
      </c>
      <c r="C443" s="2">
        <v>68</v>
      </c>
      <c r="D443" s="2">
        <v>523</v>
      </c>
      <c r="E443" s="2">
        <v>9005</v>
      </c>
    </row>
    <row r="444" spans="1:5" x14ac:dyDescent="0.3">
      <c r="A444" s="150">
        <v>43348</v>
      </c>
      <c r="B444" s="2">
        <v>57</v>
      </c>
      <c r="C444" s="2">
        <v>66</v>
      </c>
      <c r="D444" s="2">
        <v>1055</v>
      </c>
      <c r="E444" s="2">
        <v>24619</v>
      </c>
    </row>
    <row r="445" spans="1:5" x14ac:dyDescent="0.3">
      <c r="A445" s="150">
        <v>43349</v>
      </c>
      <c r="B445" s="2">
        <v>56.2</v>
      </c>
      <c r="C445" s="2">
        <v>65.5</v>
      </c>
      <c r="D445" s="2">
        <v>816</v>
      </c>
      <c r="E445" s="2">
        <v>10265</v>
      </c>
    </row>
    <row r="446" spans="1:5" x14ac:dyDescent="0.3">
      <c r="A446" s="150">
        <v>43350</v>
      </c>
      <c r="B446" s="2">
        <v>56.5</v>
      </c>
      <c r="C446" s="2">
        <v>65.45</v>
      </c>
      <c r="D446" s="2">
        <v>873</v>
      </c>
      <c r="E446" s="2">
        <v>14245</v>
      </c>
    </row>
    <row r="447" spans="1:5" x14ac:dyDescent="0.3">
      <c r="A447" s="150">
        <v>43353</v>
      </c>
      <c r="B447" s="2">
        <v>55.4</v>
      </c>
      <c r="C447" s="2">
        <v>65.349999999999994</v>
      </c>
      <c r="D447" s="2">
        <v>876</v>
      </c>
      <c r="E447" s="2">
        <v>8946</v>
      </c>
    </row>
    <row r="448" spans="1:5" x14ac:dyDescent="0.3">
      <c r="A448" s="150">
        <v>43354</v>
      </c>
      <c r="B448" s="2">
        <v>53.2</v>
      </c>
      <c r="C448" s="2">
        <v>63.15</v>
      </c>
      <c r="D448" s="2">
        <v>1456</v>
      </c>
      <c r="E448" s="2">
        <v>16508</v>
      </c>
    </row>
    <row r="449" spans="1:5" x14ac:dyDescent="0.3">
      <c r="A449" s="150">
        <v>43355</v>
      </c>
      <c r="B449" s="2">
        <v>52.3</v>
      </c>
      <c r="C449" s="2">
        <v>62.35</v>
      </c>
      <c r="D449" s="2">
        <v>2245</v>
      </c>
      <c r="E449" s="2">
        <v>29363</v>
      </c>
    </row>
    <row r="450" spans="1:5" x14ac:dyDescent="0.3">
      <c r="A450" s="150">
        <v>43356</v>
      </c>
      <c r="B450" s="2">
        <v>51.6</v>
      </c>
      <c r="C450" s="2">
        <v>61.5</v>
      </c>
      <c r="D450" s="2">
        <v>1109</v>
      </c>
      <c r="E450" s="2">
        <v>32260</v>
      </c>
    </row>
    <row r="451" spans="1:5" x14ac:dyDescent="0.3">
      <c r="A451" s="150">
        <v>43357</v>
      </c>
      <c r="B451" s="2">
        <v>52.1</v>
      </c>
      <c r="C451" s="2">
        <v>62.25</v>
      </c>
      <c r="D451" s="2">
        <v>2012</v>
      </c>
      <c r="E451" s="2">
        <v>11283</v>
      </c>
    </row>
    <row r="452" spans="1:5" x14ac:dyDescent="0.3">
      <c r="A452" s="150">
        <v>43360</v>
      </c>
      <c r="B452" s="2">
        <v>51.6</v>
      </c>
      <c r="C452" s="2">
        <v>63</v>
      </c>
      <c r="D452" s="2">
        <v>883</v>
      </c>
      <c r="E452" s="2">
        <v>15068</v>
      </c>
    </row>
    <row r="453" spans="1:5" x14ac:dyDescent="0.3">
      <c r="A453" s="150">
        <v>43361</v>
      </c>
      <c r="B453" s="2">
        <v>51.7</v>
      </c>
      <c r="C453" s="2">
        <v>62.75</v>
      </c>
      <c r="D453" s="2">
        <v>367</v>
      </c>
      <c r="E453" s="2">
        <v>14127</v>
      </c>
    </row>
    <row r="454" spans="1:5" x14ac:dyDescent="0.3">
      <c r="A454" s="150">
        <v>43362</v>
      </c>
      <c r="B454" s="2">
        <v>52.8</v>
      </c>
      <c r="C454" s="2">
        <v>62.55</v>
      </c>
      <c r="D454" s="2">
        <v>228</v>
      </c>
      <c r="E454" s="2">
        <v>16012</v>
      </c>
    </row>
    <row r="455" spans="1:5" x14ac:dyDescent="0.3">
      <c r="A455" s="150">
        <v>43363</v>
      </c>
      <c r="B455" s="2">
        <v>51.5</v>
      </c>
      <c r="C455" s="2">
        <v>61.95</v>
      </c>
      <c r="D455" s="2">
        <v>397</v>
      </c>
      <c r="E455" s="2">
        <v>8930</v>
      </c>
    </row>
    <row r="456" spans="1:5" x14ac:dyDescent="0.3">
      <c r="A456" s="150">
        <v>43364</v>
      </c>
      <c r="B456" s="2">
        <v>51</v>
      </c>
      <c r="C456" s="2">
        <v>61.85</v>
      </c>
      <c r="D456" s="2">
        <v>2988</v>
      </c>
      <c r="E456" s="2">
        <v>67389</v>
      </c>
    </row>
    <row r="457" spans="1:5" x14ac:dyDescent="0.3">
      <c r="A457" s="150">
        <v>43367</v>
      </c>
      <c r="B457" s="2">
        <v>51.2</v>
      </c>
      <c r="C457" s="2">
        <v>61.75</v>
      </c>
      <c r="D457" s="2">
        <v>743</v>
      </c>
      <c r="E457" s="2">
        <v>9834</v>
      </c>
    </row>
    <row r="458" spans="1:5" x14ac:dyDescent="0.3">
      <c r="A458" s="150">
        <v>43368</v>
      </c>
      <c r="B458" s="2">
        <v>52</v>
      </c>
      <c r="C458" s="2">
        <v>60.5</v>
      </c>
      <c r="D458" s="2">
        <v>1756</v>
      </c>
      <c r="E458" s="2">
        <v>30198</v>
      </c>
    </row>
    <row r="459" spans="1:5" x14ac:dyDescent="0.3">
      <c r="A459" s="150">
        <v>43369</v>
      </c>
      <c r="B459" s="2">
        <v>52</v>
      </c>
      <c r="C459" s="2">
        <v>59.7</v>
      </c>
      <c r="D459" s="2">
        <v>2701</v>
      </c>
      <c r="E459" s="2">
        <v>21204</v>
      </c>
    </row>
    <row r="460" spans="1:5" x14ac:dyDescent="0.3">
      <c r="A460" s="150">
        <v>43370</v>
      </c>
      <c r="B460" s="2">
        <v>52.6</v>
      </c>
      <c r="C460" s="2">
        <v>58.5</v>
      </c>
      <c r="D460" s="2">
        <v>7025</v>
      </c>
      <c r="E460" s="2">
        <v>29727</v>
      </c>
    </row>
    <row r="461" spans="1:5" x14ac:dyDescent="0.3">
      <c r="A461" s="150">
        <v>43371</v>
      </c>
      <c r="B461" s="2">
        <v>51.5</v>
      </c>
      <c r="C461" s="2">
        <v>54.65</v>
      </c>
      <c r="D461" s="2">
        <v>2767</v>
      </c>
      <c r="E461" s="2">
        <v>86232</v>
      </c>
    </row>
    <row r="462" spans="1:5" x14ac:dyDescent="0.3">
      <c r="A462" s="150">
        <v>43374</v>
      </c>
      <c r="B462" s="2">
        <v>51.4</v>
      </c>
      <c r="C462" s="2">
        <v>56.6</v>
      </c>
      <c r="D462" s="2">
        <v>1310</v>
      </c>
      <c r="E462" s="2">
        <v>34086</v>
      </c>
    </row>
    <row r="463" spans="1:5" x14ac:dyDescent="0.3">
      <c r="A463" s="150">
        <v>43375</v>
      </c>
      <c r="B463" s="2">
        <v>53.6</v>
      </c>
      <c r="C463" s="2">
        <v>57.6</v>
      </c>
      <c r="D463" s="2">
        <v>461</v>
      </c>
      <c r="E463" s="2">
        <v>31136</v>
      </c>
    </row>
    <row r="464" spans="1:5" x14ac:dyDescent="0.3">
      <c r="A464" s="150">
        <v>43376</v>
      </c>
      <c r="B464" s="2">
        <v>53.6</v>
      </c>
      <c r="C464" s="2">
        <v>57.6</v>
      </c>
      <c r="D464" s="2">
        <v>461</v>
      </c>
      <c r="E464" s="2">
        <v>31136</v>
      </c>
    </row>
    <row r="465" spans="1:5" x14ac:dyDescent="0.3">
      <c r="A465" s="150">
        <v>43377</v>
      </c>
      <c r="B465" s="2">
        <v>52.1</v>
      </c>
      <c r="C465" s="2">
        <v>57.75</v>
      </c>
      <c r="D465" s="2">
        <v>2575</v>
      </c>
      <c r="E465" s="2">
        <v>19711</v>
      </c>
    </row>
    <row r="466" spans="1:5" x14ac:dyDescent="0.3">
      <c r="A466" s="150">
        <v>43378</v>
      </c>
      <c r="B466" s="2">
        <v>51.7</v>
      </c>
      <c r="C466" s="2">
        <v>54.25</v>
      </c>
      <c r="D466" s="2">
        <v>3529</v>
      </c>
      <c r="E466" s="2">
        <v>47778</v>
      </c>
    </row>
    <row r="467" spans="1:5" x14ac:dyDescent="0.3">
      <c r="A467" s="150">
        <v>43381</v>
      </c>
      <c r="B467" s="2">
        <v>51.1</v>
      </c>
      <c r="C467" s="2">
        <v>51.35</v>
      </c>
      <c r="D467" s="2">
        <v>5758</v>
      </c>
      <c r="E467" s="2">
        <v>58307</v>
      </c>
    </row>
    <row r="468" spans="1:5" x14ac:dyDescent="0.3">
      <c r="A468" s="150">
        <v>43382</v>
      </c>
      <c r="B468" s="2">
        <v>49.6</v>
      </c>
      <c r="C468" s="2">
        <v>50.9</v>
      </c>
      <c r="D468" s="2">
        <v>7325</v>
      </c>
      <c r="E468" s="2">
        <v>53979</v>
      </c>
    </row>
    <row r="469" spans="1:5" x14ac:dyDescent="0.3">
      <c r="A469" s="150">
        <v>43383</v>
      </c>
      <c r="B469" s="2">
        <v>48.5</v>
      </c>
      <c r="C469" s="2">
        <v>50.1</v>
      </c>
      <c r="D469" s="2">
        <v>484</v>
      </c>
      <c r="E469" s="2">
        <v>76994</v>
      </c>
    </row>
    <row r="470" spans="1:5" x14ac:dyDescent="0.3">
      <c r="A470" s="150">
        <v>43384</v>
      </c>
      <c r="B470" s="2">
        <v>47.6</v>
      </c>
      <c r="C470" s="2">
        <v>49.52</v>
      </c>
      <c r="D470" s="2">
        <v>2162</v>
      </c>
      <c r="E470" s="2">
        <v>45199</v>
      </c>
    </row>
    <row r="471" spans="1:5" x14ac:dyDescent="0.3">
      <c r="A471" s="150">
        <v>43385</v>
      </c>
      <c r="B471" s="2">
        <v>48.55</v>
      </c>
      <c r="C471" s="2">
        <v>49.66</v>
      </c>
      <c r="D471" s="2">
        <v>984</v>
      </c>
      <c r="E471" s="2">
        <v>50629</v>
      </c>
    </row>
    <row r="472" spans="1:5" x14ac:dyDescent="0.3">
      <c r="A472" s="150">
        <v>43388</v>
      </c>
      <c r="B472" s="2">
        <v>45.65</v>
      </c>
      <c r="C472" s="2">
        <v>47.9</v>
      </c>
      <c r="D472" s="2">
        <v>12861</v>
      </c>
      <c r="E472" s="2">
        <v>228544</v>
      </c>
    </row>
    <row r="473" spans="1:5" x14ac:dyDescent="0.3">
      <c r="A473" s="150">
        <v>43389</v>
      </c>
      <c r="B473" s="2">
        <v>45.05</v>
      </c>
      <c r="C473" s="2">
        <v>46.2</v>
      </c>
      <c r="D473" s="2">
        <v>3246</v>
      </c>
      <c r="E473" s="2">
        <v>144110</v>
      </c>
    </row>
    <row r="474" spans="1:5" x14ac:dyDescent="0.3">
      <c r="A474" s="150">
        <v>43390</v>
      </c>
      <c r="B474" s="2">
        <v>45.25</v>
      </c>
      <c r="C474" s="2">
        <v>47.72</v>
      </c>
      <c r="D474" s="2">
        <v>977</v>
      </c>
      <c r="E474" s="2">
        <v>89648</v>
      </c>
    </row>
    <row r="475" spans="1:5" x14ac:dyDescent="0.3">
      <c r="A475" s="150">
        <v>43391</v>
      </c>
      <c r="B475" s="2">
        <v>44.1</v>
      </c>
      <c r="C475" s="2">
        <v>45.92</v>
      </c>
      <c r="D475" s="2">
        <v>3830</v>
      </c>
      <c r="E475" s="2">
        <v>87932</v>
      </c>
    </row>
    <row r="476" spans="1:5" x14ac:dyDescent="0.3">
      <c r="A476" s="150">
        <v>43392</v>
      </c>
      <c r="B476" s="2">
        <v>43.85</v>
      </c>
      <c r="C476" s="2">
        <v>46.14</v>
      </c>
      <c r="D476" s="2">
        <v>2601</v>
      </c>
      <c r="E476" s="2">
        <v>53385</v>
      </c>
    </row>
    <row r="477" spans="1:5" x14ac:dyDescent="0.3">
      <c r="A477" s="150">
        <v>43395</v>
      </c>
      <c r="B477" s="2">
        <v>43.6</v>
      </c>
      <c r="C477" s="2">
        <v>45.56</v>
      </c>
      <c r="D477" s="2">
        <v>740</v>
      </c>
      <c r="E477" s="2">
        <v>72793</v>
      </c>
    </row>
    <row r="478" spans="1:5" x14ac:dyDescent="0.3">
      <c r="A478" s="150">
        <v>43396</v>
      </c>
      <c r="B478" s="2">
        <v>42.2</v>
      </c>
      <c r="C478" s="2">
        <v>45.32</v>
      </c>
      <c r="D478" s="2">
        <v>6006</v>
      </c>
      <c r="E478" s="2">
        <v>54453</v>
      </c>
    </row>
    <row r="479" spans="1:5" x14ac:dyDescent="0.3">
      <c r="A479" s="150">
        <v>43397</v>
      </c>
      <c r="B479" s="2">
        <v>42.6</v>
      </c>
      <c r="C479" s="2">
        <v>46.7</v>
      </c>
      <c r="D479" s="2">
        <v>3409</v>
      </c>
      <c r="E479" s="2">
        <v>40942</v>
      </c>
    </row>
    <row r="480" spans="1:5" x14ac:dyDescent="0.3">
      <c r="A480" s="150">
        <v>43398</v>
      </c>
      <c r="B480" s="2">
        <v>42</v>
      </c>
      <c r="C480" s="2">
        <v>46.58</v>
      </c>
      <c r="D480" s="2">
        <v>3269</v>
      </c>
      <c r="E480" s="2">
        <v>36213</v>
      </c>
    </row>
    <row r="481" spans="1:5" x14ac:dyDescent="0.3">
      <c r="A481" s="150">
        <v>43399</v>
      </c>
      <c r="B481" s="2">
        <v>42.7</v>
      </c>
      <c r="C481" s="2">
        <v>46.46</v>
      </c>
      <c r="D481" s="2">
        <v>445</v>
      </c>
      <c r="E481" s="2">
        <v>18499</v>
      </c>
    </row>
    <row r="482" spans="1:5" x14ac:dyDescent="0.3">
      <c r="A482" s="150">
        <v>43402</v>
      </c>
      <c r="B482" s="2">
        <v>42.45</v>
      </c>
      <c r="C482" s="2">
        <v>46.76</v>
      </c>
      <c r="D482" s="2">
        <v>813</v>
      </c>
      <c r="E482" s="2">
        <v>31511</v>
      </c>
    </row>
    <row r="483" spans="1:5" x14ac:dyDescent="0.3">
      <c r="A483" s="150">
        <v>43403</v>
      </c>
      <c r="B483" s="2">
        <v>43.35</v>
      </c>
      <c r="C483" s="2">
        <v>47.42</v>
      </c>
      <c r="D483" s="2">
        <v>4069</v>
      </c>
      <c r="E483" s="2">
        <v>29381</v>
      </c>
    </row>
    <row r="484" spans="1:5" x14ac:dyDescent="0.3">
      <c r="A484" s="150">
        <v>43404</v>
      </c>
      <c r="B484" s="2">
        <v>43.1</v>
      </c>
      <c r="C484" s="2">
        <v>47.46</v>
      </c>
      <c r="D484" s="2">
        <v>1163</v>
      </c>
      <c r="E484" s="2">
        <v>33251</v>
      </c>
    </row>
    <row r="485" spans="1:5" x14ac:dyDescent="0.3">
      <c r="A485" s="150">
        <v>43405</v>
      </c>
      <c r="B485" s="2">
        <v>42.7</v>
      </c>
      <c r="C485" s="2">
        <v>48.66</v>
      </c>
      <c r="D485" s="2">
        <v>1473</v>
      </c>
      <c r="E485" s="2">
        <v>21993</v>
      </c>
    </row>
    <row r="486" spans="1:5" x14ac:dyDescent="0.3">
      <c r="A486" s="150">
        <v>43406</v>
      </c>
      <c r="B486" s="2">
        <v>43.15</v>
      </c>
      <c r="C486" s="2">
        <v>49.8</v>
      </c>
      <c r="D486" s="2">
        <v>8292</v>
      </c>
      <c r="E486" s="2">
        <v>25665</v>
      </c>
    </row>
    <row r="487" spans="1:5" x14ac:dyDescent="0.3">
      <c r="A487" s="150">
        <v>43409</v>
      </c>
      <c r="B487" s="2">
        <v>43.45</v>
      </c>
      <c r="C487" s="2">
        <v>53.45</v>
      </c>
      <c r="D487" s="2">
        <v>32241</v>
      </c>
      <c r="E487" s="2">
        <v>35118</v>
      </c>
    </row>
    <row r="488" spans="1:5" x14ac:dyDescent="0.3">
      <c r="A488" s="150">
        <v>43410</v>
      </c>
      <c r="B488" s="2">
        <v>42.95</v>
      </c>
      <c r="C488" s="2">
        <v>50.55</v>
      </c>
      <c r="D488" s="2">
        <v>7497</v>
      </c>
      <c r="E488" s="2">
        <v>39446</v>
      </c>
    </row>
    <row r="489" spans="1:5" x14ac:dyDescent="0.3">
      <c r="A489" s="150">
        <v>43411</v>
      </c>
      <c r="B489" s="2">
        <v>43.25</v>
      </c>
      <c r="C489" s="2">
        <v>49.86</v>
      </c>
      <c r="D489" s="2">
        <v>11626</v>
      </c>
      <c r="E489" s="2">
        <v>34913</v>
      </c>
    </row>
    <row r="490" spans="1:5" x14ac:dyDescent="0.3">
      <c r="A490" s="150">
        <v>43412</v>
      </c>
      <c r="B490" s="2">
        <v>43.5</v>
      </c>
      <c r="C490" s="2">
        <v>49.72</v>
      </c>
      <c r="D490" s="2">
        <v>417</v>
      </c>
      <c r="E490" s="2">
        <v>20601</v>
      </c>
    </row>
    <row r="491" spans="1:5" x14ac:dyDescent="0.3">
      <c r="A491" s="150">
        <v>43413</v>
      </c>
      <c r="B491" s="2">
        <v>43.4</v>
      </c>
      <c r="C491" s="2">
        <v>51.9</v>
      </c>
      <c r="D491" s="2">
        <v>2887</v>
      </c>
      <c r="E491" s="2">
        <v>52147</v>
      </c>
    </row>
    <row r="492" spans="1:5" x14ac:dyDescent="0.3">
      <c r="A492" s="150">
        <v>43416</v>
      </c>
      <c r="B492" s="2">
        <v>42.5</v>
      </c>
      <c r="C492" s="2">
        <v>50.2</v>
      </c>
      <c r="D492" s="2">
        <v>1840</v>
      </c>
      <c r="E492" s="2">
        <v>30769</v>
      </c>
    </row>
    <row r="493" spans="1:5" x14ac:dyDescent="0.3">
      <c r="A493" s="150">
        <v>43417</v>
      </c>
      <c r="B493" s="2">
        <v>42.55</v>
      </c>
      <c r="C493" s="2">
        <v>51.1</v>
      </c>
      <c r="D493" s="2">
        <v>1788</v>
      </c>
      <c r="E493" s="2">
        <v>27699</v>
      </c>
    </row>
    <row r="494" spans="1:5" x14ac:dyDescent="0.3">
      <c r="A494" s="150">
        <v>43418</v>
      </c>
      <c r="B494" s="2">
        <v>43.2</v>
      </c>
      <c r="C494" s="2">
        <v>50.75</v>
      </c>
      <c r="D494" s="2">
        <v>743</v>
      </c>
      <c r="E494" s="2">
        <v>13768</v>
      </c>
    </row>
    <row r="495" spans="1:5" x14ac:dyDescent="0.3">
      <c r="A495" s="150">
        <v>43419</v>
      </c>
      <c r="B495" s="2">
        <v>43.5</v>
      </c>
      <c r="C495" s="2">
        <v>49.86</v>
      </c>
      <c r="D495" s="2">
        <v>5</v>
      </c>
      <c r="E495" s="2">
        <v>12997</v>
      </c>
    </row>
    <row r="496" spans="1:5" x14ac:dyDescent="0.3">
      <c r="A496" s="150">
        <v>43420</v>
      </c>
      <c r="B496" s="2">
        <v>42.55</v>
      </c>
      <c r="C496" s="2">
        <v>50.4</v>
      </c>
      <c r="D496" s="2">
        <v>1112</v>
      </c>
      <c r="E496" s="2">
        <v>26593</v>
      </c>
    </row>
    <row r="497" spans="1:5" x14ac:dyDescent="0.3">
      <c r="A497" s="150">
        <v>43423</v>
      </c>
      <c r="B497" s="2">
        <v>41.5</v>
      </c>
      <c r="C497" s="2">
        <v>49.96</v>
      </c>
      <c r="D497" s="2">
        <v>3910</v>
      </c>
      <c r="E497" s="2">
        <v>25458</v>
      </c>
    </row>
    <row r="498" spans="1:5" x14ac:dyDescent="0.3">
      <c r="A498" s="150">
        <v>43424</v>
      </c>
      <c r="B498" s="2">
        <v>41.85</v>
      </c>
      <c r="C498" s="2">
        <v>48.66</v>
      </c>
      <c r="D498" s="2">
        <v>1255</v>
      </c>
      <c r="E498" s="2">
        <v>29010</v>
      </c>
    </row>
    <row r="499" spans="1:5" x14ac:dyDescent="0.3">
      <c r="A499" s="150">
        <v>43425</v>
      </c>
      <c r="B499" s="2">
        <v>40.799999999999997</v>
      </c>
      <c r="C499" s="2">
        <v>46.98</v>
      </c>
      <c r="D499" s="2">
        <v>537</v>
      </c>
      <c r="E499" s="2">
        <v>43549</v>
      </c>
    </row>
    <row r="500" spans="1:5" x14ac:dyDescent="0.3">
      <c r="A500" s="150">
        <v>43426</v>
      </c>
      <c r="B500" s="2">
        <v>39.35</v>
      </c>
      <c r="C500" s="2">
        <v>47.08</v>
      </c>
      <c r="D500" s="2">
        <v>3774</v>
      </c>
      <c r="E500" s="2">
        <v>16696</v>
      </c>
    </row>
    <row r="501" spans="1:5" x14ac:dyDescent="0.3">
      <c r="A501" s="150">
        <v>43427</v>
      </c>
      <c r="B501" s="2">
        <v>37</v>
      </c>
      <c r="C501" s="2">
        <v>45.92</v>
      </c>
      <c r="D501" s="2">
        <v>4956</v>
      </c>
      <c r="E501" s="2">
        <v>67436</v>
      </c>
    </row>
    <row r="502" spans="1:5" x14ac:dyDescent="0.3">
      <c r="A502" s="150">
        <v>43430</v>
      </c>
      <c r="B502" s="2">
        <v>37.9</v>
      </c>
      <c r="C502" s="2">
        <v>46.92</v>
      </c>
      <c r="D502" s="2">
        <v>2094</v>
      </c>
      <c r="E502" s="2">
        <v>38578</v>
      </c>
    </row>
    <row r="503" spans="1:5" x14ac:dyDescent="0.3">
      <c r="A503" s="150">
        <v>43431</v>
      </c>
      <c r="B503" s="2">
        <v>38.299999999999997</v>
      </c>
      <c r="C503" s="2">
        <v>48.9</v>
      </c>
      <c r="D503" s="2">
        <v>2997</v>
      </c>
      <c r="E503" s="2">
        <v>52443</v>
      </c>
    </row>
    <row r="504" spans="1:5" x14ac:dyDescent="0.3">
      <c r="A504" s="150">
        <v>43432</v>
      </c>
      <c r="B504" s="2">
        <v>38.1</v>
      </c>
      <c r="C504" s="2">
        <v>47.48</v>
      </c>
      <c r="D504" s="2">
        <v>3769</v>
      </c>
      <c r="E504" s="2">
        <v>28054</v>
      </c>
    </row>
    <row r="505" spans="1:5" x14ac:dyDescent="0.3">
      <c r="A505" s="150">
        <v>43433</v>
      </c>
      <c r="B505" s="2">
        <v>39.450000000000003</v>
      </c>
      <c r="C505" s="2">
        <v>48.78</v>
      </c>
      <c r="D505" s="2">
        <v>3473</v>
      </c>
      <c r="E505" s="2">
        <v>33024</v>
      </c>
    </row>
    <row r="506" spans="1:5" x14ac:dyDescent="0.3">
      <c r="A506" s="150">
        <v>43434</v>
      </c>
      <c r="B506" s="2">
        <v>38.799999999999997</v>
      </c>
      <c r="C506" s="2">
        <v>48.12</v>
      </c>
      <c r="D506" s="2">
        <v>4761</v>
      </c>
      <c r="E506" s="2">
        <v>34284</v>
      </c>
    </row>
    <row r="507" spans="1:5" x14ac:dyDescent="0.3">
      <c r="A507" s="150">
        <v>43437</v>
      </c>
      <c r="B507" s="2">
        <v>40.65</v>
      </c>
      <c r="C507" s="2">
        <v>49.2</v>
      </c>
      <c r="D507" s="2">
        <v>2873</v>
      </c>
      <c r="E507" s="2">
        <v>18056</v>
      </c>
    </row>
    <row r="508" spans="1:5" x14ac:dyDescent="0.3">
      <c r="A508" s="150">
        <v>43438</v>
      </c>
      <c r="B508" s="2">
        <v>40.15</v>
      </c>
      <c r="C508" s="2">
        <v>49.6</v>
      </c>
      <c r="D508" s="2">
        <v>2396</v>
      </c>
      <c r="E508" s="2">
        <v>17081</v>
      </c>
    </row>
    <row r="509" spans="1:5" x14ac:dyDescent="0.3">
      <c r="A509" s="150">
        <v>43439</v>
      </c>
      <c r="B509" s="2">
        <v>41.05</v>
      </c>
      <c r="C509" s="2">
        <v>49.94</v>
      </c>
      <c r="D509" s="2">
        <v>2711</v>
      </c>
      <c r="E509" s="2">
        <v>24065</v>
      </c>
    </row>
    <row r="510" spans="1:5" x14ac:dyDescent="0.3">
      <c r="A510" s="150">
        <v>43440</v>
      </c>
      <c r="B510" s="2">
        <v>40.299999999999997</v>
      </c>
      <c r="C510" s="2">
        <v>49.2</v>
      </c>
      <c r="D510" s="2">
        <v>2863</v>
      </c>
      <c r="E510" s="2">
        <v>31874</v>
      </c>
    </row>
    <row r="511" spans="1:5" x14ac:dyDescent="0.3">
      <c r="A511" s="150">
        <v>43441</v>
      </c>
      <c r="B511" s="2">
        <v>39.950000000000003</v>
      </c>
      <c r="C511" s="2">
        <v>49.36</v>
      </c>
      <c r="D511" s="2">
        <v>5160</v>
      </c>
      <c r="E511" s="2">
        <v>22111</v>
      </c>
    </row>
    <row r="512" spans="1:5" x14ac:dyDescent="0.3">
      <c r="A512" s="150">
        <v>43444</v>
      </c>
      <c r="B512" s="2">
        <v>40.6</v>
      </c>
      <c r="C512" s="2">
        <v>49.58</v>
      </c>
      <c r="D512" s="2">
        <v>4547</v>
      </c>
      <c r="E512" s="2">
        <v>33352</v>
      </c>
    </row>
    <row r="513" spans="1:5" x14ac:dyDescent="0.3">
      <c r="A513" s="150">
        <v>43445</v>
      </c>
      <c r="B513" s="2">
        <v>41.95</v>
      </c>
      <c r="C513" s="2">
        <v>50.3</v>
      </c>
      <c r="D513" s="2">
        <v>2299</v>
      </c>
      <c r="E513" s="2">
        <v>18893</v>
      </c>
    </row>
    <row r="514" spans="1:5" x14ac:dyDescent="0.3">
      <c r="A514" s="150">
        <v>43446</v>
      </c>
      <c r="B514" s="2">
        <v>41.45</v>
      </c>
      <c r="C514" s="2">
        <v>53.8</v>
      </c>
      <c r="D514" s="2">
        <v>3163</v>
      </c>
      <c r="E514" s="2">
        <v>28792</v>
      </c>
    </row>
    <row r="515" spans="1:5" x14ac:dyDescent="0.3">
      <c r="A515" s="150">
        <v>43447</v>
      </c>
      <c r="B515" s="2">
        <v>41.85</v>
      </c>
      <c r="C515" s="2">
        <v>52.35</v>
      </c>
      <c r="D515" s="2">
        <v>1755</v>
      </c>
      <c r="E515" s="2">
        <v>19926</v>
      </c>
    </row>
    <row r="516" spans="1:5" x14ac:dyDescent="0.3">
      <c r="A516" s="150">
        <v>43448</v>
      </c>
      <c r="B516" s="2">
        <v>41.1</v>
      </c>
      <c r="C516" s="2">
        <v>51.6</v>
      </c>
      <c r="D516" s="2">
        <v>5028</v>
      </c>
      <c r="E516" s="2">
        <v>15104</v>
      </c>
    </row>
    <row r="517" spans="1:5" x14ac:dyDescent="0.3">
      <c r="A517" s="150">
        <v>43451</v>
      </c>
      <c r="B517" s="2">
        <v>40.75</v>
      </c>
      <c r="C517" s="2">
        <v>49.5</v>
      </c>
      <c r="D517" s="2">
        <v>4258</v>
      </c>
      <c r="E517" s="2">
        <v>18847</v>
      </c>
    </row>
    <row r="518" spans="1:5" x14ac:dyDescent="0.3">
      <c r="A518" s="150">
        <v>43452</v>
      </c>
      <c r="B518" s="2">
        <v>40.049999999999997</v>
      </c>
      <c r="C518" s="2">
        <v>48</v>
      </c>
      <c r="D518" s="2">
        <v>2888</v>
      </c>
      <c r="E518" s="2">
        <v>26286</v>
      </c>
    </row>
    <row r="519" spans="1:5" x14ac:dyDescent="0.3">
      <c r="A519" s="150">
        <v>43453</v>
      </c>
      <c r="B519" s="2">
        <v>39.9</v>
      </c>
      <c r="C519" s="2">
        <v>46.98</v>
      </c>
      <c r="D519" s="2">
        <v>1290</v>
      </c>
      <c r="E519" s="2">
        <v>27373</v>
      </c>
    </row>
    <row r="520" spans="1:5" x14ac:dyDescent="0.3">
      <c r="A520" s="150">
        <v>43454</v>
      </c>
      <c r="B520" s="2">
        <v>39.6</v>
      </c>
      <c r="C520" s="2">
        <v>46.58</v>
      </c>
      <c r="D520" s="2">
        <v>5149</v>
      </c>
      <c r="E520" s="2">
        <v>32317</v>
      </c>
    </row>
    <row r="521" spans="1:5" x14ac:dyDescent="0.3">
      <c r="A521" s="150">
        <v>43455</v>
      </c>
      <c r="B521" s="2">
        <v>39.1</v>
      </c>
      <c r="C521" s="2">
        <v>46.1</v>
      </c>
      <c r="D521" s="2">
        <v>9969</v>
      </c>
      <c r="E521" s="2">
        <v>45500</v>
      </c>
    </row>
    <row r="522" spans="1:5" x14ac:dyDescent="0.3">
      <c r="A522" s="150">
        <v>43458</v>
      </c>
      <c r="B522" s="2">
        <v>39.1</v>
      </c>
      <c r="C522" s="2">
        <v>46.1</v>
      </c>
      <c r="D522" s="2">
        <v>9969</v>
      </c>
      <c r="E522" s="2">
        <v>45500</v>
      </c>
    </row>
    <row r="523" spans="1:5" x14ac:dyDescent="0.3">
      <c r="A523" s="150">
        <v>43459</v>
      </c>
      <c r="B523" s="2">
        <v>39.1</v>
      </c>
      <c r="C523" s="2">
        <v>46.1</v>
      </c>
      <c r="D523" s="2">
        <v>9969</v>
      </c>
      <c r="E523" s="2">
        <v>45500</v>
      </c>
    </row>
    <row r="524" spans="1:5" x14ac:dyDescent="0.3">
      <c r="A524" s="150">
        <v>43460</v>
      </c>
      <c r="B524" s="2">
        <v>39.1</v>
      </c>
      <c r="C524" s="2">
        <v>46.1</v>
      </c>
      <c r="D524" s="2">
        <v>9969</v>
      </c>
      <c r="E524" s="2">
        <v>45500</v>
      </c>
    </row>
    <row r="525" spans="1:5" x14ac:dyDescent="0.3">
      <c r="A525" s="150">
        <v>43461</v>
      </c>
      <c r="B525" s="2">
        <v>39.85</v>
      </c>
      <c r="C525" s="2">
        <v>46.46</v>
      </c>
      <c r="D525" s="2">
        <v>8185</v>
      </c>
      <c r="E525" s="2">
        <v>24363</v>
      </c>
    </row>
    <row r="526" spans="1:5" x14ac:dyDescent="0.3">
      <c r="A526" s="150">
        <v>43462</v>
      </c>
      <c r="B526" s="2">
        <v>41.2</v>
      </c>
      <c r="C526" s="2">
        <v>46.58</v>
      </c>
      <c r="D526" s="2">
        <v>1248</v>
      </c>
      <c r="E526" s="2">
        <v>16909</v>
      </c>
    </row>
    <row r="527" spans="1:5" x14ac:dyDescent="0.3">
      <c r="A527" s="150">
        <v>43465</v>
      </c>
      <c r="B527" s="2">
        <v>41.2</v>
      </c>
      <c r="C527" s="2">
        <v>46.58</v>
      </c>
      <c r="D527" s="2">
        <v>1248</v>
      </c>
      <c r="E527" s="2">
        <v>16909</v>
      </c>
    </row>
    <row r="528" spans="1:5" x14ac:dyDescent="0.3">
      <c r="A528" s="150">
        <v>43466</v>
      </c>
      <c r="B528" s="2">
        <v>41.2</v>
      </c>
      <c r="C528" s="2">
        <v>46.58</v>
      </c>
      <c r="D528" s="2">
        <v>1248</v>
      </c>
      <c r="E528" s="2">
        <v>16909</v>
      </c>
    </row>
    <row r="529" spans="1:5" x14ac:dyDescent="0.3">
      <c r="A529" s="150">
        <v>43467</v>
      </c>
      <c r="B529" s="2">
        <v>41.1</v>
      </c>
      <c r="C529" s="2">
        <v>48.48</v>
      </c>
      <c r="D529" s="2">
        <v>3301</v>
      </c>
      <c r="E529" s="2">
        <v>20796</v>
      </c>
    </row>
    <row r="530" spans="1:5" x14ac:dyDescent="0.3">
      <c r="A530" s="150">
        <v>43468</v>
      </c>
      <c r="B530" s="2">
        <v>42.2</v>
      </c>
      <c r="C530" s="2">
        <v>48.46</v>
      </c>
      <c r="D530" s="2">
        <v>671</v>
      </c>
      <c r="E530" s="2">
        <v>22140</v>
      </c>
    </row>
    <row r="531" spans="1:5" x14ac:dyDescent="0.3">
      <c r="A531" s="150">
        <v>43469</v>
      </c>
      <c r="B531" s="2">
        <v>42.5</v>
      </c>
      <c r="C531" s="2">
        <v>48.7</v>
      </c>
      <c r="D531" s="2">
        <v>951</v>
      </c>
      <c r="E531" s="2">
        <v>18470</v>
      </c>
    </row>
    <row r="532" spans="1:5" x14ac:dyDescent="0.3">
      <c r="A532" s="150">
        <v>43472</v>
      </c>
      <c r="B532" s="2">
        <v>43.8</v>
      </c>
      <c r="C532" s="2">
        <v>52.85</v>
      </c>
      <c r="D532" s="2">
        <v>2664</v>
      </c>
      <c r="E532" s="2">
        <v>28415</v>
      </c>
    </row>
    <row r="533" spans="1:5" x14ac:dyDescent="0.3">
      <c r="A533" s="150">
        <v>43473</v>
      </c>
      <c r="B533" s="2">
        <v>44.5</v>
      </c>
      <c r="C533" s="2">
        <v>52.9</v>
      </c>
      <c r="D533" s="2">
        <v>3499</v>
      </c>
      <c r="E533" s="2">
        <v>16870</v>
      </c>
    </row>
    <row r="534" spans="1:5" x14ac:dyDescent="0.3">
      <c r="A534" s="150">
        <v>43474</v>
      </c>
      <c r="B534" s="2">
        <v>44.8</v>
      </c>
      <c r="C534" s="2">
        <v>51.85</v>
      </c>
      <c r="D534" s="2">
        <v>4415</v>
      </c>
      <c r="E534" s="2">
        <v>16592</v>
      </c>
    </row>
    <row r="535" spans="1:5" x14ac:dyDescent="0.3">
      <c r="A535" s="150">
        <v>43475</v>
      </c>
      <c r="B535" s="2">
        <v>46.8</v>
      </c>
      <c r="C535" s="2">
        <v>51.5</v>
      </c>
      <c r="D535" s="2">
        <v>2268</v>
      </c>
      <c r="E535" s="2">
        <v>12989</v>
      </c>
    </row>
    <row r="536" spans="1:5" x14ac:dyDescent="0.3">
      <c r="A536" s="150">
        <v>43476</v>
      </c>
      <c r="B536" s="2">
        <v>45.25</v>
      </c>
      <c r="C536" s="2">
        <v>50.75</v>
      </c>
      <c r="D536" s="2">
        <v>756</v>
      </c>
      <c r="E536" s="2">
        <v>19027</v>
      </c>
    </row>
    <row r="537" spans="1:5" x14ac:dyDescent="0.3">
      <c r="A537" s="150">
        <v>43479</v>
      </c>
      <c r="B537" s="2">
        <v>44.3</v>
      </c>
      <c r="C537" s="2">
        <v>49.88</v>
      </c>
      <c r="D537" s="2">
        <v>1854</v>
      </c>
      <c r="E537" s="2">
        <v>30069</v>
      </c>
    </row>
    <row r="538" spans="1:5" x14ac:dyDescent="0.3">
      <c r="A538" s="150">
        <v>43480</v>
      </c>
      <c r="B538" s="2">
        <v>44.95</v>
      </c>
      <c r="C538" s="2">
        <v>51.35</v>
      </c>
      <c r="D538" s="2">
        <v>2706</v>
      </c>
      <c r="E538" s="2">
        <v>32672</v>
      </c>
    </row>
    <row r="539" spans="1:5" x14ac:dyDescent="0.3">
      <c r="A539" s="150">
        <v>43481</v>
      </c>
      <c r="B539" s="2">
        <v>44.5</v>
      </c>
      <c r="C539" s="2">
        <v>51.5</v>
      </c>
      <c r="D539" s="2">
        <v>420</v>
      </c>
      <c r="E539" s="2">
        <v>8493</v>
      </c>
    </row>
    <row r="540" spans="1:5" x14ac:dyDescent="0.3">
      <c r="A540" s="150">
        <v>43482</v>
      </c>
      <c r="B540" s="2">
        <v>43.4</v>
      </c>
      <c r="C540" s="2">
        <v>50.05</v>
      </c>
      <c r="D540" s="2">
        <v>1153</v>
      </c>
      <c r="E540" s="2">
        <v>9133</v>
      </c>
    </row>
    <row r="541" spans="1:5" x14ac:dyDescent="0.3">
      <c r="A541" s="150">
        <v>43483</v>
      </c>
      <c r="B541" s="2">
        <v>42.3</v>
      </c>
      <c r="C541" s="2">
        <v>49.26</v>
      </c>
      <c r="D541" s="2">
        <v>4067</v>
      </c>
      <c r="E541" s="2">
        <v>69062</v>
      </c>
    </row>
    <row r="542" spans="1:5" x14ac:dyDescent="0.3">
      <c r="A542" s="150">
        <v>43486</v>
      </c>
      <c r="B542" s="2">
        <v>41.8</v>
      </c>
      <c r="C542" s="2">
        <v>48.4</v>
      </c>
      <c r="D542" s="2">
        <v>2373</v>
      </c>
      <c r="E542" s="2">
        <v>24726</v>
      </c>
    </row>
    <row r="543" spans="1:5" x14ac:dyDescent="0.3">
      <c r="A543" s="150">
        <v>43487</v>
      </c>
      <c r="B543" s="2">
        <v>41.15</v>
      </c>
      <c r="C543" s="2">
        <v>46.38</v>
      </c>
      <c r="D543" s="2">
        <v>1609</v>
      </c>
      <c r="E543" s="2">
        <v>28036</v>
      </c>
    </row>
    <row r="544" spans="1:5" x14ac:dyDescent="0.3">
      <c r="A544" s="150">
        <v>43488</v>
      </c>
      <c r="B544" s="2">
        <v>41.25</v>
      </c>
      <c r="C544" s="2">
        <v>47.6</v>
      </c>
      <c r="D544" s="2">
        <v>1144</v>
      </c>
      <c r="E544" s="2">
        <v>18941</v>
      </c>
    </row>
    <row r="545" spans="1:5" x14ac:dyDescent="0.3">
      <c r="A545" s="150">
        <v>43489</v>
      </c>
      <c r="B545" s="2">
        <v>41.35</v>
      </c>
      <c r="C545" s="2">
        <v>47.76</v>
      </c>
      <c r="D545" s="2">
        <v>1236</v>
      </c>
      <c r="E545" s="2">
        <v>15090</v>
      </c>
    </row>
    <row r="546" spans="1:5" x14ac:dyDescent="0.3">
      <c r="A546" s="150">
        <v>43490</v>
      </c>
      <c r="B546" s="2">
        <v>41.55</v>
      </c>
      <c r="C546" s="2">
        <v>46.92</v>
      </c>
      <c r="D546" s="2">
        <v>242</v>
      </c>
      <c r="E546" s="2">
        <v>17169</v>
      </c>
    </row>
    <row r="547" spans="1:5" x14ac:dyDescent="0.3">
      <c r="A547" s="150">
        <v>43493</v>
      </c>
      <c r="B547" s="2">
        <v>41.85</v>
      </c>
      <c r="C547" s="2">
        <v>47.74</v>
      </c>
      <c r="D547" s="2">
        <v>612</v>
      </c>
      <c r="E547" s="2">
        <v>24199</v>
      </c>
    </row>
    <row r="548" spans="1:5" x14ac:dyDescent="0.3">
      <c r="A548" s="150">
        <v>43494</v>
      </c>
      <c r="B548" s="2">
        <v>41.7</v>
      </c>
      <c r="C548" s="2">
        <v>47.98</v>
      </c>
      <c r="D548" s="2">
        <v>815</v>
      </c>
      <c r="E548" s="2">
        <v>20884</v>
      </c>
    </row>
    <row r="549" spans="1:5" x14ac:dyDescent="0.3">
      <c r="A549" s="150">
        <v>43495</v>
      </c>
      <c r="B549" s="2">
        <v>41.5</v>
      </c>
      <c r="C549" s="2">
        <v>47.9</v>
      </c>
      <c r="D549" s="2">
        <v>375</v>
      </c>
      <c r="E549" s="2">
        <v>10195</v>
      </c>
    </row>
    <row r="550" spans="1:5" x14ac:dyDescent="0.3">
      <c r="A550" s="150">
        <v>43496</v>
      </c>
      <c r="B550" s="2">
        <v>42.15</v>
      </c>
      <c r="C550" s="2">
        <v>48.46</v>
      </c>
      <c r="D550" s="2">
        <v>369</v>
      </c>
      <c r="E550" s="2">
        <v>12094</v>
      </c>
    </row>
    <row r="551" spans="1:5" x14ac:dyDescent="0.3">
      <c r="A551" s="150">
        <v>43497</v>
      </c>
      <c r="B551" s="2">
        <v>42.25</v>
      </c>
      <c r="C551" s="2">
        <v>47.98</v>
      </c>
      <c r="D551" s="2">
        <v>956</v>
      </c>
      <c r="E551" s="2">
        <v>19467</v>
      </c>
    </row>
    <row r="552" spans="1:5" x14ac:dyDescent="0.3">
      <c r="A552" s="150">
        <v>43500</v>
      </c>
      <c r="B552" s="2">
        <v>42.05</v>
      </c>
      <c r="C552" s="2">
        <v>49</v>
      </c>
      <c r="D552" s="2">
        <v>1767</v>
      </c>
      <c r="E552" s="2">
        <v>16029</v>
      </c>
    </row>
    <row r="553" spans="1:5" x14ac:dyDescent="0.3">
      <c r="A553" s="150">
        <v>43501</v>
      </c>
      <c r="B553" s="2">
        <v>43.35</v>
      </c>
      <c r="C553" s="2">
        <v>50.65</v>
      </c>
      <c r="D553" s="2">
        <v>1769</v>
      </c>
      <c r="E553" s="2">
        <v>40464</v>
      </c>
    </row>
    <row r="554" spans="1:5" x14ac:dyDescent="0.3">
      <c r="A554" s="150">
        <v>43502</v>
      </c>
      <c r="B554" s="2">
        <v>43</v>
      </c>
      <c r="C554" s="2">
        <v>49.98</v>
      </c>
      <c r="D554" s="2">
        <v>1561</v>
      </c>
      <c r="E554" s="2">
        <v>15865</v>
      </c>
    </row>
    <row r="555" spans="1:5" x14ac:dyDescent="0.3">
      <c r="A555" s="150">
        <v>43503</v>
      </c>
      <c r="B555" s="2">
        <v>42.6</v>
      </c>
      <c r="C555" s="2">
        <v>49.52</v>
      </c>
      <c r="D555" s="2">
        <v>798</v>
      </c>
      <c r="E555" s="2">
        <v>19730</v>
      </c>
    </row>
    <row r="556" spans="1:5" x14ac:dyDescent="0.3">
      <c r="A556" s="150">
        <v>43504</v>
      </c>
      <c r="B556" s="2">
        <v>42.7</v>
      </c>
      <c r="C556" s="2">
        <v>50.1</v>
      </c>
      <c r="D556" s="2">
        <v>984</v>
      </c>
      <c r="E556" s="2">
        <v>11337</v>
      </c>
    </row>
    <row r="557" spans="1:5" x14ac:dyDescent="0.3">
      <c r="A557" s="150">
        <v>43507</v>
      </c>
      <c r="B557" s="2">
        <v>42.85</v>
      </c>
      <c r="C557" s="2">
        <v>50.85</v>
      </c>
      <c r="D557" s="2">
        <v>590</v>
      </c>
      <c r="E557" s="2">
        <v>15177</v>
      </c>
    </row>
    <row r="558" spans="1:5" x14ac:dyDescent="0.3">
      <c r="A558" s="150">
        <v>43508</v>
      </c>
      <c r="B558" s="2">
        <v>43.45</v>
      </c>
      <c r="C558" s="2">
        <v>50.7</v>
      </c>
      <c r="D558" s="2">
        <v>2449</v>
      </c>
      <c r="E558" s="2">
        <v>11573</v>
      </c>
    </row>
    <row r="559" spans="1:5" x14ac:dyDescent="0.3">
      <c r="A559" s="150">
        <v>43509</v>
      </c>
      <c r="B559" s="2">
        <v>43.4</v>
      </c>
      <c r="C559" s="2">
        <v>51.1</v>
      </c>
      <c r="D559" s="2">
        <v>749</v>
      </c>
      <c r="E559" s="2">
        <v>5184</v>
      </c>
    </row>
    <row r="560" spans="1:5" x14ac:dyDescent="0.3">
      <c r="A560" s="150">
        <v>43510</v>
      </c>
      <c r="B560" s="2">
        <v>42.65</v>
      </c>
      <c r="C560" s="2">
        <v>50.1</v>
      </c>
      <c r="D560" s="2">
        <v>258</v>
      </c>
      <c r="E560" s="2">
        <v>16353</v>
      </c>
    </row>
    <row r="561" spans="1:5" x14ac:dyDescent="0.3">
      <c r="A561" s="150">
        <v>43511</v>
      </c>
      <c r="B561" s="2">
        <v>42.7</v>
      </c>
      <c r="C561" s="2">
        <v>49.92</v>
      </c>
      <c r="D561" s="2">
        <v>932</v>
      </c>
      <c r="E561" s="2">
        <v>17601</v>
      </c>
    </row>
    <row r="562" spans="1:5" x14ac:dyDescent="0.3">
      <c r="A562" s="150">
        <v>43514</v>
      </c>
      <c r="B562" s="2">
        <v>42.8</v>
      </c>
      <c r="C562" s="2">
        <v>49.8</v>
      </c>
      <c r="D562" s="2">
        <v>3487</v>
      </c>
      <c r="E562" s="2">
        <v>6848</v>
      </c>
    </row>
    <row r="563" spans="1:5" x14ac:dyDescent="0.3">
      <c r="A563" s="150">
        <v>43515</v>
      </c>
      <c r="B563" s="2">
        <v>42.3</v>
      </c>
      <c r="C563" s="2">
        <v>49.94</v>
      </c>
      <c r="D563" s="2">
        <v>1287</v>
      </c>
      <c r="E563" s="2">
        <v>9806</v>
      </c>
    </row>
    <row r="564" spans="1:5" x14ac:dyDescent="0.3">
      <c r="A564" s="150">
        <v>43516</v>
      </c>
      <c r="B564" s="2">
        <v>42.2</v>
      </c>
      <c r="C564" s="2">
        <v>50.05</v>
      </c>
      <c r="D564" s="2">
        <v>791</v>
      </c>
      <c r="E564" s="2">
        <v>8207</v>
      </c>
    </row>
    <row r="565" spans="1:5" x14ac:dyDescent="0.3">
      <c r="A565" s="150">
        <v>43517</v>
      </c>
      <c r="B565" s="2">
        <v>42.8</v>
      </c>
      <c r="C565" s="2">
        <v>50.05</v>
      </c>
      <c r="D565" s="2">
        <v>423</v>
      </c>
      <c r="E565" s="2">
        <v>3595</v>
      </c>
    </row>
    <row r="566" spans="1:5" x14ac:dyDescent="0.3">
      <c r="A566" s="150">
        <v>43518</v>
      </c>
      <c r="B566" s="2">
        <v>42.65</v>
      </c>
      <c r="C566" s="2">
        <v>49.92</v>
      </c>
      <c r="D566" s="2">
        <v>999</v>
      </c>
      <c r="E566" s="2">
        <v>8221</v>
      </c>
    </row>
    <row r="567" spans="1:5" x14ac:dyDescent="0.3">
      <c r="A567" s="150">
        <v>43521</v>
      </c>
      <c r="B567" s="2">
        <v>42.65</v>
      </c>
      <c r="C567" s="2">
        <v>49.84</v>
      </c>
      <c r="D567" s="2">
        <v>2418</v>
      </c>
      <c r="E567" s="2">
        <v>10642</v>
      </c>
    </row>
    <row r="568" spans="1:5" x14ac:dyDescent="0.3">
      <c r="A568" s="150">
        <v>43522</v>
      </c>
      <c r="B568" s="2">
        <v>42.05</v>
      </c>
      <c r="C568" s="2">
        <v>49.5</v>
      </c>
      <c r="D568" s="2">
        <v>765</v>
      </c>
      <c r="E568" s="2">
        <v>3942</v>
      </c>
    </row>
    <row r="569" spans="1:5" x14ac:dyDescent="0.3">
      <c r="A569" s="150">
        <v>43523</v>
      </c>
      <c r="B569" s="2">
        <v>42.5</v>
      </c>
      <c r="C569" s="2">
        <v>49.64</v>
      </c>
      <c r="D569" s="2">
        <v>1336</v>
      </c>
      <c r="E569" s="2">
        <v>10497</v>
      </c>
    </row>
    <row r="570" spans="1:5" x14ac:dyDescent="0.3">
      <c r="A570" s="150">
        <v>43524</v>
      </c>
      <c r="B570" s="2">
        <v>42.4</v>
      </c>
      <c r="C570" s="2">
        <v>49.4</v>
      </c>
      <c r="D570" s="2">
        <v>748</v>
      </c>
      <c r="E570" s="2">
        <v>12354</v>
      </c>
    </row>
    <row r="571" spans="1:5" x14ac:dyDescent="0.3">
      <c r="A571" s="150">
        <v>43525</v>
      </c>
      <c r="B571" s="2">
        <v>42.4</v>
      </c>
      <c r="C571" s="2">
        <v>50.1</v>
      </c>
      <c r="D571" s="2">
        <v>88</v>
      </c>
      <c r="E571" s="2">
        <v>12240</v>
      </c>
    </row>
    <row r="572" spans="1:5" x14ac:dyDescent="0.3">
      <c r="A572" s="150">
        <v>43528</v>
      </c>
      <c r="B572" s="2">
        <v>42.1</v>
      </c>
      <c r="C572" s="2">
        <v>49.96</v>
      </c>
      <c r="D572" s="2">
        <v>860</v>
      </c>
      <c r="E572" s="2">
        <v>9384</v>
      </c>
    </row>
    <row r="573" spans="1:5" x14ac:dyDescent="0.3">
      <c r="A573" s="150">
        <v>43529</v>
      </c>
      <c r="B573" s="2">
        <v>41.05</v>
      </c>
      <c r="C573" s="2">
        <v>50</v>
      </c>
      <c r="D573" s="2">
        <v>2200</v>
      </c>
      <c r="E573" s="2">
        <v>10528</v>
      </c>
    </row>
    <row r="574" spans="1:5" x14ac:dyDescent="0.3">
      <c r="A574" s="150">
        <v>43530</v>
      </c>
      <c r="B574" s="2">
        <v>41.35</v>
      </c>
      <c r="C574" s="2">
        <v>50.25</v>
      </c>
      <c r="D574" s="2">
        <v>621</v>
      </c>
      <c r="E574" s="2">
        <v>7076</v>
      </c>
    </row>
    <row r="575" spans="1:5" x14ac:dyDescent="0.3">
      <c r="A575" s="150">
        <v>43531</v>
      </c>
      <c r="B575" s="2">
        <v>41.2</v>
      </c>
      <c r="C575" s="2">
        <v>48.7</v>
      </c>
      <c r="D575" s="2">
        <v>1075</v>
      </c>
      <c r="E575" s="2">
        <v>14732</v>
      </c>
    </row>
    <row r="576" spans="1:5" x14ac:dyDescent="0.3">
      <c r="A576" s="150">
        <v>43532</v>
      </c>
      <c r="B576" s="2">
        <v>40.6</v>
      </c>
      <c r="C576" s="2">
        <v>46.22</v>
      </c>
      <c r="D576" s="2">
        <v>2267</v>
      </c>
      <c r="E576" s="2">
        <v>36166</v>
      </c>
    </row>
    <row r="577" spans="1:5" x14ac:dyDescent="0.3">
      <c r="A577" s="150">
        <v>43535</v>
      </c>
      <c r="B577" s="2">
        <v>38.799999999999997</v>
      </c>
      <c r="C577" s="2">
        <v>45.88</v>
      </c>
      <c r="D577" s="2">
        <v>1725</v>
      </c>
      <c r="E577" s="2">
        <v>19570</v>
      </c>
    </row>
    <row r="578" spans="1:5" x14ac:dyDescent="0.3">
      <c r="A578" s="150">
        <v>43536</v>
      </c>
      <c r="B578" s="2">
        <v>39.75</v>
      </c>
      <c r="C578" s="2">
        <v>45.48</v>
      </c>
      <c r="D578" s="2">
        <v>291</v>
      </c>
      <c r="E578" s="2">
        <v>10998</v>
      </c>
    </row>
    <row r="579" spans="1:5" x14ac:dyDescent="0.3">
      <c r="A579" s="150">
        <v>43537</v>
      </c>
      <c r="B579" s="2">
        <v>39.6</v>
      </c>
      <c r="C579" s="2">
        <v>45.86</v>
      </c>
      <c r="D579" s="2">
        <v>935</v>
      </c>
      <c r="E579" s="2">
        <v>22000</v>
      </c>
    </row>
    <row r="580" spans="1:5" x14ac:dyDescent="0.3">
      <c r="A580" s="150">
        <v>43538</v>
      </c>
      <c r="B580" s="2">
        <v>39.1</v>
      </c>
      <c r="C580" s="2">
        <v>45.74</v>
      </c>
      <c r="D580" s="2">
        <v>464</v>
      </c>
      <c r="E580" s="2">
        <v>12100</v>
      </c>
    </row>
    <row r="581" spans="1:5" x14ac:dyDescent="0.3">
      <c r="A581" s="150">
        <v>43539</v>
      </c>
      <c r="B581" s="2">
        <v>39.1</v>
      </c>
      <c r="C581" s="2">
        <v>45.2</v>
      </c>
      <c r="D581" s="2">
        <v>1873</v>
      </c>
      <c r="E581" s="2">
        <v>31007</v>
      </c>
    </row>
    <row r="582" spans="1:5" x14ac:dyDescent="0.3">
      <c r="A582" s="150">
        <v>43542</v>
      </c>
      <c r="B582" s="2">
        <v>39.6</v>
      </c>
      <c r="C582" s="2">
        <v>45.44</v>
      </c>
      <c r="D582" s="2">
        <v>1643</v>
      </c>
      <c r="E582" s="2">
        <v>12214</v>
      </c>
    </row>
    <row r="583" spans="1:5" x14ac:dyDescent="0.3">
      <c r="A583" s="150">
        <v>43543</v>
      </c>
      <c r="B583" s="2">
        <v>39.9</v>
      </c>
      <c r="C583" s="2">
        <v>45.94</v>
      </c>
      <c r="D583" s="2">
        <v>2307</v>
      </c>
      <c r="E583" s="2">
        <v>20027</v>
      </c>
    </row>
    <row r="584" spans="1:5" x14ac:dyDescent="0.3">
      <c r="A584" s="150">
        <v>43544</v>
      </c>
      <c r="B584" s="2">
        <v>40</v>
      </c>
      <c r="C584" s="2">
        <v>46.06</v>
      </c>
      <c r="D584" s="2">
        <v>631</v>
      </c>
      <c r="E584" s="2">
        <v>12580</v>
      </c>
    </row>
    <row r="585" spans="1:5" x14ac:dyDescent="0.3">
      <c r="A585" s="150">
        <v>43545</v>
      </c>
      <c r="B585" s="2">
        <v>39.700000000000003</v>
      </c>
      <c r="C585" s="2">
        <v>45.6</v>
      </c>
      <c r="D585" s="2">
        <v>1222</v>
      </c>
      <c r="E585" s="2">
        <v>9979</v>
      </c>
    </row>
    <row r="586" spans="1:5" x14ac:dyDescent="0.3">
      <c r="A586" s="150">
        <v>43546</v>
      </c>
      <c r="B586" s="2">
        <v>39.15</v>
      </c>
      <c r="C586" s="2">
        <v>45.16</v>
      </c>
      <c r="D586" s="2">
        <v>1959</v>
      </c>
      <c r="E586" s="2">
        <v>7929</v>
      </c>
    </row>
    <row r="587" spans="1:5" x14ac:dyDescent="0.3">
      <c r="A587" s="150">
        <v>43549</v>
      </c>
      <c r="B587" s="2">
        <v>38.549999999999997</v>
      </c>
      <c r="C587" s="2">
        <v>43.6</v>
      </c>
      <c r="D587" s="2">
        <v>7205</v>
      </c>
      <c r="E587" s="2">
        <v>21339</v>
      </c>
    </row>
    <row r="588" spans="1:5" x14ac:dyDescent="0.3">
      <c r="A588" s="150">
        <v>43550</v>
      </c>
      <c r="B588" s="2">
        <v>39.15</v>
      </c>
      <c r="C588" s="2">
        <v>43.34</v>
      </c>
      <c r="D588" s="2">
        <v>499</v>
      </c>
      <c r="E588" s="2">
        <v>15842</v>
      </c>
    </row>
    <row r="589" spans="1:5" x14ac:dyDescent="0.3">
      <c r="A589" s="150">
        <v>43551</v>
      </c>
      <c r="B589" s="2">
        <v>39.5</v>
      </c>
      <c r="C589" s="2">
        <v>42.52</v>
      </c>
      <c r="D589" s="2">
        <v>1742</v>
      </c>
      <c r="E589" s="2">
        <v>16235</v>
      </c>
    </row>
    <row r="590" spans="1:5" x14ac:dyDescent="0.3">
      <c r="A590" s="150">
        <v>43552</v>
      </c>
      <c r="B590" s="2">
        <v>39.5</v>
      </c>
      <c r="C590" s="2">
        <v>42.98</v>
      </c>
      <c r="D590" s="2">
        <v>534</v>
      </c>
      <c r="E590" s="2">
        <v>7737</v>
      </c>
    </row>
    <row r="591" spans="1:5" x14ac:dyDescent="0.3">
      <c r="A591" s="150">
        <v>43553</v>
      </c>
      <c r="B591" s="2">
        <v>38.200000000000003</v>
      </c>
      <c r="C591" s="2">
        <v>42.26</v>
      </c>
      <c r="D591" s="2">
        <v>2024</v>
      </c>
      <c r="E591" s="2">
        <v>18718</v>
      </c>
    </row>
    <row r="592" spans="1:5" x14ac:dyDescent="0.3">
      <c r="A592" s="150">
        <v>43556</v>
      </c>
      <c r="B592" s="2">
        <v>39.299999999999997</v>
      </c>
      <c r="C592" s="2">
        <v>42.66</v>
      </c>
      <c r="D592" s="2">
        <v>2693</v>
      </c>
      <c r="E592" s="2">
        <v>26445</v>
      </c>
    </row>
    <row r="593" spans="1:5" x14ac:dyDescent="0.3">
      <c r="A593" s="150">
        <v>43557</v>
      </c>
      <c r="B593" s="2">
        <v>39.15</v>
      </c>
      <c r="C593" s="2">
        <v>43.34</v>
      </c>
      <c r="D593" s="2">
        <v>1522</v>
      </c>
      <c r="E593" s="2">
        <v>16504</v>
      </c>
    </row>
    <row r="594" spans="1:5" x14ac:dyDescent="0.3">
      <c r="A594" s="150">
        <v>43558</v>
      </c>
      <c r="B594" s="2">
        <v>39.6</v>
      </c>
      <c r="C594" s="2">
        <v>45.18</v>
      </c>
      <c r="D594" s="2">
        <v>1463</v>
      </c>
      <c r="E594" s="2">
        <v>20113</v>
      </c>
    </row>
    <row r="595" spans="1:5" x14ac:dyDescent="0.3">
      <c r="A595" s="150">
        <v>43559</v>
      </c>
      <c r="B595" s="2">
        <v>39.799999999999997</v>
      </c>
      <c r="C595" s="2">
        <v>44.36</v>
      </c>
      <c r="D595" s="2">
        <v>1154</v>
      </c>
      <c r="E595" s="2">
        <v>9179</v>
      </c>
    </row>
    <row r="596" spans="1:5" x14ac:dyDescent="0.3">
      <c r="A596" s="150">
        <v>43560</v>
      </c>
      <c r="B596" s="2">
        <v>39.9</v>
      </c>
      <c r="C596" s="2">
        <v>43.74</v>
      </c>
      <c r="D596" s="2">
        <v>2249</v>
      </c>
      <c r="E596" s="2">
        <v>15878</v>
      </c>
    </row>
    <row r="597" spans="1:5" x14ac:dyDescent="0.3">
      <c r="A597" s="150">
        <v>43563</v>
      </c>
      <c r="B597" s="2">
        <v>39.200000000000003</v>
      </c>
      <c r="C597" s="2">
        <v>43</v>
      </c>
      <c r="D597" s="2">
        <v>1071</v>
      </c>
      <c r="E597" s="2">
        <v>15790</v>
      </c>
    </row>
    <row r="598" spans="1:5" x14ac:dyDescent="0.3">
      <c r="A598" s="150">
        <v>43564</v>
      </c>
      <c r="B598" s="2">
        <v>38.85</v>
      </c>
      <c r="C598" s="2">
        <v>42.9</v>
      </c>
      <c r="D598" s="2">
        <v>350</v>
      </c>
      <c r="E598" s="2">
        <v>10640</v>
      </c>
    </row>
    <row r="599" spans="1:5" x14ac:dyDescent="0.3">
      <c r="A599" s="150">
        <v>43565</v>
      </c>
      <c r="B599" s="2">
        <v>39.299999999999997</v>
      </c>
      <c r="C599" s="2">
        <v>43.18</v>
      </c>
      <c r="D599" s="2">
        <v>1887</v>
      </c>
      <c r="E599" s="2">
        <v>25408</v>
      </c>
    </row>
    <row r="600" spans="1:5" x14ac:dyDescent="0.3">
      <c r="A600" s="150">
        <v>43566</v>
      </c>
      <c r="B600" s="2">
        <v>39.35</v>
      </c>
      <c r="C600" s="2">
        <v>43.14</v>
      </c>
      <c r="D600" s="2">
        <v>221</v>
      </c>
      <c r="E600" s="2">
        <v>20235</v>
      </c>
    </row>
    <row r="601" spans="1:5" x14ac:dyDescent="0.3">
      <c r="A601" s="150">
        <v>43567</v>
      </c>
      <c r="B601" s="2">
        <v>39.85</v>
      </c>
      <c r="C601" s="2">
        <v>45.38</v>
      </c>
      <c r="D601" s="2">
        <v>9723</v>
      </c>
      <c r="E601" s="2">
        <v>78166</v>
      </c>
    </row>
    <row r="602" spans="1:5" x14ac:dyDescent="0.3">
      <c r="A602" s="150">
        <v>43570</v>
      </c>
      <c r="B602" s="2">
        <v>39.299999999999997</v>
      </c>
      <c r="C602" s="2">
        <v>46.2</v>
      </c>
      <c r="D602" s="2">
        <v>2545</v>
      </c>
      <c r="E602" s="2">
        <v>42219</v>
      </c>
    </row>
    <row r="603" spans="1:5" x14ac:dyDescent="0.3">
      <c r="A603" s="150">
        <v>43571</v>
      </c>
      <c r="B603" s="2">
        <v>38.799999999999997</v>
      </c>
      <c r="C603" s="2">
        <v>47.32</v>
      </c>
      <c r="D603" s="2">
        <v>4897</v>
      </c>
      <c r="E603" s="2">
        <v>42886</v>
      </c>
    </row>
    <row r="604" spans="1:5" x14ac:dyDescent="0.3">
      <c r="A604" s="150">
        <v>43572</v>
      </c>
      <c r="B604" s="2">
        <v>39.299999999999997</v>
      </c>
      <c r="C604" s="2">
        <v>46.4</v>
      </c>
      <c r="D604" s="2">
        <v>2090</v>
      </c>
      <c r="E604" s="2">
        <v>15927</v>
      </c>
    </row>
    <row r="605" spans="1:5" x14ac:dyDescent="0.3">
      <c r="A605" s="150">
        <v>43573</v>
      </c>
      <c r="B605" s="2">
        <v>38.9</v>
      </c>
      <c r="C605" s="2">
        <v>45.74</v>
      </c>
      <c r="D605" s="2">
        <v>1832</v>
      </c>
      <c r="E605" s="2">
        <v>22381</v>
      </c>
    </row>
    <row r="606" spans="1:5" x14ac:dyDescent="0.3">
      <c r="A606" s="150">
        <v>43574</v>
      </c>
      <c r="B606" s="2">
        <v>38.9</v>
      </c>
      <c r="C606" s="2">
        <v>45.74</v>
      </c>
      <c r="D606" s="2">
        <v>1832</v>
      </c>
      <c r="E606" s="2">
        <v>22381</v>
      </c>
    </row>
    <row r="607" spans="1:5" x14ac:dyDescent="0.3">
      <c r="A607" s="150">
        <v>43577</v>
      </c>
      <c r="B607" s="2">
        <v>38.9</v>
      </c>
      <c r="C607" s="2">
        <v>45.74</v>
      </c>
      <c r="D607" s="2">
        <v>1832</v>
      </c>
      <c r="E607" s="2">
        <v>22381</v>
      </c>
    </row>
    <row r="608" spans="1:5" x14ac:dyDescent="0.3">
      <c r="A608" s="150">
        <v>43578</v>
      </c>
      <c r="B608" s="2">
        <v>39.4</v>
      </c>
      <c r="C608" s="2">
        <v>45.64</v>
      </c>
      <c r="D608" s="2">
        <v>1429</v>
      </c>
      <c r="E608" s="2">
        <v>28133</v>
      </c>
    </row>
    <row r="609" spans="1:5" x14ac:dyDescent="0.3">
      <c r="A609" s="150">
        <v>43579</v>
      </c>
      <c r="B609" s="2">
        <v>39.450000000000003</v>
      </c>
      <c r="C609" s="2">
        <v>46.32</v>
      </c>
      <c r="D609" s="2">
        <v>1289</v>
      </c>
      <c r="E609" s="2">
        <v>22691</v>
      </c>
    </row>
    <row r="610" spans="1:5" x14ac:dyDescent="0.3">
      <c r="A610" s="150">
        <v>43580</v>
      </c>
      <c r="B610" s="2">
        <v>39.950000000000003</v>
      </c>
      <c r="C610" s="2">
        <v>46.38</v>
      </c>
      <c r="D610" s="2">
        <v>2020</v>
      </c>
      <c r="E610" s="2">
        <v>24366</v>
      </c>
    </row>
    <row r="611" spans="1:5" x14ac:dyDescent="0.3">
      <c r="A611" s="150">
        <v>43581</v>
      </c>
      <c r="B611" s="2">
        <v>40</v>
      </c>
      <c r="C611" s="2">
        <v>49.5</v>
      </c>
      <c r="D611" s="2">
        <v>16012</v>
      </c>
      <c r="E611" s="2">
        <v>22669</v>
      </c>
    </row>
    <row r="612" spans="1:5" x14ac:dyDescent="0.3">
      <c r="A612" s="150">
        <v>43584</v>
      </c>
      <c r="B612" s="2">
        <v>40.5</v>
      </c>
      <c r="C612" s="2">
        <v>51.4</v>
      </c>
      <c r="D612" s="2">
        <v>30809</v>
      </c>
      <c r="E612" s="2">
        <v>47998</v>
      </c>
    </row>
    <row r="613" spans="1:5" x14ac:dyDescent="0.3">
      <c r="A613" s="150">
        <v>43585</v>
      </c>
      <c r="B613" s="2">
        <v>41.65</v>
      </c>
      <c r="C613" s="2">
        <v>53.5</v>
      </c>
      <c r="D613" s="2">
        <v>4422</v>
      </c>
      <c r="E613" s="2">
        <v>62238</v>
      </c>
    </row>
    <row r="614" spans="1:5" x14ac:dyDescent="0.3">
      <c r="A614" s="150">
        <v>43586</v>
      </c>
      <c r="B614" s="2">
        <v>41.65</v>
      </c>
      <c r="C614" s="2">
        <v>53.5</v>
      </c>
      <c r="D614" s="2">
        <v>4422</v>
      </c>
      <c r="E614" s="2">
        <v>62238</v>
      </c>
    </row>
    <row r="615" spans="1:5" x14ac:dyDescent="0.3">
      <c r="A615" s="150">
        <v>43587</v>
      </c>
      <c r="B615" s="2">
        <v>41.65</v>
      </c>
      <c r="C615" s="2">
        <v>53.25</v>
      </c>
      <c r="D615" s="2">
        <v>3693</v>
      </c>
      <c r="E615" s="2">
        <v>42426</v>
      </c>
    </row>
    <row r="616" spans="1:5" x14ac:dyDescent="0.3">
      <c r="A616" s="150">
        <v>43588</v>
      </c>
      <c r="B616" s="2">
        <v>42</v>
      </c>
      <c r="C616" s="2">
        <v>54.6</v>
      </c>
      <c r="D616" s="2">
        <v>10707</v>
      </c>
      <c r="E616" s="2">
        <v>40645</v>
      </c>
    </row>
    <row r="617" spans="1:5" x14ac:dyDescent="0.3">
      <c r="A617" s="150">
        <v>43591</v>
      </c>
      <c r="B617" s="2">
        <v>42</v>
      </c>
      <c r="C617" s="2">
        <v>54.25</v>
      </c>
      <c r="D617" s="2">
        <v>7382</v>
      </c>
      <c r="E617" s="2">
        <v>21077</v>
      </c>
    </row>
    <row r="618" spans="1:5" x14ac:dyDescent="0.3">
      <c r="A618" s="150">
        <v>43592</v>
      </c>
      <c r="B618" s="2">
        <v>42.15</v>
      </c>
      <c r="C618" s="2">
        <v>54.95</v>
      </c>
      <c r="D618" s="2">
        <v>11563</v>
      </c>
      <c r="E618" s="2">
        <v>42869</v>
      </c>
    </row>
    <row r="619" spans="1:5" x14ac:dyDescent="0.3">
      <c r="A619" s="150">
        <v>43593</v>
      </c>
      <c r="B619" s="2">
        <v>42.25</v>
      </c>
      <c r="C619" s="2">
        <v>55.15</v>
      </c>
      <c r="D619" s="2">
        <v>3670</v>
      </c>
      <c r="E619" s="2">
        <v>33135</v>
      </c>
    </row>
    <row r="620" spans="1:5" x14ac:dyDescent="0.3">
      <c r="A620" s="150">
        <v>43594</v>
      </c>
      <c r="B620" s="2">
        <v>42.3</v>
      </c>
      <c r="C620" s="2">
        <v>53.95</v>
      </c>
      <c r="D620" s="2">
        <v>1832</v>
      </c>
      <c r="E620" s="2">
        <v>23078</v>
      </c>
    </row>
    <row r="621" spans="1:5" x14ac:dyDescent="0.3">
      <c r="A621" s="150">
        <v>43595</v>
      </c>
      <c r="B621" s="2">
        <v>41.75</v>
      </c>
      <c r="C621" s="2">
        <v>53.45</v>
      </c>
      <c r="D621" s="2">
        <v>3594</v>
      </c>
      <c r="E621" s="2">
        <v>19133</v>
      </c>
    </row>
    <row r="622" spans="1:5" x14ac:dyDescent="0.3">
      <c r="A622" s="150">
        <v>43598</v>
      </c>
      <c r="B622" s="2">
        <v>41.2</v>
      </c>
      <c r="C622" s="2">
        <v>52.5</v>
      </c>
      <c r="D622" s="2">
        <v>3004</v>
      </c>
      <c r="E622" s="2">
        <v>35748</v>
      </c>
    </row>
    <row r="623" spans="1:5" x14ac:dyDescent="0.3">
      <c r="A623" s="150">
        <v>43599</v>
      </c>
      <c r="B623" s="2">
        <v>40.9</v>
      </c>
      <c r="C623" s="2">
        <v>52.7</v>
      </c>
      <c r="D623" s="2">
        <v>3326</v>
      </c>
      <c r="E623" s="2">
        <v>21430</v>
      </c>
    </row>
    <row r="624" spans="1:5" x14ac:dyDescent="0.3">
      <c r="A624" s="150">
        <v>43600</v>
      </c>
      <c r="B624" s="2">
        <v>41</v>
      </c>
      <c r="C624" s="2">
        <v>52.5</v>
      </c>
      <c r="D624" s="2">
        <v>3780</v>
      </c>
      <c r="E624" s="2">
        <v>13185</v>
      </c>
    </row>
    <row r="625" spans="1:5" x14ac:dyDescent="0.3">
      <c r="A625" s="150">
        <v>43601</v>
      </c>
      <c r="B625" s="2">
        <v>40.700000000000003</v>
      </c>
      <c r="C625" s="2">
        <v>52.85</v>
      </c>
      <c r="D625" s="2">
        <v>2263</v>
      </c>
      <c r="E625" s="2">
        <v>10602</v>
      </c>
    </row>
    <row r="626" spans="1:5" x14ac:dyDescent="0.3">
      <c r="A626" s="150">
        <v>43602</v>
      </c>
      <c r="B626" s="2">
        <v>41</v>
      </c>
      <c r="C626" s="2">
        <v>51.75</v>
      </c>
      <c r="D626" s="2">
        <v>2541</v>
      </c>
      <c r="E626" s="2">
        <v>11131</v>
      </c>
    </row>
    <row r="627" spans="1:5" x14ac:dyDescent="0.3">
      <c r="A627" s="150">
        <v>43605</v>
      </c>
      <c r="B627" s="2">
        <v>40.1</v>
      </c>
      <c r="C627" s="2">
        <v>51.1</v>
      </c>
      <c r="D627" s="2">
        <v>2127</v>
      </c>
      <c r="E627" s="2">
        <v>10657</v>
      </c>
    </row>
    <row r="628" spans="1:5" x14ac:dyDescent="0.3">
      <c r="A628" s="150">
        <v>43606</v>
      </c>
      <c r="B628" s="2">
        <v>39.75</v>
      </c>
      <c r="C628" s="2">
        <v>51.4</v>
      </c>
      <c r="D628" s="2">
        <v>3740</v>
      </c>
      <c r="E628" s="2">
        <v>14380</v>
      </c>
    </row>
    <row r="629" spans="1:5" x14ac:dyDescent="0.3">
      <c r="A629" s="150">
        <v>43607</v>
      </c>
      <c r="B629" s="2">
        <v>39.6</v>
      </c>
      <c r="C629" s="2">
        <v>51.15</v>
      </c>
      <c r="D629" s="2">
        <v>3774</v>
      </c>
      <c r="E629" s="2">
        <v>31219</v>
      </c>
    </row>
    <row r="630" spans="1:5" x14ac:dyDescent="0.3">
      <c r="A630" s="150">
        <v>43608</v>
      </c>
      <c r="B630" s="2">
        <v>39</v>
      </c>
      <c r="C630" s="2">
        <v>49.92</v>
      </c>
      <c r="D630" s="2">
        <v>2857</v>
      </c>
      <c r="E630" s="2">
        <v>14240</v>
      </c>
    </row>
    <row r="631" spans="1:5" x14ac:dyDescent="0.3">
      <c r="A631" s="150">
        <v>43609</v>
      </c>
      <c r="B631" s="2">
        <v>39.5</v>
      </c>
      <c r="C631" s="2">
        <v>50.8</v>
      </c>
      <c r="D631" s="2">
        <v>3508</v>
      </c>
      <c r="E631" s="2">
        <v>17590</v>
      </c>
    </row>
    <row r="632" spans="1:5" x14ac:dyDescent="0.3">
      <c r="A632" s="150">
        <v>43612</v>
      </c>
      <c r="B632" s="2">
        <v>39.25</v>
      </c>
      <c r="C632" s="2">
        <v>50.7</v>
      </c>
      <c r="D632" s="2">
        <v>1915</v>
      </c>
      <c r="E632" s="2">
        <v>5554</v>
      </c>
    </row>
    <row r="633" spans="1:5" x14ac:dyDescent="0.3">
      <c r="A633" s="150">
        <v>43613</v>
      </c>
      <c r="B633" s="2">
        <v>39.9</v>
      </c>
      <c r="C633" s="2">
        <v>50.05</v>
      </c>
      <c r="D633" s="2">
        <v>6130</v>
      </c>
      <c r="E633" s="2">
        <v>18878</v>
      </c>
    </row>
    <row r="634" spans="1:5" x14ac:dyDescent="0.3">
      <c r="A634" s="150">
        <v>43614</v>
      </c>
      <c r="B634" s="2">
        <v>38.950000000000003</v>
      </c>
      <c r="C634" s="2">
        <v>49.82</v>
      </c>
      <c r="D634" s="2">
        <v>2668</v>
      </c>
      <c r="E634" s="2">
        <v>21234</v>
      </c>
    </row>
    <row r="635" spans="1:5" x14ac:dyDescent="0.3">
      <c r="A635" s="150">
        <v>43615</v>
      </c>
      <c r="B635" s="2">
        <v>39.5</v>
      </c>
      <c r="C635" s="2">
        <v>50.1</v>
      </c>
      <c r="D635" s="2">
        <v>1375</v>
      </c>
      <c r="E635" s="2">
        <v>12990</v>
      </c>
    </row>
    <row r="636" spans="1:5" x14ac:dyDescent="0.3">
      <c r="A636" s="150">
        <v>43616</v>
      </c>
      <c r="B636" s="2">
        <v>39.200000000000003</v>
      </c>
      <c r="C636" s="2">
        <v>48.36</v>
      </c>
      <c r="D636" s="2">
        <v>1675</v>
      </c>
      <c r="E636" s="2">
        <v>17775</v>
      </c>
    </row>
    <row r="637" spans="1:5" x14ac:dyDescent="0.3">
      <c r="A637" s="150">
        <v>43619</v>
      </c>
      <c r="B637" s="2">
        <v>39.200000000000003</v>
      </c>
      <c r="C637" s="2">
        <v>48.6</v>
      </c>
      <c r="D637" s="2">
        <v>1528</v>
      </c>
      <c r="E637" s="2">
        <v>18798</v>
      </c>
    </row>
    <row r="638" spans="1:5" x14ac:dyDescent="0.3">
      <c r="A638" s="150">
        <v>43620</v>
      </c>
      <c r="B638" s="2">
        <v>38.950000000000003</v>
      </c>
      <c r="C638" s="2">
        <v>48.24</v>
      </c>
      <c r="D638" s="2">
        <v>752</v>
      </c>
      <c r="E638" s="2">
        <v>30771</v>
      </c>
    </row>
    <row r="639" spans="1:5" x14ac:dyDescent="0.3">
      <c r="A639" s="150">
        <v>43621</v>
      </c>
      <c r="B639" s="2">
        <v>39.1</v>
      </c>
      <c r="C639" s="2">
        <v>49.1</v>
      </c>
      <c r="D639" s="2">
        <v>675</v>
      </c>
      <c r="E639" s="2">
        <v>12612</v>
      </c>
    </row>
    <row r="640" spans="1:5" x14ac:dyDescent="0.3">
      <c r="A640" s="150">
        <v>43622</v>
      </c>
      <c r="B640" s="2">
        <v>38.9</v>
      </c>
      <c r="C640" s="2">
        <v>49.24</v>
      </c>
      <c r="D640" s="2">
        <v>2714</v>
      </c>
      <c r="E640" s="2">
        <v>16050</v>
      </c>
    </row>
    <row r="641" spans="1:5" x14ac:dyDescent="0.3">
      <c r="A641" s="150">
        <v>43623</v>
      </c>
      <c r="B641" s="2">
        <v>39.200000000000003</v>
      </c>
      <c r="C641" s="2">
        <v>49.5</v>
      </c>
      <c r="D641" s="2">
        <v>511</v>
      </c>
      <c r="E641" s="2">
        <v>17846</v>
      </c>
    </row>
    <row r="642" spans="1:5" x14ac:dyDescent="0.3">
      <c r="A642" s="150">
        <v>43626</v>
      </c>
      <c r="B642" s="2">
        <v>39.200000000000003</v>
      </c>
      <c r="C642" s="2">
        <v>49.5</v>
      </c>
      <c r="D642" s="2">
        <v>511</v>
      </c>
      <c r="E642" s="2">
        <v>17846</v>
      </c>
    </row>
    <row r="643" spans="1:5" x14ac:dyDescent="0.3">
      <c r="A643" s="150">
        <v>43627</v>
      </c>
      <c r="B643" s="2">
        <v>39.15</v>
      </c>
      <c r="C643" s="2">
        <v>49.94</v>
      </c>
      <c r="D643" s="2">
        <v>3637</v>
      </c>
      <c r="E643" s="2">
        <v>10690</v>
      </c>
    </row>
    <row r="644" spans="1:5" x14ac:dyDescent="0.3">
      <c r="A644" s="150">
        <v>43628</v>
      </c>
      <c r="B644" s="2">
        <v>39.4</v>
      </c>
      <c r="C644" s="2">
        <v>49.9</v>
      </c>
      <c r="D644" s="2">
        <v>947</v>
      </c>
      <c r="E644" s="2">
        <v>16492</v>
      </c>
    </row>
    <row r="645" spans="1:5" x14ac:dyDescent="0.3">
      <c r="A645" s="150">
        <v>43629</v>
      </c>
      <c r="B645" s="2">
        <v>39.299999999999997</v>
      </c>
      <c r="C645" s="2">
        <v>50.9</v>
      </c>
      <c r="D645" s="2">
        <v>3092</v>
      </c>
      <c r="E645" s="2">
        <v>15327</v>
      </c>
    </row>
    <row r="646" spans="1:5" x14ac:dyDescent="0.3">
      <c r="A646" s="150">
        <v>43630</v>
      </c>
      <c r="B646" s="2">
        <v>39.049999999999997</v>
      </c>
      <c r="C646" s="2">
        <v>50.2</v>
      </c>
      <c r="D646" s="2">
        <v>628</v>
      </c>
      <c r="E646" s="2">
        <v>8326</v>
      </c>
    </row>
    <row r="647" spans="1:5" x14ac:dyDescent="0.3">
      <c r="A647" s="150">
        <v>43633</v>
      </c>
      <c r="B647" s="2">
        <v>39.049999999999997</v>
      </c>
      <c r="C647" s="2">
        <v>50.65</v>
      </c>
      <c r="D647" s="2">
        <v>3681</v>
      </c>
      <c r="E647" s="2">
        <v>13316</v>
      </c>
    </row>
    <row r="648" spans="1:5" x14ac:dyDescent="0.3">
      <c r="A648" s="150">
        <v>43634</v>
      </c>
      <c r="B648" s="2">
        <v>39.549999999999997</v>
      </c>
      <c r="C648" s="2">
        <v>52.5</v>
      </c>
      <c r="D648" s="2">
        <v>5608</v>
      </c>
      <c r="E648" s="2">
        <v>23560</v>
      </c>
    </row>
    <row r="649" spans="1:5" x14ac:dyDescent="0.3">
      <c r="A649" s="150">
        <v>43635</v>
      </c>
      <c r="B649" s="2">
        <v>41.1</v>
      </c>
      <c r="C649" s="2">
        <v>55.5</v>
      </c>
      <c r="D649" s="2">
        <v>4287</v>
      </c>
      <c r="E649" s="2">
        <v>26034</v>
      </c>
    </row>
    <row r="650" spans="1:5" x14ac:dyDescent="0.3">
      <c r="A650" s="150">
        <v>43636</v>
      </c>
      <c r="B650" s="2">
        <v>42.2</v>
      </c>
      <c r="C650" s="2">
        <v>56.6</v>
      </c>
      <c r="D650" s="2">
        <v>2377</v>
      </c>
      <c r="E650" s="2">
        <v>18114</v>
      </c>
    </row>
    <row r="651" spans="1:5" x14ac:dyDescent="0.3">
      <c r="A651" s="150">
        <v>43637</v>
      </c>
      <c r="B651" s="2">
        <v>41.45</v>
      </c>
      <c r="C651" s="2">
        <v>56.1</v>
      </c>
      <c r="D651" s="2">
        <v>3512</v>
      </c>
      <c r="E651" s="2">
        <v>54169</v>
      </c>
    </row>
    <row r="652" spans="1:5" x14ac:dyDescent="0.3">
      <c r="A652" s="150">
        <v>43640</v>
      </c>
      <c r="B652" s="2">
        <v>41.4</v>
      </c>
      <c r="C652" s="2">
        <v>55.45</v>
      </c>
      <c r="D652" s="2">
        <v>2109</v>
      </c>
      <c r="E652" s="2">
        <v>52373</v>
      </c>
    </row>
    <row r="653" spans="1:5" x14ac:dyDescent="0.3">
      <c r="A653" s="150">
        <v>43641</v>
      </c>
      <c r="B653" s="2">
        <v>40.700000000000003</v>
      </c>
      <c r="C653" s="2">
        <v>53.75</v>
      </c>
      <c r="D653" s="2">
        <v>1604</v>
      </c>
      <c r="E653" s="2">
        <v>15551</v>
      </c>
    </row>
    <row r="654" spans="1:5" x14ac:dyDescent="0.3">
      <c r="A654" s="150">
        <v>43642</v>
      </c>
      <c r="B654" s="2">
        <v>40.049999999999997</v>
      </c>
      <c r="C654" s="2">
        <v>53.5</v>
      </c>
      <c r="D654" s="2">
        <v>1226</v>
      </c>
      <c r="E654" s="2">
        <v>12862</v>
      </c>
    </row>
    <row r="655" spans="1:5" x14ac:dyDescent="0.3">
      <c r="A655" s="150">
        <v>43643</v>
      </c>
      <c r="B655" s="2">
        <v>40.5</v>
      </c>
      <c r="C655" s="2">
        <v>53.9</v>
      </c>
      <c r="D655" s="2">
        <v>1123</v>
      </c>
      <c r="E655" s="2">
        <v>14787</v>
      </c>
    </row>
    <row r="656" spans="1:5" x14ac:dyDescent="0.3">
      <c r="A656" s="150">
        <v>43644</v>
      </c>
      <c r="B656" s="2">
        <v>42.15</v>
      </c>
      <c r="C656" s="2">
        <v>55.4</v>
      </c>
      <c r="D656" s="2">
        <v>2256</v>
      </c>
      <c r="E656" s="2">
        <v>21769</v>
      </c>
    </row>
    <row r="657" spans="1:5" x14ac:dyDescent="0.3">
      <c r="A657" s="150">
        <v>43647</v>
      </c>
      <c r="B657" s="2">
        <v>42.45</v>
      </c>
      <c r="C657" s="2">
        <v>56.45</v>
      </c>
      <c r="D657" s="2">
        <v>1578</v>
      </c>
      <c r="E657" s="2">
        <v>12016</v>
      </c>
    </row>
    <row r="658" spans="1:5" x14ac:dyDescent="0.3">
      <c r="A658" s="150">
        <v>43648</v>
      </c>
      <c r="B658" s="2">
        <v>42.45</v>
      </c>
      <c r="C658" s="2">
        <v>54.85</v>
      </c>
      <c r="D658" s="2">
        <v>556</v>
      </c>
      <c r="E658" s="2">
        <v>17672</v>
      </c>
    </row>
    <row r="659" spans="1:5" x14ac:dyDescent="0.3">
      <c r="A659" s="150">
        <v>43649</v>
      </c>
      <c r="B659" s="2">
        <v>42.55</v>
      </c>
      <c r="C659" s="2">
        <v>55.05</v>
      </c>
      <c r="D659" s="2">
        <v>1330</v>
      </c>
      <c r="E659" s="2">
        <v>7478</v>
      </c>
    </row>
    <row r="660" spans="1:5" x14ac:dyDescent="0.3">
      <c r="A660" s="150">
        <v>43650</v>
      </c>
      <c r="B660" s="2">
        <v>41.9</v>
      </c>
      <c r="C660" s="2">
        <v>54.6</v>
      </c>
      <c r="D660" s="2">
        <v>712</v>
      </c>
      <c r="E660" s="2">
        <v>4070</v>
      </c>
    </row>
    <row r="661" spans="1:5" x14ac:dyDescent="0.3">
      <c r="A661" s="150">
        <v>43651</v>
      </c>
      <c r="B661" s="2">
        <v>41.65</v>
      </c>
      <c r="C661" s="2">
        <v>53.35</v>
      </c>
      <c r="D661" s="2">
        <v>586</v>
      </c>
      <c r="E661" s="2">
        <v>20750</v>
      </c>
    </row>
    <row r="662" spans="1:5" x14ac:dyDescent="0.3">
      <c r="A662" s="150">
        <v>43654</v>
      </c>
      <c r="B662" s="2">
        <v>41.35</v>
      </c>
      <c r="C662" s="2">
        <v>52.65</v>
      </c>
      <c r="D662" s="2">
        <v>732</v>
      </c>
      <c r="E662" s="2">
        <v>12214</v>
      </c>
    </row>
    <row r="663" spans="1:5" x14ac:dyDescent="0.3">
      <c r="A663" s="150">
        <v>43655</v>
      </c>
      <c r="B663" s="2">
        <v>40.6</v>
      </c>
      <c r="C663" s="2">
        <v>51.8</v>
      </c>
      <c r="D663" s="2">
        <v>2929</v>
      </c>
      <c r="E663" s="2">
        <v>16814</v>
      </c>
    </row>
    <row r="664" spans="1:5" x14ac:dyDescent="0.3">
      <c r="A664" s="150">
        <v>43656</v>
      </c>
      <c r="B664" s="2">
        <v>40.299999999999997</v>
      </c>
      <c r="C664" s="2">
        <v>51.05</v>
      </c>
      <c r="D664" s="2">
        <v>235</v>
      </c>
      <c r="E664" s="2">
        <v>22739</v>
      </c>
    </row>
    <row r="665" spans="1:5" x14ac:dyDescent="0.3">
      <c r="A665" s="150">
        <v>43657</v>
      </c>
      <c r="B665" s="2">
        <v>40.85</v>
      </c>
      <c r="C665" s="2">
        <v>51.1</v>
      </c>
      <c r="D665" s="2">
        <v>1976</v>
      </c>
      <c r="E665" s="2">
        <v>19540</v>
      </c>
    </row>
    <row r="666" spans="1:5" x14ac:dyDescent="0.3">
      <c r="A666" s="150">
        <v>43658</v>
      </c>
      <c r="B666" s="2">
        <v>39.5</v>
      </c>
      <c r="C666" s="2">
        <v>50.55</v>
      </c>
      <c r="D666" s="2">
        <v>1430</v>
      </c>
      <c r="E666" s="2">
        <v>13613</v>
      </c>
    </row>
    <row r="667" spans="1:5" x14ac:dyDescent="0.3">
      <c r="A667" s="150">
        <v>43661</v>
      </c>
      <c r="B667" s="2">
        <v>39.700000000000003</v>
      </c>
      <c r="C667" s="2">
        <v>50.2</v>
      </c>
      <c r="D667" s="2">
        <v>3726</v>
      </c>
      <c r="E667" s="2">
        <v>56976</v>
      </c>
    </row>
    <row r="668" spans="1:5" x14ac:dyDescent="0.3">
      <c r="A668" s="150">
        <v>43662</v>
      </c>
      <c r="B668" s="2">
        <v>40.35</v>
      </c>
      <c r="C668" s="2">
        <v>50.7</v>
      </c>
      <c r="D668" s="2">
        <v>4106</v>
      </c>
      <c r="E668" s="2">
        <v>23801</v>
      </c>
    </row>
    <row r="669" spans="1:5" x14ac:dyDescent="0.3">
      <c r="A669" s="150">
        <v>43663</v>
      </c>
      <c r="B669" s="2">
        <v>39.35</v>
      </c>
      <c r="C669" s="2">
        <v>49.12</v>
      </c>
      <c r="D669" s="2">
        <v>3551</v>
      </c>
      <c r="E669" s="2">
        <v>18581</v>
      </c>
    </row>
    <row r="670" spans="1:5" x14ac:dyDescent="0.3">
      <c r="A670" s="150">
        <v>43664</v>
      </c>
      <c r="B670" s="2">
        <v>38.25</v>
      </c>
      <c r="C670" s="2">
        <v>48.1</v>
      </c>
      <c r="D670" s="2">
        <v>2068</v>
      </c>
      <c r="E670" s="2">
        <v>27881</v>
      </c>
    </row>
    <row r="671" spans="1:5" x14ac:dyDescent="0.3">
      <c r="A671" s="150">
        <v>43665</v>
      </c>
      <c r="B671" s="2">
        <v>38.5</v>
      </c>
      <c r="C671" s="2">
        <v>48.62</v>
      </c>
      <c r="D671" s="2">
        <v>1630</v>
      </c>
      <c r="E671" s="2">
        <v>12866</v>
      </c>
    </row>
    <row r="672" spans="1:5" x14ac:dyDescent="0.3">
      <c r="A672" s="150">
        <v>43668</v>
      </c>
      <c r="B672" s="2">
        <v>38.700000000000003</v>
      </c>
      <c r="C672" s="2">
        <v>50.45</v>
      </c>
      <c r="D672" s="2">
        <v>1923</v>
      </c>
      <c r="E672" s="2">
        <v>27332</v>
      </c>
    </row>
    <row r="673" spans="1:5" x14ac:dyDescent="0.3">
      <c r="A673" s="150">
        <v>43669</v>
      </c>
      <c r="B673" s="2">
        <v>38.450000000000003</v>
      </c>
      <c r="C673" s="2">
        <v>51</v>
      </c>
      <c r="D673" s="2">
        <v>2548</v>
      </c>
      <c r="E673" s="2">
        <v>15305</v>
      </c>
    </row>
    <row r="674" spans="1:5" x14ac:dyDescent="0.3">
      <c r="A674" s="150">
        <v>43670</v>
      </c>
      <c r="B674" s="2">
        <v>39.450000000000003</v>
      </c>
      <c r="C674" s="2">
        <v>50.7</v>
      </c>
      <c r="D674" s="2">
        <v>802</v>
      </c>
      <c r="E674" s="2">
        <v>13880</v>
      </c>
    </row>
    <row r="675" spans="1:5" x14ac:dyDescent="0.3">
      <c r="A675" s="150">
        <v>43671</v>
      </c>
      <c r="B675" s="2">
        <v>39.200000000000003</v>
      </c>
      <c r="C675" s="2">
        <v>50.15</v>
      </c>
      <c r="D675" s="2">
        <v>1899</v>
      </c>
      <c r="E675" s="2">
        <v>7237</v>
      </c>
    </row>
    <row r="676" spans="1:5" x14ac:dyDescent="0.3">
      <c r="A676" s="150">
        <v>43672</v>
      </c>
      <c r="B676" s="2">
        <v>39</v>
      </c>
      <c r="C676" s="2">
        <v>49.2</v>
      </c>
      <c r="D676" s="2">
        <v>561</v>
      </c>
      <c r="E676" s="2">
        <v>4040</v>
      </c>
    </row>
    <row r="677" spans="1:5" x14ac:dyDescent="0.3">
      <c r="A677" s="150">
        <v>43675</v>
      </c>
      <c r="B677" s="2">
        <v>39.15</v>
      </c>
      <c r="C677" s="2">
        <v>47.88</v>
      </c>
      <c r="D677" s="2">
        <v>1386</v>
      </c>
      <c r="E677" s="2">
        <v>22414</v>
      </c>
    </row>
    <row r="678" spans="1:5" x14ac:dyDescent="0.3">
      <c r="A678" s="150">
        <v>43676</v>
      </c>
      <c r="B678" s="2">
        <v>38.049999999999997</v>
      </c>
      <c r="C678" s="2">
        <v>48</v>
      </c>
      <c r="D678" s="2">
        <v>2462</v>
      </c>
      <c r="E678" s="2">
        <v>21453</v>
      </c>
    </row>
    <row r="679" spans="1:5" x14ac:dyDescent="0.3">
      <c r="A679" s="150">
        <v>43677</v>
      </c>
      <c r="B679" s="2">
        <v>38.85</v>
      </c>
      <c r="C679" s="2">
        <v>49</v>
      </c>
      <c r="D679" s="2">
        <v>1065</v>
      </c>
      <c r="E679" s="2">
        <v>15272</v>
      </c>
    </row>
    <row r="680" spans="1:5" x14ac:dyDescent="0.3">
      <c r="A680" s="150">
        <v>43678</v>
      </c>
      <c r="B680" s="2">
        <v>38.799999999999997</v>
      </c>
      <c r="C680" s="2">
        <v>49.8</v>
      </c>
      <c r="D680" s="2">
        <v>4100</v>
      </c>
      <c r="E680" s="2">
        <v>11454</v>
      </c>
    </row>
    <row r="681" spans="1:5" x14ac:dyDescent="0.3">
      <c r="A681" s="150">
        <v>43679</v>
      </c>
      <c r="B681" s="2">
        <v>38.35</v>
      </c>
      <c r="C681" s="2">
        <v>49.06</v>
      </c>
      <c r="D681" s="2">
        <v>1526</v>
      </c>
      <c r="E681" s="2">
        <v>9607</v>
      </c>
    </row>
    <row r="682" spans="1:5" x14ac:dyDescent="0.3">
      <c r="A682" s="150">
        <v>43682</v>
      </c>
      <c r="B682" s="2">
        <v>38.549999999999997</v>
      </c>
      <c r="C682" s="2">
        <v>48.38</v>
      </c>
      <c r="D682" s="2">
        <v>1301</v>
      </c>
      <c r="E682" s="2">
        <v>8067</v>
      </c>
    </row>
    <row r="683" spans="1:5" x14ac:dyDescent="0.3">
      <c r="A683" s="150">
        <v>43683</v>
      </c>
      <c r="B683" s="2">
        <v>37.75</v>
      </c>
      <c r="C683" s="2">
        <v>47.2</v>
      </c>
      <c r="D683" s="2">
        <v>931</v>
      </c>
      <c r="E683" s="2">
        <v>4141</v>
      </c>
    </row>
    <row r="684" spans="1:5" x14ac:dyDescent="0.3">
      <c r="A684" s="150">
        <v>43684</v>
      </c>
      <c r="B684" s="2">
        <v>36.65</v>
      </c>
      <c r="C684" s="2">
        <v>45.48</v>
      </c>
      <c r="D684" s="2">
        <v>3778</v>
      </c>
      <c r="E684" s="2">
        <v>18275</v>
      </c>
    </row>
    <row r="685" spans="1:5" x14ac:dyDescent="0.3">
      <c r="A685" s="150">
        <v>43685</v>
      </c>
      <c r="B685" s="2">
        <v>36</v>
      </c>
      <c r="C685" s="2">
        <v>45.5</v>
      </c>
      <c r="D685" s="2">
        <v>1758</v>
      </c>
      <c r="E685" s="2">
        <v>10922</v>
      </c>
    </row>
    <row r="686" spans="1:5" x14ac:dyDescent="0.3">
      <c r="A686" s="150">
        <v>43686</v>
      </c>
      <c r="B686" s="2">
        <v>36.299999999999997</v>
      </c>
      <c r="C686" s="2">
        <v>45.24</v>
      </c>
      <c r="D686" s="2">
        <v>201</v>
      </c>
      <c r="E686" s="2">
        <v>16329</v>
      </c>
    </row>
    <row r="687" spans="1:5" x14ac:dyDescent="0.3">
      <c r="A687" s="150">
        <v>43689</v>
      </c>
      <c r="B687" s="2">
        <v>35.75</v>
      </c>
      <c r="C687" s="2">
        <v>42.9</v>
      </c>
      <c r="D687" s="2">
        <v>3134</v>
      </c>
      <c r="E687" s="2">
        <v>27217</v>
      </c>
    </row>
    <row r="688" spans="1:5" x14ac:dyDescent="0.3">
      <c r="A688" s="150">
        <v>43690</v>
      </c>
      <c r="B688" s="2">
        <v>34.85</v>
      </c>
      <c r="C688" s="2">
        <v>41.22</v>
      </c>
      <c r="D688" s="2">
        <v>3930</v>
      </c>
      <c r="E688" s="2">
        <v>52958</v>
      </c>
    </row>
    <row r="689" spans="1:5" x14ac:dyDescent="0.3">
      <c r="A689" s="150">
        <v>43691</v>
      </c>
      <c r="B689" s="2">
        <v>33.5</v>
      </c>
      <c r="C689" s="2">
        <v>39.979999999999997</v>
      </c>
      <c r="D689" s="2">
        <v>3069</v>
      </c>
      <c r="E689" s="2">
        <v>32817</v>
      </c>
    </row>
    <row r="690" spans="1:5" x14ac:dyDescent="0.3">
      <c r="A690" s="150">
        <v>43692</v>
      </c>
      <c r="B690" s="2">
        <v>32.6</v>
      </c>
      <c r="C690" s="2">
        <v>38.74</v>
      </c>
      <c r="D690" s="2">
        <v>3258</v>
      </c>
      <c r="E690" s="2">
        <v>19935</v>
      </c>
    </row>
    <row r="691" spans="1:5" x14ac:dyDescent="0.3">
      <c r="A691" s="150">
        <v>43693</v>
      </c>
      <c r="B691" s="2">
        <v>33.299999999999997</v>
      </c>
      <c r="C691" s="2">
        <v>39.94</v>
      </c>
      <c r="D691" s="2">
        <v>10605</v>
      </c>
      <c r="E691" s="2">
        <v>19021</v>
      </c>
    </row>
    <row r="692" spans="1:5" x14ac:dyDescent="0.3">
      <c r="A692" s="150">
        <v>43696</v>
      </c>
      <c r="B692" s="2">
        <v>34.799999999999997</v>
      </c>
      <c r="C692" s="2">
        <v>41.66</v>
      </c>
      <c r="D692" s="2">
        <v>495</v>
      </c>
      <c r="E692" s="2">
        <v>52582</v>
      </c>
    </row>
    <row r="693" spans="1:5" x14ac:dyDescent="0.3">
      <c r="A693" s="150">
        <v>43697</v>
      </c>
      <c r="B693" s="2">
        <v>34.9</v>
      </c>
      <c r="C693" s="2">
        <v>42.08</v>
      </c>
      <c r="D693" s="2">
        <v>9281</v>
      </c>
      <c r="E693" s="2">
        <v>27001</v>
      </c>
    </row>
    <row r="694" spans="1:5" x14ac:dyDescent="0.3">
      <c r="A694" s="150">
        <v>43698</v>
      </c>
      <c r="B694" s="2">
        <v>34.85</v>
      </c>
      <c r="C694" s="2">
        <v>41.76</v>
      </c>
      <c r="D694" s="2">
        <v>2954</v>
      </c>
      <c r="E694" s="2">
        <v>7739</v>
      </c>
    </row>
    <row r="695" spans="1:5" x14ac:dyDescent="0.3">
      <c r="A695" s="150">
        <v>43699</v>
      </c>
      <c r="B695" s="2">
        <v>35</v>
      </c>
      <c r="C695" s="2">
        <v>42</v>
      </c>
      <c r="D695" s="2">
        <v>3319</v>
      </c>
      <c r="E695" s="2">
        <v>15207</v>
      </c>
    </row>
    <row r="696" spans="1:5" x14ac:dyDescent="0.3">
      <c r="A696" s="150">
        <v>43700</v>
      </c>
      <c r="B696" s="2">
        <v>35.1</v>
      </c>
      <c r="C696" s="2">
        <v>43.04</v>
      </c>
      <c r="D696" s="2">
        <v>2614</v>
      </c>
      <c r="E696" s="2">
        <v>36181</v>
      </c>
    </row>
    <row r="697" spans="1:5" x14ac:dyDescent="0.3">
      <c r="A697" s="150">
        <v>43703</v>
      </c>
      <c r="B697" s="2">
        <v>33.200000000000003</v>
      </c>
      <c r="C697" s="2">
        <v>42.16</v>
      </c>
      <c r="D697" s="2">
        <v>2818</v>
      </c>
      <c r="E697" s="2">
        <v>6666</v>
      </c>
    </row>
    <row r="698" spans="1:5" x14ac:dyDescent="0.3">
      <c r="A698" s="150">
        <v>43704</v>
      </c>
      <c r="B698" s="2">
        <v>32.4</v>
      </c>
      <c r="C698" s="2">
        <v>42.42</v>
      </c>
      <c r="D698" s="2">
        <v>15546</v>
      </c>
      <c r="E698" s="2">
        <v>15843</v>
      </c>
    </row>
    <row r="699" spans="1:5" x14ac:dyDescent="0.3">
      <c r="A699" s="150">
        <v>43705</v>
      </c>
      <c r="B699" s="2">
        <v>32.5</v>
      </c>
      <c r="C699" s="2">
        <v>42.38</v>
      </c>
      <c r="D699" s="2">
        <v>4473</v>
      </c>
      <c r="E699" s="2">
        <v>8614</v>
      </c>
    </row>
    <row r="700" spans="1:5" x14ac:dyDescent="0.3">
      <c r="A700" s="150">
        <v>43706</v>
      </c>
      <c r="B700" s="2">
        <v>32.5</v>
      </c>
      <c r="C700" s="2">
        <v>42.18</v>
      </c>
      <c r="D700" s="2">
        <v>3347</v>
      </c>
      <c r="E700" s="2">
        <v>14381</v>
      </c>
    </row>
    <row r="701" spans="1:5" x14ac:dyDescent="0.3">
      <c r="A701" s="150">
        <v>43707</v>
      </c>
      <c r="B701" s="2">
        <v>32.9</v>
      </c>
      <c r="C701" s="2">
        <v>43.3</v>
      </c>
      <c r="D701" s="2">
        <v>6608</v>
      </c>
      <c r="E701" s="2">
        <v>11481</v>
      </c>
    </row>
    <row r="702" spans="1:5" x14ac:dyDescent="0.3">
      <c r="A702" s="150">
        <v>43710</v>
      </c>
      <c r="B702" s="2">
        <v>33</v>
      </c>
      <c r="C702" s="2">
        <v>43.26</v>
      </c>
      <c r="D702" s="2">
        <v>4213</v>
      </c>
      <c r="E702" s="2">
        <v>5837</v>
      </c>
    </row>
    <row r="703" spans="1:5" x14ac:dyDescent="0.3">
      <c r="A703" s="150">
        <v>43711</v>
      </c>
      <c r="B703" s="2">
        <v>32.450000000000003</v>
      </c>
      <c r="C703" s="2">
        <v>42.68</v>
      </c>
      <c r="D703" s="2">
        <v>1038</v>
      </c>
      <c r="E703" s="2">
        <v>5286</v>
      </c>
    </row>
    <row r="704" spans="1:5" x14ac:dyDescent="0.3">
      <c r="A704" s="150">
        <v>43712</v>
      </c>
      <c r="B704" s="2">
        <v>32.200000000000003</v>
      </c>
      <c r="C704" s="2">
        <v>43.16</v>
      </c>
      <c r="D704" s="2">
        <v>2071</v>
      </c>
      <c r="E704" s="2">
        <v>10896</v>
      </c>
    </row>
    <row r="705" spans="1:5" x14ac:dyDescent="0.3">
      <c r="A705" s="150">
        <v>43713</v>
      </c>
      <c r="B705" s="2">
        <v>32.799999999999997</v>
      </c>
      <c r="C705" s="2">
        <v>43</v>
      </c>
      <c r="D705" s="2">
        <v>6514</v>
      </c>
      <c r="E705" s="2">
        <v>11056</v>
      </c>
    </row>
    <row r="706" spans="1:5" x14ac:dyDescent="0.3">
      <c r="A706" s="150">
        <v>43714</v>
      </c>
      <c r="B706" s="2">
        <v>32.65</v>
      </c>
      <c r="C706" s="2">
        <v>42.98</v>
      </c>
      <c r="D706" s="2">
        <v>6166</v>
      </c>
      <c r="E706" s="2">
        <v>4596</v>
      </c>
    </row>
    <row r="707" spans="1:5" x14ac:dyDescent="0.3">
      <c r="A707" s="150">
        <v>43717</v>
      </c>
      <c r="B707" s="2">
        <v>32.75</v>
      </c>
      <c r="C707" s="2">
        <v>43.76</v>
      </c>
      <c r="D707" s="2">
        <v>9149</v>
      </c>
      <c r="E707" s="2">
        <v>18626</v>
      </c>
    </row>
    <row r="708" spans="1:5" x14ac:dyDescent="0.3">
      <c r="A708" s="150">
        <v>43718</v>
      </c>
      <c r="B708" s="2">
        <v>32.9</v>
      </c>
      <c r="C708" s="2">
        <v>43.92</v>
      </c>
      <c r="D708" s="2">
        <v>11184</v>
      </c>
      <c r="E708" s="2">
        <v>13876</v>
      </c>
    </row>
    <row r="709" spans="1:5" x14ac:dyDescent="0.3">
      <c r="A709" s="150">
        <v>43719</v>
      </c>
      <c r="B709" s="2">
        <v>32.799999999999997</v>
      </c>
      <c r="C709" s="2">
        <v>44.26</v>
      </c>
      <c r="D709" s="2">
        <v>8961</v>
      </c>
      <c r="E709" s="2">
        <v>5546</v>
      </c>
    </row>
    <row r="710" spans="1:5" x14ac:dyDescent="0.3">
      <c r="A710" s="150">
        <v>43720</v>
      </c>
      <c r="B710" s="2">
        <v>33</v>
      </c>
      <c r="C710" s="2">
        <v>44.98</v>
      </c>
      <c r="D710" s="2">
        <v>7274</v>
      </c>
      <c r="E710" s="2">
        <v>18159</v>
      </c>
    </row>
    <row r="711" spans="1:5" x14ac:dyDescent="0.3">
      <c r="A711" s="150">
        <v>43721</v>
      </c>
      <c r="B711" s="2">
        <v>33.15</v>
      </c>
      <c r="C711" s="2">
        <v>44.9</v>
      </c>
      <c r="D711" s="2">
        <v>19244</v>
      </c>
      <c r="E711" s="2">
        <v>11388</v>
      </c>
    </row>
    <row r="712" spans="1:5" x14ac:dyDescent="0.3">
      <c r="A712" s="150">
        <v>43724</v>
      </c>
      <c r="B712" s="2">
        <v>33.049999999999997</v>
      </c>
      <c r="C712" s="2">
        <v>44.18</v>
      </c>
      <c r="D712" s="2">
        <v>10096</v>
      </c>
      <c r="E712" s="2">
        <v>15383</v>
      </c>
    </row>
    <row r="713" spans="1:5" x14ac:dyDescent="0.3">
      <c r="A713" s="150">
        <v>43725</v>
      </c>
      <c r="B713" s="2">
        <v>32.75</v>
      </c>
      <c r="C713" s="2">
        <v>43.7</v>
      </c>
      <c r="D713" s="2">
        <v>6193</v>
      </c>
      <c r="E713" s="2">
        <v>9605</v>
      </c>
    </row>
    <row r="714" spans="1:5" x14ac:dyDescent="0.3">
      <c r="A714" s="150">
        <v>43726</v>
      </c>
      <c r="B714" s="2">
        <v>33</v>
      </c>
      <c r="C714" s="2">
        <v>44.46</v>
      </c>
      <c r="D714" s="2">
        <v>2701</v>
      </c>
      <c r="E714" s="2">
        <v>10288</v>
      </c>
    </row>
    <row r="715" spans="1:5" x14ac:dyDescent="0.3">
      <c r="A715" s="150">
        <v>43727</v>
      </c>
      <c r="B715" s="2">
        <v>33.4</v>
      </c>
      <c r="C715" s="2">
        <v>46.4</v>
      </c>
      <c r="D715" s="2">
        <v>14839</v>
      </c>
      <c r="E715" s="2">
        <v>16342</v>
      </c>
    </row>
    <row r="716" spans="1:5" x14ac:dyDescent="0.3">
      <c r="A716" s="150">
        <v>43728</v>
      </c>
      <c r="B716" s="2">
        <v>34.299999999999997</v>
      </c>
      <c r="C716" s="2">
        <v>47.12</v>
      </c>
      <c r="D716" s="2">
        <v>50255</v>
      </c>
      <c r="E716" s="2">
        <v>49528</v>
      </c>
    </row>
    <row r="717" spans="1:5" x14ac:dyDescent="0.3">
      <c r="A717" s="150">
        <v>43731</v>
      </c>
      <c r="B717" s="2">
        <v>34.15</v>
      </c>
      <c r="C717" s="2">
        <v>44.9</v>
      </c>
      <c r="D717" s="2">
        <v>9976</v>
      </c>
      <c r="E717" s="2">
        <v>20221</v>
      </c>
    </row>
    <row r="718" spans="1:5" x14ac:dyDescent="0.3">
      <c r="A718" s="150">
        <v>43732</v>
      </c>
      <c r="B718" s="2">
        <v>34.049999999999997</v>
      </c>
      <c r="C718" s="2">
        <v>45.64</v>
      </c>
      <c r="D718" s="2">
        <v>8267</v>
      </c>
      <c r="E718" s="2">
        <v>9008</v>
      </c>
    </row>
    <row r="719" spans="1:5" x14ac:dyDescent="0.3">
      <c r="A719" s="150">
        <v>43733</v>
      </c>
      <c r="B719" s="2">
        <v>33.35</v>
      </c>
      <c r="C719" s="2">
        <v>43.5</v>
      </c>
      <c r="D719" s="2">
        <v>4532</v>
      </c>
      <c r="E719" s="2">
        <v>12175</v>
      </c>
    </row>
    <row r="720" spans="1:5" x14ac:dyDescent="0.3">
      <c r="A720" s="150">
        <v>43734</v>
      </c>
      <c r="B720" s="2">
        <v>32.950000000000003</v>
      </c>
      <c r="C720" s="2">
        <v>42.52</v>
      </c>
      <c r="D720" s="2">
        <v>2323</v>
      </c>
      <c r="E720" s="2">
        <v>19164</v>
      </c>
    </row>
    <row r="721" spans="1:5" x14ac:dyDescent="0.3">
      <c r="A721" s="150">
        <v>43735</v>
      </c>
      <c r="B721" s="2">
        <v>32.1</v>
      </c>
      <c r="C721" s="2">
        <v>41.24</v>
      </c>
      <c r="D721" s="2">
        <v>1745</v>
      </c>
      <c r="E721" s="2">
        <v>24024</v>
      </c>
    </row>
    <row r="722" spans="1:5" x14ac:dyDescent="0.3">
      <c r="A722" s="150">
        <v>43738</v>
      </c>
      <c r="B722" s="2">
        <v>32.35</v>
      </c>
      <c r="C722" s="2">
        <v>40.72</v>
      </c>
      <c r="D722" s="2">
        <v>4597</v>
      </c>
      <c r="E722" s="2">
        <v>28066</v>
      </c>
    </row>
    <row r="723" spans="1:5" x14ac:dyDescent="0.3">
      <c r="A723" s="150">
        <v>43739</v>
      </c>
      <c r="B723" s="2">
        <v>31.9</v>
      </c>
      <c r="C723" s="2">
        <v>41.24</v>
      </c>
      <c r="D723" s="2">
        <v>3844</v>
      </c>
      <c r="E723" s="2">
        <v>15020</v>
      </c>
    </row>
    <row r="724" spans="1:5" x14ac:dyDescent="0.3">
      <c r="A724" s="150">
        <v>43740</v>
      </c>
      <c r="B724" s="2">
        <v>32.5</v>
      </c>
      <c r="C724" s="2">
        <v>43.92</v>
      </c>
      <c r="D724" s="2">
        <v>6428</v>
      </c>
      <c r="E724" s="2">
        <v>40514</v>
      </c>
    </row>
    <row r="725" spans="1:5" x14ac:dyDescent="0.3">
      <c r="A725" s="150">
        <v>43741</v>
      </c>
      <c r="B725" s="2">
        <v>32.5</v>
      </c>
      <c r="C725" s="2">
        <v>43.92</v>
      </c>
      <c r="D725" s="2">
        <v>6428</v>
      </c>
      <c r="E725" s="2">
        <v>40514</v>
      </c>
    </row>
    <row r="726" spans="1:5" x14ac:dyDescent="0.3">
      <c r="A726" s="150">
        <v>43742</v>
      </c>
      <c r="B726" s="2">
        <v>33.35</v>
      </c>
      <c r="C726" s="2">
        <v>45.38</v>
      </c>
      <c r="D726" s="2">
        <v>26212</v>
      </c>
      <c r="E726" s="2">
        <v>60843</v>
      </c>
    </row>
    <row r="727" spans="1:5" x14ac:dyDescent="0.3">
      <c r="A727" s="150">
        <v>43745</v>
      </c>
      <c r="B727" s="2">
        <v>33.4</v>
      </c>
      <c r="C727" s="2">
        <v>46.84</v>
      </c>
      <c r="D727" s="2">
        <v>7274</v>
      </c>
      <c r="E727" s="2">
        <v>13209</v>
      </c>
    </row>
    <row r="728" spans="1:5" x14ac:dyDescent="0.3">
      <c r="A728" s="150">
        <v>43746</v>
      </c>
      <c r="B728" s="2">
        <v>32.9</v>
      </c>
      <c r="C728" s="2">
        <v>45.1</v>
      </c>
      <c r="D728" s="2">
        <v>3113</v>
      </c>
      <c r="E728" s="2">
        <v>18820</v>
      </c>
    </row>
    <row r="729" spans="1:5" x14ac:dyDescent="0.3">
      <c r="A729" s="150">
        <v>43747</v>
      </c>
      <c r="B729" s="2">
        <v>33</v>
      </c>
      <c r="C729" s="2">
        <v>44.94</v>
      </c>
      <c r="D729" s="2">
        <v>2354</v>
      </c>
      <c r="E729" s="2">
        <v>14527</v>
      </c>
    </row>
    <row r="730" spans="1:5" x14ac:dyDescent="0.3">
      <c r="A730" s="150">
        <v>43748</v>
      </c>
      <c r="B730" s="2">
        <v>33.299999999999997</v>
      </c>
      <c r="C730" s="2">
        <v>45.16</v>
      </c>
      <c r="D730" s="2">
        <v>4251</v>
      </c>
      <c r="E730" s="2">
        <v>6946</v>
      </c>
    </row>
    <row r="731" spans="1:5" x14ac:dyDescent="0.3">
      <c r="A731" s="150">
        <v>43749</v>
      </c>
      <c r="B731" s="2">
        <v>33.5</v>
      </c>
      <c r="C731" s="2">
        <v>46.32</v>
      </c>
      <c r="D731" s="2">
        <v>4315</v>
      </c>
      <c r="E731" s="2">
        <v>8487</v>
      </c>
    </row>
    <row r="732" spans="1:5" x14ac:dyDescent="0.3">
      <c r="A732" s="150">
        <v>43752</v>
      </c>
      <c r="B732" s="2">
        <v>34.700000000000003</v>
      </c>
      <c r="C732" s="2">
        <v>47.74</v>
      </c>
      <c r="D732" s="2">
        <v>9146</v>
      </c>
      <c r="E732" s="2">
        <v>19509</v>
      </c>
    </row>
    <row r="733" spans="1:5" x14ac:dyDescent="0.3">
      <c r="A733" s="150">
        <v>43753</v>
      </c>
      <c r="B733" s="2">
        <v>37.15</v>
      </c>
      <c r="C733" s="2">
        <v>53.25</v>
      </c>
      <c r="D733" s="2">
        <v>28169</v>
      </c>
      <c r="E733" s="2">
        <v>73676</v>
      </c>
    </row>
    <row r="734" spans="1:5" x14ac:dyDescent="0.3">
      <c r="A734" s="150">
        <v>43754</v>
      </c>
      <c r="B734" s="2">
        <v>36.85</v>
      </c>
      <c r="C734" s="2">
        <v>53.5</v>
      </c>
      <c r="D734" s="2">
        <v>12293</v>
      </c>
      <c r="E734" s="2">
        <v>43116</v>
      </c>
    </row>
    <row r="735" spans="1:5" x14ac:dyDescent="0.3">
      <c r="A735" s="150">
        <v>43755</v>
      </c>
      <c r="B735" s="2">
        <v>36.700000000000003</v>
      </c>
      <c r="C735" s="2">
        <v>54.9</v>
      </c>
      <c r="D735" s="2">
        <v>29838</v>
      </c>
      <c r="E735" s="2">
        <v>49225</v>
      </c>
    </row>
    <row r="736" spans="1:5" x14ac:dyDescent="0.3">
      <c r="A736" s="150">
        <v>43756</v>
      </c>
      <c r="B736" s="2">
        <v>37.450000000000003</v>
      </c>
      <c r="C736" s="2">
        <v>53.95</v>
      </c>
      <c r="D736" s="2">
        <v>12916</v>
      </c>
      <c r="E736" s="2">
        <v>35137</v>
      </c>
    </row>
    <row r="737" spans="1:5" x14ac:dyDescent="0.3">
      <c r="A737" s="150">
        <v>43759</v>
      </c>
      <c r="B737" s="2">
        <v>38.700000000000003</v>
      </c>
      <c r="C737" s="2">
        <v>54.95</v>
      </c>
      <c r="D737" s="2">
        <v>5200</v>
      </c>
      <c r="E737" s="2">
        <v>26607</v>
      </c>
    </row>
    <row r="738" spans="1:5" x14ac:dyDescent="0.3">
      <c r="A738" s="150">
        <v>43760</v>
      </c>
      <c r="B738" s="2">
        <v>38.35</v>
      </c>
      <c r="C738" s="2">
        <v>54.4</v>
      </c>
      <c r="D738" s="2">
        <v>3395</v>
      </c>
      <c r="E738" s="2">
        <v>13909</v>
      </c>
    </row>
    <row r="739" spans="1:5" x14ac:dyDescent="0.3">
      <c r="A739" s="150">
        <v>43761</v>
      </c>
      <c r="B739" s="2">
        <v>38.200000000000003</v>
      </c>
      <c r="C739" s="2">
        <v>53.35</v>
      </c>
      <c r="D739" s="2">
        <v>2743</v>
      </c>
      <c r="E739" s="2">
        <v>7638</v>
      </c>
    </row>
    <row r="740" spans="1:5" x14ac:dyDescent="0.3">
      <c r="A740" s="150">
        <v>43762</v>
      </c>
      <c r="B740" s="2">
        <v>36.950000000000003</v>
      </c>
      <c r="C740" s="2">
        <v>52.15</v>
      </c>
      <c r="D740" s="2">
        <v>4658</v>
      </c>
      <c r="E740" s="2">
        <v>12712</v>
      </c>
    </row>
    <row r="741" spans="1:5" x14ac:dyDescent="0.3">
      <c r="A741" s="150">
        <v>43763</v>
      </c>
      <c r="B741" s="2">
        <v>36.75</v>
      </c>
      <c r="C741" s="2">
        <v>52.25</v>
      </c>
      <c r="D741" s="2">
        <v>1839</v>
      </c>
      <c r="E741" s="2">
        <v>6163</v>
      </c>
    </row>
    <row r="742" spans="1:5" x14ac:dyDescent="0.3">
      <c r="A742" s="150">
        <v>43766</v>
      </c>
      <c r="B742" s="2">
        <v>37.450000000000003</v>
      </c>
      <c r="C742" s="2">
        <v>53.15</v>
      </c>
      <c r="D742" s="2">
        <v>4191</v>
      </c>
      <c r="E742" s="2">
        <v>14952</v>
      </c>
    </row>
    <row r="743" spans="1:5" x14ac:dyDescent="0.3">
      <c r="A743" s="150">
        <v>43767</v>
      </c>
      <c r="B743" s="2">
        <v>37.450000000000003</v>
      </c>
      <c r="C743" s="2">
        <v>52.35</v>
      </c>
      <c r="D743" s="2">
        <v>5953</v>
      </c>
      <c r="E743" s="2">
        <v>13985</v>
      </c>
    </row>
    <row r="744" spans="1:5" x14ac:dyDescent="0.3">
      <c r="A744" s="150">
        <v>43768</v>
      </c>
      <c r="B744" s="2">
        <v>37.450000000000003</v>
      </c>
      <c r="C744" s="2">
        <v>52.25</v>
      </c>
      <c r="D744" s="2">
        <v>3806</v>
      </c>
      <c r="E744" s="2">
        <v>9972</v>
      </c>
    </row>
    <row r="745" spans="1:5" x14ac:dyDescent="0.3">
      <c r="A745" s="150">
        <v>43769</v>
      </c>
      <c r="B745" s="2">
        <v>37.6</v>
      </c>
      <c r="C745" s="2">
        <v>52.55</v>
      </c>
      <c r="D745" s="2">
        <v>8164</v>
      </c>
      <c r="E745" s="2">
        <v>15148</v>
      </c>
    </row>
    <row r="746" spans="1:5" x14ac:dyDescent="0.3">
      <c r="A746" s="150">
        <v>43770</v>
      </c>
      <c r="B746" s="2">
        <v>38.15</v>
      </c>
      <c r="C746" s="2">
        <v>52.85</v>
      </c>
      <c r="D746" s="2">
        <v>5811</v>
      </c>
      <c r="E746" s="2">
        <v>13728</v>
      </c>
    </row>
    <row r="747" spans="1:5" x14ac:dyDescent="0.3">
      <c r="A747" s="150">
        <v>43773</v>
      </c>
      <c r="B747" s="2">
        <v>39.35</v>
      </c>
      <c r="C747" s="2">
        <v>52.85</v>
      </c>
      <c r="D747" s="2">
        <v>10051</v>
      </c>
      <c r="E747" s="2">
        <v>23352</v>
      </c>
    </row>
    <row r="748" spans="1:5" x14ac:dyDescent="0.3">
      <c r="A748" s="150">
        <v>43774</v>
      </c>
      <c r="B748" s="2">
        <v>39.700000000000003</v>
      </c>
      <c r="C748" s="2">
        <v>52.95</v>
      </c>
      <c r="D748" s="2">
        <v>4573</v>
      </c>
      <c r="E748" s="2">
        <v>20077</v>
      </c>
    </row>
    <row r="749" spans="1:5" x14ac:dyDescent="0.3">
      <c r="A749" s="150">
        <v>43775</v>
      </c>
      <c r="B749" s="2">
        <v>39.799999999999997</v>
      </c>
      <c r="C749" s="2">
        <v>54.4</v>
      </c>
      <c r="D749" s="2">
        <v>2358</v>
      </c>
      <c r="E749" s="2">
        <v>31943</v>
      </c>
    </row>
    <row r="750" spans="1:5" x14ac:dyDescent="0.3">
      <c r="A750" s="150">
        <v>43776</v>
      </c>
      <c r="B750" s="2">
        <v>39.75</v>
      </c>
      <c r="C750" s="2">
        <v>56.45</v>
      </c>
      <c r="D750" s="2">
        <v>9852</v>
      </c>
      <c r="E750" s="2">
        <v>34575</v>
      </c>
    </row>
    <row r="751" spans="1:5" x14ac:dyDescent="0.3">
      <c r="A751" s="150">
        <v>43777</v>
      </c>
      <c r="B751" s="2">
        <v>39.75</v>
      </c>
      <c r="C751" s="2">
        <v>56.55</v>
      </c>
      <c r="D751" s="2">
        <v>2642</v>
      </c>
      <c r="E751" s="2">
        <v>20547</v>
      </c>
    </row>
    <row r="752" spans="1:5" x14ac:dyDescent="0.3">
      <c r="A752" s="150">
        <v>43780</v>
      </c>
      <c r="B752" s="2">
        <v>39.9</v>
      </c>
      <c r="C752" s="2">
        <v>56.25</v>
      </c>
      <c r="D752" s="2">
        <v>4533</v>
      </c>
      <c r="E752" s="2">
        <v>25548</v>
      </c>
    </row>
    <row r="753" spans="1:5" x14ac:dyDescent="0.3">
      <c r="A753" s="150">
        <v>43781</v>
      </c>
      <c r="B753" s="2">
        <v>39.5</v>
      </c>
      <c r="C753" s="2">
        <v>55.55</v>
      </c>
      <c r="D753" s="2">
        <v>3986</v>
      </c>
      <c r="E753" s="2">
        <v>7462</v>
      </c>
    </row>
    <row r="754" spans="1:5" x14ac:dyDescent="0.3">
      <c r="A754" s="150">
        <v>43782</v>
      </c>
      <c r="B754" s="2">
        <v>38.9</v>
      </c>
      <c r="C754" s="2">
        <v>53.35</v>
      </c>
      <c r="D754" s="2">
        <v>4414</v>
      </c>
      <c r="E754" s="2">
        <v>29753</v>
      </c>
    </row>
    <row r="755" spans="1:5" x14ac:dyDescent="0.3">
      <c r="A755" s="150">
        <v>43783</v>
      </c>
      <c r="B755" s="2">
        <v>38.950000000000003</v>
      </c>
      <c r="C755" s="2">
        <v>55.15</v>
      </c>
      <c r="D755" s="2">
        <v>1148</v>
      </c>
      <c r="E755" s="2">
        <v>22830</v>
      </c>
    </row>
    <row r="756" spans="1:5" x14ac:dyDescent="0.3">
      <c r="A756" s="150">
        <v>43784</v>
      </c>
      <c r="B756" s="2">
        <v>39.9</v>
      </c>
      <c r="C756" s="2">
        <v>56.05</v>
      </c>
      <c r="D756" s="2">
        <v>1769</v>
      </c>
      <c r="E756" s="2">
        <v>10728</v>
      </c>
    </row>
    <row r="757" spans="1:5" x14ac:dyDescent="0.3">
      <c r="A757" s="150">
        <v>43787</v>
      </c>
      <c r="B757" s="2">
        <v>40.15</v>
      </c>
      <c r="C757" s="2">
        <v>57.4</v>
      </c>
      <c r="D757" s="2">
        <v>3807</v>
      </c>
      <c r="E757" s="2">
        <v>30904</v>
      </c>
    </row>
    <row r="758" spans="1:5" x14ac:dyDescent="0.3">
      <c r="A758" s="150">
        <v>43788</v>
      </c>
      <c r="B758" s="2">
        <v>38.799999999999997</v>
      </c>
      <c r="C758" s="2">
        <v>54.75</v>
      </c>
      <c r="D758" s="2">
        <v>4414</v>
      </c>
      <c r="E758" s="2">
        <v>54398</v>
      </c>
    </row>
    <row r="759" spans="1:5" x14ac:dyDescent="0.3">
      <c r="A759" s="150">
        <v>43789</v>
      </c>
      <c r="B759" s="2">
        <v>38.700000000000003</v>
      </c>
      <c r="C759" s="2">
        <v>56.35</v>
      </c>
      <c r="D759" s="2">
        <v>1945</v>
      </c>
      <c r="E759" s="2">
        <v>19635</v>
      </c>
    </row>
    <row r="760" spans="1:5" x14ac:dyDescent="0.3">
      <c r="A760" s="150">
        <v>43790</v>
      </c>
      <c r="B760" s="2">
        <v>40.200000000000003</v>
      </c>
      <c r="C760" s="2">
        <v>57</v>
      </c>
      <c r="D760" s="2">
        <v>4175</v>
      </c>
      <c r="E760" s="2">
        <v>18948</v>
      </c>
    </row>
    <row r="761" spans="1:5" x14ac:dyDescent="0.3">
      <c r="A761" s="150">
        <v>43791</v>
      </c>
      <c r="B761" s="2">
        <v>40.9</v>
      </c>
      <c r="C761" s="2">
        <v>57.7</v>
      </c>
      <c r="D761" s="2">
        <v>10422</v>
      </c>
      <c r="E761" s="2">
        <v>26123</v>
      </c>
    </row>
    <row r="762" spans="1:5" x14ac:dyDescent="0.3">
      <c r="A762" s="150">
        <v>43794</v>
      </c>
      <c r="B762" s="2">
        <v>41.65</v>
      </c>
      <c r="C762" s="2">
        <v>57.6</v>
      </c>
      <c r="D762" s="2">
        <v>8745</v>
      </c>
      <c r="E762" s="2">
        <v>23350</v>
      </c>
    </row>
    <row r="763" spans="1:5" x14ac:dyDescent="0.3">
      <c r="A763" s="150">
        <v>43795</v>
      </c>
      <c r="B763" s="2">
        <v>42.35</v>
      </c>
      <c r="C763" s="2">
        <v>58.55</v>
      </c>
      <c r="D763" s="2">
        <v>6003</v>
      </c>
      <c r="E763" s="2">
        <v>15592</v>
      </c>
    </row>
    <row r="764" spans="1:5" x14ac:dyDescent="0.3">
      <c r="A764" s="150">
        <v>43796</v>
      </c>
      <c r="B764" s="2">
        <v>41.6</v>
      </c>
      <c r="C764" s="2">
        <v>56.4</v>
      </c>
      <c r="D764" s="2">
        <v>4960</v>
      </c>
      <c r="E764" s="2">
        <v>14881</v>
      </c>
    </row>
    <row r="765" spans="1:5" x14ac:dyDescent="0.3">
      <c r="A765" s="150">
        <v>43797</v>
      </c>
      <c r="B765" s="2">
        <v>40.299999999999997</v>
      </c>
      <c r="C765" s="2">
        <v>55.45</v>
      </c>
      <c r="D765" s="2">
        <v>1094</v>
      </c>
      <c r="E765" s="2">
        <v>12104</v>
      </c>
    </row>
    <row r="766" spans="1:5" x14ac:dyDescent="0.3">
      <c r="A766" s="150">
        <v>43798</v>
      </c>
      <c r="B766" s="2">
        <v>39.9</v>
      </c>
      <c r="C766" s="2">
        <v>55.6</v>
      </c>
      <c r="D766" s="2">
        <v>732</v>
      </c>
      <c r="E766" s="2">
        <v>17444</v>
      </c>
    </row>
    <row r="767" spans="1:5" x14ac:dyDescent="0.3">
      <c r="A767" s="150">
        <v>43801</v>
      </c>
      <c r="B767" s="2">
        <v>39.549999999999997</v>
      </c>
      <c r="C767" s="2">
        <v>54.8</v>
      </c>
      <c r="D767" s="2">
        <v>4166</v>
      </c>
      <c r="E767" s="2">
        <v>13109</v>
      </c>
    </row>
    <row r="768" spans="1:5" x14ac:dyDescent="0.3">
      <c r="A768" s="150">
        <v>43802</v>
      </c>
      <c r="B768" s="2">
        <v>39</v>
      </c>
      <c r="C768" s="2">
        <v>54</v>
      </c>
      <c r="D768" s="2">
        <v>3093</v>
      </c>
      <c r="E768" s="2">
        <v>18098</v>
      </c>
    </row>
    <row r="769" spans="1:5" x14ac:dyDescent="0.3">
      <c r="A769" s="150">
        <v>43803</v>
      </c>
      <c r="B769" s="2">
        <v>40.25</v>
      </c>
      <c r="C769" s="2">
        <v>56.35</v>
      </c>
      <c r="D769" s="2">
        <v>4228</v>
      </c>
      <c r="E769" s="2">
        <v>21902</v>
      </c>
    </row>
    <row r="770" spans="1:5" x14ac:dyDescent="0.3">
      <c r="A770" s="150">
        <v>43804</v>
      </c>
      <c r="B770" s="2">
        <v>40.6</v>
      </c>
      <c r="C770" s="2">
        <v>56.65</v>
      </c>
      <c r="D770" s="2">
        <v>2161</v>
      </c>
      <c r="E770" s="2">
        <v>15295</v>
      </c>
    </row>
    <row r="771" spans="1:5" x14ac:dyDescent="0.3">
      <c r="A771" s="150">
        <v>43805</v>
      </c>
      <c r="B771" s="2">
        <v>40</v>
      </c>
      <c r="C771" s="2">
        <v>55.65</v>
      </c>
      <c r="D771" s="2">
        <v>2446</v>
      </c>
      <c r="E771" s="2">
        <v>12711</v>
      </c>
    </row>
    <row r="772" spans="1:5" x14ac:dyDescent="0.3">
      <c r="A772" s="150">
        <v>43808</v>
      </c>
      <c r="B772" s="2">
        <v>39.6</v>
      </c>
      <c r="C772" s="2">
        <v>54.95</v>
      </c>
      <c r="D772" s="2">
        <v>2459</v>
      </c>
      <c r="E772" s="2">
        <v>18586</v>
      </c>
    </row>
    <row r="773" spans="1:5" x14ac:dyDescent="0.3">
      <c r="A773" s="150">
        <v>43809</v>
      </c>
      <c r="B773" s="2">
        <v>39.4</v>
      </c>
      <c r="C773" s="2">
        <v>54.35</v>
      </c>
      <c r="D773" s="2">
        <v>348</v>
      </c>
      <c r="E773" s="2">
        <v>21357</v>
      </c>
    </row>
    <row r="774" spans="1:5" x14ac:dyDescent="0.3">
      <c r="A774" s="150">
        <v>43810</v>
      </c>
      <c r="B774" s="2">
        <v>39.049999999999997</v>
      </c>
      <c r="C774" s="2">
        <v>54.55</v>
      </c>
      <c r="D774" s="2">
        <v>1654</v>
      </c>
      <c r="E774" s="2">
        <v>16956</v>
      </c>
    </row>
    <row r="775" spans="1:5" x14ac:dyDescent="0.3">
      <c r="A775" s="150">
        <v>43811</v>
      </c>
      <c r="B775" s="2">
        <v>39.65</v>
      </c>
      <c r="C775" s="2">
        <v>55.05</v>
      </c>
      <c r="D775" s="2">
        <v>1694</v>
      </c>
      <c r="E775" s="2">
        <v>18757</v>
      </c>
    </row>
    <row r="776" spans="1:5" x14ac:dyDescent="0.3">
      <c r="A776" s="150">
        <v>43812</v>
      </c>
      <c r="B776" s="2">
        <v>39.549999999999997</v>
      </c>
      <c r="C776" s="2">
        <v>55.1</v>
      </c>
      <c r="D776" s="2">
        <v>1238</v>
      </c>
      <c r="E776" s="2">
        <v>12902</v>
      </c>
    </row>
    <row r="777" spans="1:5" x14ac:dyDescent="0.3">
      <c r="A777" s="150">
        <v>43815</v>
      </c>
      <c r="B777" s="2">
        <v>39.700000000000003</v>
      </c>
      <c r="C777" s="2">
        <v>55.4</v>
      </c>
      <c r="D777" s="2">
        <v>3904</v>
      </c>
      <c r="E777" s="2">
        <v>13389</v>
      </c>
    </row>
    <row r="778" spans="1:5" x14ac:dyDescent="0.3">
      <c r="A778" s="150">
        <v>43816</v>
      </c>
      <c r="B778" s="2">
        <v>39.200000000000003</v>
      </c>
      <c r="C778" s="2">
        <v>54.5</v>
      </c>
      <c r="D778" s="2">
        <v>3377</v>
      </c>
      <c r="E778" s="2">
        <v>18834</v>
      </c>
    </row>
    <row r="779" spans="1:5" x14ac:dyDescent="0.3">
      <c r="A779" s="150">
        <v>43817</v>
      </c>
      <c r="B779" s="2">
        <v>39</v>
      </c>
      <c r="C779" s="2">
        <v>53.05</v>
      </c>
      <c r="D779" s="2">
        <v>7374</v>
      </c>
      <c r="E779" s="2">
        <v>18289</v>
      </c>
    </row>
    <row r="780" spans="1:5" x14ac:dyDescent="0.3">
      <c r="A780" s="150">
        <v>43818</v>
      </c>
      <c r="B780" s="2">
        <v>39.049999999999997</v>
      </c>
      <c r="C780" s="2">
        <v>53.5</v>
      </c>
      <c r="D780" s="2">
        <v>5376</v>
      </c>
      <c r="E780" s="2">
        <v>18026</v>
      </c>
    </row>
    <row r="781" spans="1:5" x14ac:dyDescent="0.3">
      <c r="A781" s="150">
        <v>43819</v>
      </c>
      <c r="B781" s="2">
        <v>39.5</v>
      </c>
      <c r="C781" s="2">
        <v>54.45</v>
      </c>
      <c r="D781" s="2">
        <v>4434</v>
      </c>
      <c r="E781" s="2">
        <v>101062</v>
      </c>
    </row>
    <row r="782" spans="1:5" x14ac:dyDescent="0.3">
      <c r="A782" s="150">
        <v>43822</v>
      </c>
      <c r="B782" s="2">
        <v>40</v>
      </c>
      <c r="C782" s="2">
        <v>54.85</v>
      </c>
      <c r="D782" s="2">
        <v>3305</v>
      </c>
      <c r="E782" s="2">
        <v>14478</v>
      </c>
    </row>
    <row r="783" spans="1:5" x14ac:dyDescent="0.3">
      <c r="A783" s="150">
        <v>43823</v>
      </c>
      <c r="B783" s="2">
        <v>40</v>
      </c>
      <c r="C783" s="2">
        <v>54.85</v>
      </c>
      <c r="D783" s="2">
        <v>3305</v>
      </c>
      <c r="E783" s="2">
        <v>14478</v>
      </c>
    </row>
    <row r="784" spans="1:5" x14ac:dyDescent="0.3">
      <c r="A784" s="150">
        <v>43824</v>
      </c>
      <c r="B784" s="2">
        <v>40</v>
      </c>
      <c r="C784" s="2">
        <v>54.85</v>
      </c>
      <c r="D784" s="2">
        <v>3305</v>
      </c>
      <c r="E784" s="2">
        <v>14478</v>
      </c>
    </row>
    <row r="785" spans="1:5" x14ac:dyDescent="0.3">
      <c r="A785" s="150">
        <v>43825</v>
      </c>
      <c r="B785" s="2">
        <v>40</v>
      </c>
      <c r="C785" s="2">
        <v>54.85</v>
      </c>
      <c r="D785" s="2">
        <v>3305</v>
      </c>
      <c r="E785" s="2">
        <v>14478</v>
      </c>
    </row>
    <row r="786" spans="1:5" x14ac:dyDescent="0.3">
      <c r="A786" s="150">
        <v>43826</v>
      </c>
      <c r="B786" s="2">
        <v>40</v>
      </c>
      <c r="C786" s="2">
        <v>55.1</v>
      </c>
      <c r="D786" s="2">
        <v>916</v>
      </c>
      <c r="E786" s="2">
        <v>21714</v>
      </c>
    </row>
    <row r="787" spans="1:5" x14ac:dyDescent="0.3">
      <c r="A787" s="150">
        <v>43829</v>
      </c>
      <c r="B787" s="2">
        <v>39.6</v>
      </c>
      <c r="C787" s="2">
        <v>55.7</v>
      </c>
      <c r="D787" s="2">
        <v>3829</v>
      </c>
      <c r="E787" s="2">
        <v>5196</v>
      </c>
    </row>
    <row r="788" spans="1:5" x14ac:dyDescent="0.3">
      <c r="A788" s="150">
        <v>43830</v>
      </c>
      <c r="B788" s="2">
        <v>39.6</v>
      </c>
      <c r="C788" s="2">
        <v>55.7</v>
      </c>
      <c r="D788" s="2">
        <v>3829</v>
      </c>
      <c r="E788" s="2">
        <v>5196</v>
      </c>
    </row>
    <row r="789" spans="1:5" x14ac:dyDescent="0.3">
      <c r="A789" s="150">
        <v>43831</v>
      </c>
      <c r="B789" s="2">
        <v>39.6</v>
      </c>
      <c r="C789" s="2">
        <v>55.7</v>
      </c>
      <c r="D789" s="2">
        <v>3829</v>
      </c>
      <c r="E789" s="2">
        <v>5196</v>
      </c>
    </row>
    <row r="790" spans="1:5" x14ac:dyDescent="0.3">
      <c r="A790" s="150">
        <v>43832</v>
      </c>
      <c r="B790" s="2">
        <v>40.15</v>
      </c>
      <c r="C790" s="2">
        <v>55.45</v>
      </c>
      <c r="D790" s="2">
        <v>4717</v>
      </c>
      <c r="E790" s="2">
        <v>12426</v>
      </c>
    </row>
    <row r="791" spans="1:5" x14ac:dyDescent="0.3">
      <c r="A791" s="150">
        <v>43833</v>
      </c>
      <c r="B791" s="2">
        <v>40.15</v>
      </c>
      <c r="C791" s="2">
        <v>55.35</v>
      </c>
      <c r="D791" s="2">
        <v>390</v>
      </c>
      <c r="E791" s="2">
        <v>10461</v>
      </c>
    </row>
    <row r="792" spans="1:5" x14ac:dyDescent="0.3">
      <c r="A792" s="150">
        <v>43836</v>
      </c>
      <c r="B792" s="2">
        <v>40.450000000000003</v>
      </c>
      <c r="C792" s="2">
        <v>55.25</v>
      </c>
      <c r="D792" s="2">
        <v>1525</v>
      </c>
      <c r="E792" s="2">
        <v>16445</v>
      </c>
    </row>
    <row r="793" spans="1:5" x14ac:dyDescent="0.3">
      <c r="A793" s="150">
        <v>43837</v>
      </c>
      <c r="B793" s="2">
        <v>40.65</v>
      </c>
      <c r="C793" s="2">
        <v>55.6</v>
      </c>
      <c r="D793" s="2">
        <v>14090</v>
      </c>
      <c r="E793" s="2">
        <v>11939</v>
      </c>
    </row>
    <row r="794" spans="1:5" x14ac:dyDescent="0.3">
      <c r="A794" s="150">
        <v>43838</v>
      </c>
      <c r="B794" s="2">
        <v>41.25</v>
      </c>
      <c r="C794" s="2">
        <v>56</v>
      </c>
      <c r="D794" s="2">
        <v>3204</v>
      </c>
      <c r="E794" s="2">
        <v>12875</v>
      </c>
    </row>
    <row r="795" spans="1:5" x14ac:dyDescent="0.3">
      <c r="A795" s="150">
        <v>43839</v>
      </c>
      <c r="B795" s="2">
        <v>41.55</v>
      </c>
      <c r="C795" s="2">
        <v>57.05</v>
      </c>
      <c r="D795" s="2">
        <v>1378</v>
      </c>
      <c r="E795" s="2">
        <v>22977</v>
      </c>
    </row>
    <row r="796" spans="1:5" x14ac:dyDescent="0.3">
      <c r="A796" s="150">
        <v>43840</v>
      </c>
      <c r="B796" s="2">
        <v>41.5</v>
      </c>
      <c r="C796" s="2">
        <v>56</v>
      </c>
      <c r="D796" s="2">
        <v>2512</v>
      </c>
      <c r="E796" s="2">
        <v>22035</v>
      </c>
    </row>
    <row r="797" spans="1:5" x14ac:dyDescent="0.3">
      <c r="A797" s="150">
        <v>43843</v>
      </c>
      <c r="B797" s="2">
        <v>41</v>
      </c>
      <c r="C797" s="2">
        <v>56.5</v>
      </c>
      <c r="D797" s="2">
        <v>1593</v>
      </c>
      <c r="E797" s="2">
        <v>13769</v>
      </c>
    </row>
    <row r="798" spans="1:5" x14ac:dyDescent="0.3">
      <c r="A798" s="150">
        <v>43844</v>
      </c>
      <c r="B798" s="2">
        <v>40.75</v>
      </c>
      <c r="C798" s="2">
        <v>55.9</v>
      </c>
      <c r="D798" s="2">
        <v>2767</v>
      </c>
      <c r="E798" s="2">
        <v>16740</v>
      </c>
    </row>
    <row r="799" spans="1:5" x14ac:dyDescent="0.3">
      <c r="A799" s="150">
        <v>43845</v>
      </c>
      <c r="B799" s="2">
        <v>41.25</v>
      </c>
      <c r="C799" s="2">
        <v>56</v>
      </c>
      <c r="D799" s="2">
        <v>4603</v>
      </c>
      <c r="E799" s="2">
        <v>13970</v>
      </c>
    </row>
    <row r="800" spans="1:5" x14ac:dyDescent="0.3">
      <c r="A800" s="150">
        <v>43846</v>
      </c>
      <c r="B800" s="2">
        <v>41.7</v>
      </c>
      <c r="C800" s="2">
        <v>55.8</v>
      </c>
      <c r="D800" s="2">
        <v>1853</v>
      </c>
      <c r="E800" s="2">
        <v>8386</v>
      </c>
    </row>
    <row r="801" spans="1:5" x14ac:dyDescent="0.3">
      <c r="A801" s="150">
        <v>43847</v>
      </c>
      <c r="B801" s="2">
        <v>37.799999999999997</v>
      </c>
      <c r="C801" s="2">
        <v>50</v>
      </c>
      <c r="D801" s="2">
        <v>16576</v>
      </c>
      <c r="E801" s="2">
        <v>91852</v>
      </c>
    </row>
    <row r="802" spans="1:5" x14ac:dyDescent="0.3">
      <c r="A802" s="150">
        <v>43850</v>
      </c>
      <c r="B802" s="2">
        <v>38.75</v>
      </c>
      <c r="C802" s="2">
        <v>53.9</v>
      </c>
      <c r="D802" s="2">
        <v>9080</v>
      </c>
      <c r="E802" s="2">
        <v>57298</v>
      </c>
    </row>
    <row r="803" spans="1:5" x14ac:dyDescent="0.3">
      <c r="A803" s="150">
        <v>43851</v>
      </c>
      <c r="B803" s="2">
        <v>38.35</v>
      </c>
      <c r="C803" s="2">
        <v>51.45</v>
      </c>
      <c r="D803" s="2">
        <v>2366</v>
      </c>
      <c r="E803" s="2">
        <v>28952</v>
      </c>
    </row>
    <row r="804" spans="1:5" x14ac:dyDescent="0.3">
      <c r="A804" s="150">
        <v>43852</v>
      </c>
      <c r="B804" s="2">
        <v>38.200000000000003</v>
      </c>
      <c r="C804" s="2">
        <v>50.9</v>
      </c>
      <c r="D804" s="2">
        <v>2302</v>
      </c>
      <c r="E804" s="2">
        <v>28851</v>
      </c>
    </row>
    <row r="805" spans="1:5" x14ac:dyDescent="0.3">
      <c r="A805" s="150">
        <v>43853</v>
      </c>
      <c r="B805" s="2">
        <v>38.4</v>
      </c>
      <c r="C805" s="2">
        <v>51.2</v>
      </c>
      <c r="D805" s="2">
        <v>1240</v>
      </c>
      <c r="E805" s="2">
        <v>24848</v>
      </c>
    </row>
    <row r="806" spans="1:5" x14ac:dyDescent="0.3">
      <c r="A806" s="150">
        <v>43854</v>
      </c>
      <c r="B806" s="2">
        <v>40.1</v>
      </c>
      <c r="C806" s="2">
        <v>53.2</v>
      </c>
      <c r="D806" s="2">
        <v>5991</v>
      </c>
      <c r="E806" s="2">
        <v>31501</v>
      </c>
    </row>
    <row r="807" spans="1:5" x14ac:dyDescent="0.3">
      <c r="A807" s="150">
        <v>43857</v>
      </c>
      <c r="B807" s="2">
        <v>39.049999999999997</v>
      </c>
      <c r="C807" s="2">
        <v>52.45</v>
      </c>
      <c r="D807" s="2">
        <v>8420</v>
      </c>
      <c r="E807" s="2">
        <v>33427</v>
      </c>
    </row>
    <row r="808" spans="1:5" x14ac:dyDescent="0.3">
      <c r="A808" s="150">
        <v>43858</v>
      </c>
      <c r="B808" s="2">
        <v>40.6</v>
      </c>
      <c r="C808" s="2">
        <v>53.95</v>
      </c>
      <c r="D808" s="2">
        <v>26057</v>
      </c>
      <c r="E808" s="2">
        <v>26065</v>
      </c>
    </row>
    <row r="809" spans="1:5" x14ac:dyDescent="0.3">
      <c r="A809" s="150">
        <v>43859</v>
      </c>
      <c r="B809" s="2">
        <v>42.85</v>
      </c>
      <c r="C809" s="2">
        <v>54.05</v>
      </c>
      <c r="D809" s="2">
        <v>16901</v>
      </c>
      <c r="E809" s="2">
        <v>35725</v>
      </c>
    </row>
    <row r="810" spans="1:5" x14ac:dyDescent="0.3">
      <c r="A810" s="150">
        <v>43860</v>
      </c>
      <c r="B810" s="2">
        <v>42.65</v>
      </c>
      <c r="C810" s="2">
        <v>53.55</v>
      </c>
      <c r="D810" s="2">
        <v>6163</v>
      </c>
      <c r="E810" s="2">
        <v>32241</v>
      </c>
    </row>
    <row r="811" spans="1:5" x14ac:dyDescent="0.3">
      <c r="A811" s="150">
        <v>43861</v>
      </c>
      <c r="B811" s="2">
        <v>41.15</v>
      </c>
      <c r="C811" s="2">
        <v>52.6</v>
      </c>
      <c r="D811" s="2">
        <v>1645</v>
      </c>
      <c r="E811" s="2">
        <v>21485</v>
      </c>
    </row>
    <row r="812" spans="1:5" x14ac:dyDescent="0.3">
      <c r="A812" s="150">
        <v>43864</v>
      </c>
      <c r="B812" s="2">
        <v>40.65</v>
      </c>
      <c r="C812" s="2">
        <v>52.8</v>
      </c>
      <c r="D812" s="2">
        <v>2603</v>
      </c>
      <c r="E812" s="2">
        <v>13266</v>
      </c>
    </row>
    <row r="813" spans="1:5" x14ac:dyDescent="0.3">
      <c r="A813" s="150">
        <v>43865</v>
      </c>
      <c r="B813" s="2">
        <v>41.5</v>
      </c>
      <c r="C813" s="2">
        <v>55.6</v>
      </c>
      <c r="D813" s="2">
        <v>3857</v>
      </c>
      <c r="E813" s="2">
        <v>24505</v>
      </c>
    </row>
    <row r="814" spans="1:5" x14ac:dyDescent="0.3">
      <c r="A814" s="150">
        <v>43866</v>
      </c>
      <c r="B814" s="2">
        <v>41.1</v>
      </c>
      <c r="C814" s="2">
        <v>56</v>
      </c>
      <c r="D814" s="2">
        <v>2917</v>
      </c>
      <c r="E814" s="2">
        <v>16731</v>
      </c>
    </row>
    <row r="815" spans="1:5" x14ac:dyDescent="0.3">
      <c r="A815" s="150">
        <v>43867</v>
      </c>
      <c r="B815" s="2">
        <v>41.55</v>
      </c>
      <c r="C815" s="2">
        <v>55.75</v>
      </c>
      <c r="D815" s="2">
        <v>1227</v>
      </c>
      <c r="E815" s="2">
        <v>9671</v>
      </c>
    </row>
    <row r="816" spans="1:5" x14ac:dyDescent="0.3">
      <c r="A816" s="150">
        <v>43868</v>
      </c>
      <c r="B816" s="2">
        <v>41</v>
      </c>
      <c r="C816" s="2">
        <v>54.3</v>
      </c>
      <c r="D816" s="2">
        <v>919</v>
      </c>
      <c r="E816" s="2">
        <v>12215</v>
      </c>
    </row>
    <row r="817" spans="1:5" x14ac:dyDescent="0.3">
      <c r="A817" s="150">
        <v>43871</v>
      </c>
      <c r="B817" s="2">
        <v>41</v>
      </c>
      <c r="C817" s="2">
        <v>55.2</v>
      </c>
      <c r="D817" s="2">
        <v>1514</v>
      </c>
      <c r="E817" s="2">
        <v>15129</v>
      </c>
    </row>
    <row r="818" spans="1:5" x14ac:dyDescent="0.3">
      <c r="A818" s="150">
        <v>43872</v>
      </c>
      <c r="B818" s="2">
        <v>42.15</v>
      </c>
      <c r="C818" s="2">
        <v>58.15</v>
      </c>
      <c r="D818" s="2">
        <v>12829</v>
      </c>
      <c r="E818" s="2">
        <v>32363</v>
      </c>
    </row>
    <row r="819" spans="1:5" x14ac:dyDescent="0.3">
      <c r="A819" s="150">
        <v>43873</v>
      </c>
      <c r="B819" s="2">
        <v>41.6</v>
      </c>
      <c r="C819" s="2">
        <v>56.4</v>
      </c>
      <c r="D819" s="2">
        <v>1142</v>
      </c>
      <c r="E819" s="2">
        <v>19692</v>
      </c>
    </row>
    <row r="820" spans="1:5" x14ac:dyDescent="0.3">
      <c r="A820" s="150">
        <v>43874</v>
      </c>
      <c r="B820" s="2">
        <v>41.05</v>
      </c>
      <c r="C820" s="2">
        <v>56.7</v>
      </c>
      <c r="D820" s="2">
        <v>3680</v>
      </c>
      <c r="E820" s="2">
        <v>23446</v>
      </c>
    </row>
    <row r="821" spans="1:5" x14ac:dyDescent="0.3">
      <c r="A821" s="150">
        <v>43875</v>
      </c>
      <c r="B821" s="2">
        <v>41.6</v>
      </c>
      <c r="C821" s="2">
        <v>56.5</v>
      </c>
      <c r="D821" s="2">
        <v>26371</v>
      </c>
      <c r="E821" s="2">
        <v>16231</v>
      </c>
    </row>
    <row r="822" spans="1:5" x14ac:dyDescent="0.3">
      <c r="A822" s="150">
        <v>43878</v>
      </c>
      <c r="B822" s="2">
        <v>41.2</v>
      </c>
      <c r="C822" s="2">
        <v>57.2</v>
      </c>
      <c r="D822" s="2">
        <v>5842</v>
      </c>
      <c r="E822" s="2">
        <v>11843</v>
      </c>
    </row>
    <row r="823" spans="1:5" x14ac:dyDescent="0.3">
      <c r="A823" s="150">
        <v>43879</v>
      </c>
      <c r="B823" s="2">
        <v>41.05</v>
      </c>
      <c r="C823" s="2">
        <v>56.5</v>
      </c>
      <c r="D823" s="2">
        <v>787</v>
      </c>
      <c r="E823" s="2">
        <v>8630</v>
      </c>
    </row>
    <row r="824" spans="1:5" x14ac:dyDescent="0.3">
      <c r="A824" s="150">
        <v>43880</v>
      </c>
      <c r="B824" s="2">
        <v>41.2</v>
      </c>
      <c r="C824" s="2">
        <v>57.25</v>
      </c>
      <c r="D824" s="2">
        <v>2711</v>
      </c>
      <c r="E824" s="2">
        <v>19303</v>
      </c>
    </row>
    <row r="825" spans="1:5" x14ac:dyDescent="0.3">
      <c r="A825" s="150">
        <v>43881</v>
      </c>
      <c r="B825" s="2">
        <v>41.25</v>
      </c>
      <c r="C825" s="2">
        <v>56.85</v>
      </c>
      <c r="D825" s="2">
        <v>1334</v>
      </c>
      <c r="E825" s="2">
        <v>6914</v>
      </c>
    </row>
    <row r="826" spans="1:5" x14ac:dyDescent="0.3">
      <c r="A826" s="150">
        <v>43882</v>
      </c>
      <c r="B826" s="2">
        <v>39.799999999999997</v>
      </c>
      <c r="C826" s="2">
        <v>54.45</v>
      </c>
      <c r="D826" s="2">
        <v>1347</v>
      </c>
      <c r="E826" s="2">
        <v>27885</v>
      </c>
    </row>
    <row r="827" spans="1:5" x14ac:dyDescent="0.3">
      <c r="A827" s="150">
        <v>43885</v>
      </c>
      <c r="B827" s="2">
        <v>38.549999999999997</v>
      </c>
      <c r="C827" s="2">
        <v>52.6</v>
      </c>
      <c r="D827" s="2">
        <v>3221</v>
      </c>
      <c r="E827" s="2">
        <v>24758</v>
      </c>
    </row>
    <row r="828" spans="1:5" x14ac:dyDescent="0.3">
      <c r="A828" s="150">
        <v>43886</v>
      </c>
      <c r="B828" s="2">
        <v>38</v>
      </c>
      <c r="C828" s="2">
        <v>50.5</v>
      </c>
      <c r="D828" s="2">
        <v>4396</v>
      </c>
      <c r="E828" s="2">
        <v>29402</v>
      </c>
    </row>
    <row r="829" spans="1:5" x14ac:dyDescent="0.3">
      <c r="A829" s="150">
        <v>43887</v>
      </c>
      <c r="B829" s="2">
        <v>37.799999999999997</v>
      </c>
      <c r="C829" s="2">
        <v>51.4</v>
      </c>
      <c r="D829" s="2">
        <v>5083</v>
      </c>
      <c r="E829" s="2">
        <v>57438</v>
      </c>
    </row>
    <row r="830" spans="1:5" x14ac:dyDescent="0.3">
      <c r="A830" s="150">
        <v>43888</v>
      </c>
      <c r="B830" s="2">
        <v>39</v>
      </c>
      <c r="C830" s="2">
        <v>51.5</v>
      </c>
      <c r="D830" s="2">
        <v>16898</v>
      </c>
      <c r="E830" s="2">
        <v>49100</v>
      </c>
    </row>
    <row r="831" spans="1:5" x14ac:dyDescent="0.3">
      <c r="A831" s="150">
        <v>43889</v>
      </c>
      <c r="B831" s="2">
        <v>41.65</v>
      </c>
      <c r="C831" s="2">
        <v>58.25</v>
      </c>
      <c r="D831" s="2">
        <v>37728</v>
      </c>
      <c r="E831" s="2">
        <v>187867</v>
      </c>
    </row>
    <row r="832" spans="1:5" x14ac:dyDescent="0.3">
      <c r="A832" s="150">
        <v>43892</v>
      </c>
      <c r="B832" s="2">
        <v>44.2</v>
      </c>
      <c r="C832" s="2">
        <v>58.4</v>
      </c>
      <c r="D832" s="2">
        <v>24343</v>
      </c>
      <c r="E832" s="2">
        <v>198138</v>
      </c>
    </row>
    <row r="833" spans="1:5" x14ac:dyDescent="0.3">
      <c r="A833" s="150">
        <v>43893</v>
      </c>
      <c r="B833" s="2">
        <v>42.05</v>
      </c>
      <c r="C833" s="2">
        <v>56.05</v>
      </c>
      <c r="D833" s="2">
        <v>9497</v>
      </c>
      <c r="E833" s="2">
        <v>70833</v>
      </c>
    </row>
    <row r="834" spans="1:5" x14ac:dyDescent="0.3">
      <c r="A834" s="150">
        <v>43894</v>
      </c>
      <c r="B834" s="2">
        <v>40</v>
      </c>
      <c r="C834" s="2">
        <v>52.8</v>
      </c>
      <c r="D834" s="2">
        <v>7365</v>
      </c>
      <c r="E834" s="2">
        <v>51844</v>
      </c>
    </row>
    <row r="835" spans="1:5" x14ac:dyDescent="0.3">
      <c r="A835" s="150">
        <v>43895</v>
      </c>
      <c r="B835" s="2">
        <v>39.799999999999997</v>
      </c>
      <c r="C835" s="2">
        <v>53.75</v>
      </c>
      <c r="D835" s="2">
        <v>10889</v>
      </c>
      <c r="E835" s="2">
        <v>86721</v>
      </c>
    </row>
    <row r="836" spans="1:5" x14ac:dyDescent="0.3">
      <c r="A836" s="150">
        <v>43896</v>
      </c>
      <c r="B836" s="2">
        <v>40.299999999999997</v>
      </c>
      <c r="C836" s="2">
        <v>54.3</v>
      </c>
      <c r="D836" s="2">
        <v>8628</v>
      </c>
      <c r="E836" s="2">
        <v>55440</v>
      </c>
    </row>
    <row r="837" spans="1:5" x14ac:dyDescent="0.3">
      <c r="A837" s="150">
        <v>43899</v>
      </c>
      <c r="B837" s="2">
        <v>38.799999999999997</v>
      </c>
      <c r="C837" s="2">
        <v>51.2</v>
      </c>
      <c r="D837" s="2">
        <v>10041</v>
      </c>
      <c r="E837" s="2">
        <v>58721</v>
      </c>
    </row>
    <row r="838" spans="1:5" x14ac:dyDescent="0.3">
      <c r="A838" s="150">
        <v>43900</v>
      </c>
      <c r="B838" s="2">
        <v>39.299999999999997</v>
      </c>
      <c r="C838" s="2">
        <v>50.6</v>
      </c>
      <c r="D838" s="2">
        <v>21058</v>
      </c>
      <c r="E838" s="2">
        <v>50405</v>
      </c>
    </row>
    <row r="839" spans="1:5" x14ac:dyDescent="0.3">
      <c r="A839" s="150">
        <v>43901</v>
      </c>
      <c r="B839" s="2">
        <v>40.049999999999997</v>
      </c>
      <c r="C839" s="2">
        <v>52.1</v>
      </c>
      <c r="D839" s="2">
        <v>11487</v>
      </c>
      <c r="E839" s="2">
        <v>55135</v>
      </c>
    </row>
    <row r="840" spans="1:5" x14ac:dyDescent="0.3">
      <c r="A840" s="150">
        <v>43902</v>
      </c>
      <c r="B840" s="2">
        <v>37.25</v>
      </c>
      <c r="C840" s="2">
        <v>50</v>
      </c>
      <c r="D840" s="2">
        <v>19947</v>
      </c>
      <c r="E840" s="2">
        <v>63836</v>
      </c>
    </row>
    <row r="841" spans="1:5" x14ac:dyDescent="0.3">
      <c r="A841" s="150">
        <v>43903</v>
      </c>
      <c r="B841" s="2">
        <v>43.9</v>
      </c>
      <c r="C841" s="2">
        <v>58.05</v>
      </c>
      <c r="D841" s="2">
        <v>24835</v>
      </c>
      <c r="E841" s="2">
        <v>135151</v>
      </c>
    </row>
    <row r="842" spans="1:5" x14ac:dyDescent="0.3">
      <c r="A842" s="150">
        <v>43906</v>
      </c>
      <c r="B842" s="2">
        <v>49.95</v>
      </c>
      <c r="C842" s="2">
        <v>70.099999999999994</v>
      </c>
      <c r="D842" s="2">
        <v>121715</v>
      </c>
      <c r="E842" s="2">
        <v>444864</v>
      </c>
    </row>
    <row r="843" spans="1:5" x14ac:dyDescent="0.3">
      <c r="A843" s="150">
        <v>43907</v>
      </c>
      <c r="B843" s="2">
        <v>51.7</v>
      </c>
      <c r="C843" s="2">
        <v>76.599999999999994</v>
      </c>
      <c r="D843" s="2">
        <v>39029</v>
      </c>
      <c r="E843" s="2">
        <v>191096</v>
      </c>
    </row>
    <row r="844" spans="1:5" x14ac:dyDescent="0.3">
      <c r="A844" s="150">
        <v>43908</v>
      </c>
      <c r="B844" s="2">
        <v>53</v>
      </c>
      <c r="C844" s="2">
        <v>77.75</v>
      </c>
      <c r="D844" s="2">
        <v>30690</v>
      </c>
      <c r="E844" s="2">
        <v>133593</v>
      </c>
    </row>
    <row r="845" spans="1:5" x14ac:dyDescent="0.3">
      <c r="A845" s="150">
        <v>43909</v>
      </c>
      <c r="B845" s="2">
        <v>45.45</v>
      </c>
      <c r="C845" s="2">
        <v>67</v>
      </c>
      <c r="D845" s="2">
        <v>45987</v>
      </c>
      <c r="E845" s="2">
        <v>160496</v>
      </c>
    </row>
    <row r="846" spans="1:5" x14ac:dyDescent="0.3">
      <c r="A846" s="150">
        <v>43910</v>
      </c>
      <c r="B846" s="2">
        <v>43.7</v>
      </c>
      <c r="C846" s="2">
        <v>68.599999999999994</v>
      </c>
      <c r="D846" s="2">
        <v>23406</v>
      </c>
      <c r="E846" s="2">
        <v>115157</v>
      </c>
    </row>
    <row r="847" spans="1:5" x14ac:dyDescent="0.3">
      <c r="A847" s="150">
        <v>43913</v>
      </c>
      <c r="B847" s="2">
        <v>47.8</v>
      </c>
      <c r="C847" s="2">
        <v>73.8</v>
      </c>
      <c r="D847" s="2">
        <v>25534</v>
      </c>
      <c r="E847" s="2">
        <v>192583</v>
      </c>
    </row>
    <row r="848" spans="1:5" x14ac:dyDescent="0.3">
      <c r="A848" s="150">
        <v>43914</v>
      </c>
      <c r="B848" s="2">
        <v>50</v>
      </c>
      <c r="C848" s="2">
        <v>77.5</v>
      </c>
      <c r="D848" s="2">
        <v>23772</v>
      </c>
      <c r="E848" s="2">
        <v>144125</v>
      </c>
    </row>
    <row r="849" spans="1:5" x14ac:dyDescent="0.3">
      <c r="A849" s="150">
        <v>43915</v>
      </c>
      <c r="B849" s="2">
        <v>52.2</v>
      </c>
      <c r="C849" s="2">
        <v>79</v>
      </c>
      <c r="D849" s="2">
        <v>31599</v>
      </c>
      <c r="E849" s="2">
        <v>139989</v>
      </c>
    </row>
    <row r="850" spans="1:5" x14ac:dyDescent="0.3">
      <c r="A850" s="150">
        <v>43916</v>
      </c>
      <c r="B850" s="2">
        <v>57.3</v>
      </c>
      <c r="C850" s="2">
        <v>88.65</v>
      </c>
      <c r="D850" s="2">
        <v>50844</v>
      </c>
      <c r="E850" s="2">
        <v>236404</v>
      </c>
    </row>
    <row r="851" spans="1:5" x14ac:dyDescent="0.3">
      <c r="A851" s="150">
        <v>43917</v>
      </c>
      <c r="B851" s="2">
        <v>58.6</v>
      </c>
      <c r="C851" s="2">
        <v>94.2</v>
      </c>
      <c r="D851" s="2">
        <v>55658</v>
      </c>
      <c r="E851" s="2">
        <v>255766</v>
      </c>
    </row>
    <row r="852" spans="1:5" x14ac:dyDescent="0.3">
      <c r="A852" s="150">
        <v>43920</v>
      </c>
      <c r="B852" s="2">
        <v>69.099999999999994</v>
      </c>
      <c r="C852" s="2">
        <v>98.5</v>
      </c>
      <c r="D852" s="2">
        <v>81226</v>
      </c>
      <c r="E852" s="2">
        <v>306427</v>
      </c>
    </row>
    <row r="853" spans="1:5" x14ac:dyDescent="0.3">
      <c r="A853" s="150">
        <v>43921</v>
      </c>
      <c r="B853" s="2">
        <v>67.599999999999994</v>
      </c>
      <c r="C853" s="2">
        <v>88.7</v>
      </c>
      <c r="D853" s="2">
        <v>102644</v>
      </c>
      <c r="E853" s="2">
        <v>288088</v>
      </c>
    </row>
    <row r="854" spans="1:5" x14ac:dyDescent="0.3">
      <c r="A854" s="150">
        <v>43922</v>
      </c>
      <c r="B854" s="2">
        <v>63.4</v>
      </c>
      <c r="C854" s="2">
        <v>89.7</v>
      </c>
      <c r="D854" s="2">
        <v>50067</v>
      </c>
      <c r="E854" s="2">
        <v>199015</v>
      </c>
    </row>
    <row r="855" spans="1:5" x14ac:dyDescent="0.3">
      <c r="A855" s="150">
        <v>43923</v>
      </c>
      <c r="B855" s="2">
        <v>61</v>
      </c>
      <c r="C855" s="2">
        <v>85.4</v>
      </c>
      <c r="D855" s="2">
        <v>24784</v>
      </c>
      <c r="E855" s="2">
        <v>113600</v>
      </c>
    </row>
    <row r="856" spans="1:5" x14ac:dyDescent="0.3">
      <c r="A856" s="150">
        <v>43924</v>
      </c>
      <c r="B856" s="2">
        <v>59</v>
      </c>
      <c r="C856" s="2">
        <v>81.3</v>
      </c>
      <c r="D856" s="2">
        <v>30020</v>
      </c>
      <c r="E856" s="2">
        <v>141947</v>
      </c>
    </row>
    <row r="857" spans="1:5" x14ac:dyDescent="0.3">
      <c r="A857" s="150">
        <v>43927</v>
      </c>
      <c r="B857" s="2">
        <v>57</v>
      </c>
      <c r="C857" s="2">
        <v>78.5</v>
      </c>
      <c r="D857" s="2">
        <v>27645</v>
      </c>
      <c r="E857" s="2">
        <v>166643</v>
      </c>
    </row>
    <row r="858" spans="1:5" x14ac:dyDescent="0.3">
      <c r="A858" s="150">
        <v>43928</v>
      </c>
      <c r="B858" s="2">
        <v>52.8</v>
      </c>
      <c r="C858" s="2">
        <v>74.400000000000006</v>
      </c>
      <c r="D858" s="2">
        <v>32704</v>
      </c>
      <c r="E858" s="2">
        <v>176324</v>
      </c>
    </row>
    <row r="859" spans="1:5" x14ac:dyDescent="0.3">
      <c r="A859" s="150">
        <v>43929</v>
      </c>
      <c r="B859" s="2">
        <v>55.8</v>
      </c>
      <c r="C859" s="2">
        <v>78.7</v>
      </c>
      <c r="D859" s="2">
        <v>22982</v>
      </c>
      <c r="E859" s="2">
        <v>75446</v>
      </c>
    </row>
    <row r="860" spans="1:5" x14ac:dyDescent="0.3">
      <c r="A860" s="150">
        <v>43930</v>
      </c>
      <c r="B860" s="2">
        <v>58.6</v>
      </c>
      <c r="C860" s="2">
        <v>86.5</v>
      </c>
      <c r="D860" s="2">
        <v>34926</v>
      </c>
      <c r="E860" s="2">
        <v>110455</v>
      </c>
    </row>
    <row r="861" spans="1:5" x14ac:dyDescent="0.3">
      <c r="A861" s="150">
        <v>43931</v>
      </c>
      <c r="B861" s="2">
        <v>58.6</v>
      </c>
      <c r="C861" s="2">
        <v>86.5</v>
      </c>
      <c r="D861" s="2">
        <v>34926</v>
      </c>
      <c r="E861" s="2">
        <v>110455</v>
      </c>
    </row>
    <row r="862" spans="1:5" x14ac:dyDescent="0.3">
      <c r="A862" s="150">
        <v>43934</v>
      </c>
      <c r="B862" s="2">
        <v>58.6</v>
      </c>
      <c r="C862" s="2">
        <v>86.5</v>
      </c>
      <c r="D862" s="2">
        <v>34926</v>
      </c>
      <c r="E862" s="2">
        <v>110455</v>
      </c>
    </row>
    <row r="863" spans="1:5" x14ac:dyDescent="0.3">
      <c r="A863" s="150">
        <v>43935</v>
      </c>
      <c r="B863" s="2">
        <v>56.4</v>
      </c>
      <c r="C863" s="2">
        <v>81.900000000000006</v>
      </c>
      <c r="D863" s="2">
        <v>26955</v>
      </c>
      <c r="E863" s="2">
        <v>90028</v>
      </c>
    </row>
    <row r="864" spans="1:5" x14ac:dyDescent="0.3">
      <c r="A864" s="150">
        <v>43936</v>
      </c>
      <c r="B864" s="2">
        <v>56.6</v>
      </c>
      <c r="C864" s="2">
        <v>85.1</v>
      </c>
      <c r="D864" s="2">
        <v>14526</v>
      </c>
      <c r="E864" s="2">
        <v>97086</v>
      </c>
    </row>
    <row r="865" spans="1:5" x14ac:dyDescent="0.3">
      <c r="A865" s="150">
        <v>43937</v>
      </c>
      <c r="B865" s="2">
        <v>60.2</v>
      </c>
      <c r="C865" s="2">
        <v>79.7</v>
      </c>
      <c r="D865" s="2">
        <v>54942</v>
      </c>
      <c r="E865" s="2">
        <v>176590</v>
      </c>
    </row>
    <row r="866" spans="1:5" x14ac:dyDescent="0.3">
      <c r="A866" s="150">
        <v>43938</v>
      </c>
      <c r="B866" s="2">
        <v>59.6</v>
      </c>
      <c r="C866" s="2">
        <v>77.2</v>
      </c>
      <c r="D866" s="2">
        <v>39673</v>
      </c>
      <c r="E866" s="2">
        <v>127542</v>
      </c>
    </row>
    <row r="867" spans="1:5" x14ac:dyDescent="0.3">
      <c r="A867" s="150">
        <v>43941</v>
      </c>
      <c r="B867" s="2">
        <v>60.2</v>
      </c>
      <c r="C867" s="2">
        <v>80.400000000000006</v>
      </c>
      <c r="D867" s="2">
        <v>14389</v>
      </c>
      <c r="E867" s="2">
        <v>83211</v>
      </c>
    </row>
    <row r="868" spans="1:5" x14ac:dyDescent="0.3">
      <c r="A868" s="150">
        <v>43942</v>
      </c>
      <c r="B868" s="2">
        <v>56.8</v>
      </c>
      <c r="C868" s="2">
        <v>74.2</v>
      </c>
      <c r="D868" s="2">
        <v>20467</v>
      </c>
      <c r="E868" s="2">
        <v>382091</v>
      </c>
    </row>
    <row r="869" spans="1:5" x14ac:dyDescent="0.3">
      <c r="A869" s="150">
        <v>43943</v>
      </c>
      <c r="B869" s="2">
        <v>58.2</v>
      </c>
      <c r="C869" s="2">
        <v>75.099999999999994</v>
      </c>
      <c r="D869" s="2">
        <v>22471</v>
      </c>
      <c r="E869" s="2">
        <v>195542</v>
      </c>
    </row>
    <row r="870" spans="1:5" x14ac:dyDescent="0.3">
      <c r="A870" s="150">
        <v>43944</v>
      </c>
      <c r="B870" s="2">
        <v>59.6</v>
      </c>
      <c r="C870" s="2">
        <v>75.3</v>
      </c>
      <c r="D870" s="2">
        <v>19217</v>
      </c>
      <c r="E870" s="2">
        <v>159517</v>
      </c>
    </row>
    <row r="871" spans="1:5" x14ac:dyDescent="0.3">
      <c r="A871" s="150">
        <v>43945</v>
      </c>
      <c r="B871" s="2">
        <v>62.8</v>
      </c>
      <c r="C871" s="2">
        <v>79</v>
      </c>
      <c r="D871" s="2">
        <v>37365</v>
      </c>
      <c r="E871" s="2">
        <v>246546</v>
      </c>
    </row>
    <row r="872" spans="1:5" x14ac:dyDescent="0.3">
      <c r="A872" s="150">
        <v>43948</v>
      </c>
      <c r="B872" s="2">
        <v>65.8</v>
      </c>
      <c r="C872" s="2">
        <v>83.2</v>
      </c>
      <c r="D872" s="2">
        <v>33271</v>
      </c>
      <c r="E872" s="2">
        <v>107995</v>
      </c>
    </row>
    <row r="873" spans="1:5" x14ac:dyDescent="0.3">
      <c r="A873" s="150">
        <v>43949</v>
      </c>
      <c r="B873" s="2">
        <v>65.8</v>
      </c>
      <c r="C873" s="2">
        <v>80.599999999999994</v>
      </c>
      <c r="D873" s="2">
        <v>26240</v>
      </c>
      <c r="E873" s="2">
        <v>133501</v>
      </c>
    </row>
    <row r="874" spans="1:5" x14ac:dyDescent="0.3">
      <c r="A874" s="150">
        <v>43950</v>
      </c>
      <c r="B874" s="2">
        <v>66</v>
      </c>
      <c r="C874" s="2">
        <v>81.900000000000006</v>
      </c>
      <c r="D874" s="2">
        <v>11475</v>
      </c>
      <c r="E874" s="2">
        <v>173912</v>
      </c>
    </row>
    <row r="875" spans="1:5" x14ac:dyDescent="0.3">
      <c r="A875" s="150">
        <v>43951</v>
      </c>
      <c r="B875" s="2">
        <v>63.8</v>
      </c>
      <c r="C875" s="2">
        <v>76.3</v>
      </c>
      <c r="D875" s="2">
        <v>30795</v>
      </c>
      <c r="E875" s="2">
        <v>173560</v>
      </c>
    </row>
    <row r="876" spans="1:5" x14ac:dyDescent="0.3">
      <c r="A876" s="150">
        <v>43952</v>
      </c>
      <c r="B876" s="2">
        <v>63.8</v>
      </c>
      <c r="C876" s="2">
        <v>76.3</v>
      </c>
      <c r="D876" s="2">
        <v>30795</v>
      </c>
      <c r="E876" s="2">
        <v>173560</v>
      </c>
    </row>
    <row r="877" spans="1:5" x14ac:dyDescent="0.3">
      <c r="A877" s="150">
        <v>43955</v>
      </c>
      <c r="B877" s="2">
        <v>63.4</v>
      </c>
      <c r="C877" s="2">
        <v>77.8</v>
      </c>
      <c r="D877" s="2">
        <v>20895</v>
      </c>
      <c r="E877" s="2">
        <v>84972</v>
      </c>
    </row>
    <row r="878" spans="1:5" x14ac:dyDescent="0.3">
      <c r="A878" s="150">
        <v>43956</v>
      </c>
      <c r="B878" s="2">
        <v>64.2</v>
      </c>
      <c r="C878" s="2">
        <v>77.8</v>
      </c>
      <c r="D878" s="2">
        <v>10604</v>
      </c>
      <c r="E878" s="2">
        <v>65797</v>
      </c>
    </row>
    <row r="879" spans="1:5" x14ac:dyDescent="0.3">
      <c r="A879" s="150">
        <v>43957</v>
      </c>
      <c r="B879" s="2">
        <v>64.599999999999994</v>
      </c>
      <c r="C879" s="2">
        <v>77.900000000000006</v>
      </c>
      <c r="D879" s="2">
        <v>11215</v>
      </c>
      <c r="E879" s="2">
        <v>52439</v>
      </c>
    </row>
    <row r="880" spans="1:5" x14ac:dyDescent="0.3">
      <c r="A880" s="150">
        <v>43958</v>
      </c>
      <c r="B880" s="2">
        <v>64</v>
      </c>
      <c r="C880" s="2">
        <v>77.400000000000006</v>
      </c>
      <c r="D880" s="2">
        <v>3083</v>
      </c>
      <c r="E880" s="2">
        <v>46173</v>
      </c>
    </row>
    <row r="881" spans="1:5" x14ac:dyDescent="0.3">
      <c r="A881" s="150">
        <v>43959</v>
      </c>
      <c r="B881" s="2">
        <v>63</v>
      </c>
      <c r="C881" s="2">
        <v>77</v>
      </c>
      <c r="D881" s="2">
        <v>5450</v>
      </c>
      <c r="E881" s="2">
        <v>23726</v>
      </c>
    </row>
    <row r="882" spans="1:5" x14ac:dyDescent="0.3">
      <c r="A882" s="150">
        <v>43962</v>
      </c>
      <c r="B882" s="2">
        <v>61.8</v>
      </c>
      <c r="C882" s="2">
        <v>76.5</v>
      </c>
      <c r="D882" s="2">
        <v>21004</v>
      </c>
      <c r="E882" s="2">
        <v>73327</v>
      </c>
    </row>
    <row r="883" spans="1:5" x14ac:dyDescent="0.3">
      <c r="A883" s="150">
        <v>43963</v>
      </c>
      <c r="B883" s="2">
        <v>60</v>
      </c>
      <c r="C883" s="2">
        <v>75.5</v>
      </c>
      <c r="D883" s="2">
        <v>21214</v>
      </c>
      <c r="E883" s="2">
        <v>44063</v>
      </c>
    </row>
    <row r="884" spans="1:5" x14ac:dyDescent="0.3">
      <c r="A884" s="150">
        <v>43964</v>
      </c>
      <c r="B884" s="2">
        <v>59</v>
      </c>
      <c r="C884" s="2">
        <v>74.599999999999994</v>
      </c>
      <c r="D884" s="2">
        <v>13648</v>
      </c>
      <c r="E884" s="2">
        <v>61586</v>
      </c>
    </row>
    <row r="885" spans="1:5" x14ac:dyDescent="0.3">
      <c r="A885" s="150">
        <v>43965</v>
      </c>
      <c r="B885" s="2">
        <v>55.6</v>
      </c>
      <c r="C885" s="2">
        <v>71.7</v>
      </c>
      <c r="D885" s="2">
        <v>10506</v>
      </c>
      <c r="E885" s="2">
        <v>98156</v>
      </c>
    </row>
    <row r="886" spans="1:5" x14ac:dyDescent="0.3">
      <c r="A886" s="150">
        <v>43966</v>
      </c>
      <c r="B886" s="2">
        <v>56</v>
      </c>
      <c r="C886" s="2">
        <v>70.7</v>
      </c>
      <c r="D886" s="2">
        <v>9775</v>
      </c>
      <c r="E886" s="2">
        <v>93194</v>
      </c>
    </row>
    <row r="887" spans="1:5" x14ac:dyDescent="0.3">
      <c r="A887" s="150">
        <v>43969</v>
      </c>
      <c r="B887" s="2">
        <v>56</v>
      </c>
      <c r="C887" s="2">
        <v>72</v>
      </c>
      <c r="D887" s="2">
        <v>13691</v>
      </c>
      <c r="E887" s="2">
        <v>41597</v>
      </c>
    </row>
    <row r="888" spans="1:5" x14ac:dyDescent="0.3">
      <c r="A888" s="150">
        <v>43970</v>
      </c>
      <c r="B888" s="2">
        <v>55.2</v>
      </c>
      <c r="C888" s="2">
        <v>72</v>
      </c>
      <c r="D888" s="2">
        <v>5868</v>
      </c>
      <c r="E888" s="2">
        <v>40335</v>
      </c>
    </row>
    <row r="889" spans="1:5" x14ac:dyDescent="0.3">
      <c r="A889" s="150">
        <v>43971</v>
      </c>
      <c r="B889" s="2">
        <v>53</v>
      </c>
      <c r="C889" s="2">
        <v>70.2</v>
      </c>
      <c r="D889" s="2">
        <v>23973</v>
      </c>
      <c r="E889" s="2">
        <v>42624</v>
      </c>
    </row>
    <row r="890" spans="1:5" x14ac:dyDescent="0.3">
      <c r="A890" s="150">
        <v>43972</v>
      </c>
      <c r="B890" s="2">
        <v>53.8</v>
      </c>
      <c r="C890" s="2">
        <v>69.3</v>
      </c>
      <c r="D890" s="2">
        <v>3416</v>
      </c>
      <c r="E890" s="2">
        <v>36731</v>
      </c>
    </row>
    <row r="891" spans="1:5" x14ac:dyDescent="0.3">
      <c r="A891" s="150">
        <v>43973</v>
      </c>
      <c r="B891" s="2">
        <v>54.6</v>
      </c>
      <c r="C891" s="2">
        <v>69.400000000000006</v>
      </c>
      <c r="D891" s="2">
        <v>6390</v>
      </c>
      <c r="E891" s="2">
        <v>43237</v>
      </c>
    </row>
    <row r="892" spans="1:5" x14ac:dyDescent="0.3">
      <c r="A892" s="150">
        <v>43976</v>
      </c>
      <c r="B892" s="2">
        <v>55.2</v>
      </c>
      <c r="C892" s="2">
        <v>71.7</v>
      </c>
      <c r="D892" s="2">
        <v>5893</v>
      </c>
      <c r="E892" s="2">
        <v>28795</v>
      </c>
    </row>
    <row r="893" spans="1:5" x14ac:dyDescent="0.3">
      <c r="A893" s="150">
        <v>43977</v>
      </c>
      <c r="B893" s="2">
        <v>55.6</v>
      </c>
      <c r="C893" s="2">
        <v>70.599999999999994</v>
      </c>
      <c r="D893" s="2">
        <v>6707</v>
      </c>
      <c r="E893" s="2">
        <v>61614</v>
      </c>
    </row>
    <row r="894" spans="1:5" x14ac:dyDescent="0.3">
      <c r="A894" s="150">
        <v>43978</v>
      </c>
      <c r="B894" s="2">
        <v>51.8</v>
      </c>
      <c r="C894" s="2">
        <v>65</v>
      </c>
      <c r="D894" s="2">
        <v>15810</v>
      </c>
      <c r="E894" s="2">
        <v>108083</v>
      </c>
    </row>
    <row r="895" spans="1:5" x14ac:dyDescent="0.3">
      <c r="A895" s="150">
        <v>43979</v>
      </c>
      <c r="B895" s="2">
        <v>54.6</v>
      </c>
      <c r="C895" s="2">
        <v>68.5</v>
      </c>
      <c r="D895" s="2">
        <v>7753</v>
      </c>
      <c r="E895" s="2">
        <v>79495</v>
      </c>
    </row>
    <row r="896" spans="1:5" x14ac:dyDescent="0.3">
      <c r="A896" s="150">
        <v>43980</v>
      </c>
      <c r="B896" s="2">
        <v>57.8</v>
      </c>
      <c r="C896" s="2">
        <v>71.3</v>
      </c>
      <c r="D896" s="2">
        <v>18395</v>
      </c>
      <c r="E896" s="2">
        <v>72571</v>
      </c>
    </row>
    <row r="897" spans="1:5" x14ac:dyDescent="0.3">
      <c r="A897" s="150">
        <v>43983</v>
      </c>
      <c r="B897" s="2">
        <v>57.8</v>
      </c>
      <c r="C897" s="2">
        <v>71.3</v>
      </c>
      <c r="D897" s="2">
        <v>18395</v>
      </c>
      <c r="E897" s="2">
        <v>72571</v>
      </c>
    </row>
    <row r="898" spans="1:5" x14ac:dyDescent="0.3">
      <c r="A898" s="150">
        <v>43984</v>
      </c>
      <c r="B898" s="2">
        <v>56</v>
      </c>
      <c r="C898" s="2">
        <v>72</v>
      </c>
      <c r="D898" s="2">
        <v>7635</v>
      </c>
      <c r="E898" s="2">
        <v>50633</v>
      </c>
    </row>
    <row r="899" spans="1:5" x14ac:dyDescent="0.3">
      <c r="A899" s="150">
        <v>43985</v>
      </c>
      <c r="B899" s="2">
        <v>55.4</v>
      </c>
      <c r="C899" s="2">
        <v>70.400000000000006</v>
      </c>
      <c r="D899" s="2">
        <v>15828</v>
      </c>
      <c r="E899" s="2">
        <v>82661</v>
      </c>
    </row>
    <row r="900" spans="1:5" x14ac:dyDescent="0.3">
      <c r="A900" s="150">
        <v>43986</v>
      </c>
      <c r="B900" s="2">
        <v>56.6</v>
      </c>
      <c r="C900" s="2">
        <v>70.7</v>
      </c>
      <c r="D900" s="2">
        <v>5866</v>
      </c>
      <c r="E900" s="2">
        <v>41277</v>
      </c>
    </row>
    <row r="901" spans="1:5" x14ac:dyDescent="0.3">
      <c r="A901" s="150">
        <v>43987</v>
      </c>
      <c r="B901" s="2">
        <v>57</v>
      </c>
      <c r="C901" s="2">
        <v>70.400000000000006</v>
      </c>
      <c r="D901" s="2">
        <v>12032</v>
      </c>
      <c r="E901" s="2">
        <v>49797</v>
      </c>
    </row>
    <row r="902" spans="1:5" x14ac:dyDescent="0.3">
      <c r="A902" s="150">
        <v>43990</v>
      </c>
      <c r="B902" s="2">
        <v>56.2</v>
      </c>
      <c r="C902" s="2">
        <v>69.2</v>
      </c>
      <c r="D902" s="2">
        <v>11624</v>
      </c>
      <c r="E902" s="2">
        <v>51631</v>
      </c>
    </row>
    <row r="903" spans="1:5" x14ac:dyDescent="0.3">
      <c r="A903" s="150">
        <v>43991</v>
      </c>
      <c r="B903" s="2">
        <v>57</v>
      </c>
      <c r="C903" s="2">
        <v>69.099999999999994</v>
      </c>
      <c r="D903" s="2">
        <v>12865</v>
      </c>
      <c r="E903" s="2">
        <v>42740</v>
      </c>
    </row>
    <row r="904" spans="1:5" x14ac:dyDescent="0.3">
      <c r="A904" s="150">
        <v>43992</v>
      </c>
      <c r="B904" s="2">
        <v>56.6</v>
      </c>
      <c r="C904" s="2">
        <v>67</v>
      </c>
      <c r="D904" s="2">
        <v>11303</v>
      </c>
      <c r="E904" s="2">
        <v>38076</v>
      </c>
    </row>
    <row r="905" spans="1:5" x14ac:dyDescent="0.3">
      <c r="A905" s="150">
        <v>43993</v>
      </c>
      <c r="B905" s="2">
        <v>54.4</v>
      </c>
      <c r="C905" s="2">
        <v>63.7</v>
      </c>
      <c r="D905" s="2">
        <v>4786</v>
      </c>
      <c r="E905" s="2">
        <v>66320</v>
      </c>
    </row>
    <row r="906" spans="1:5" x14ac:dyDescent="0.3">
      <c r="A906" s="150">
        <v>43994</v>
      </c>
      <c r="B906" s="2">
        <v>55.4</v>
      </c>
      <c r="C906" s="2">
        <v>67.099999999999994</v>
      </c>
      <c r="D906" s="2">
        <v>4823</v>
      </c>
      <c r="E906" s="2">
        <v>92857</v>
      </c>
    </row>
    <row r="907" spans="1:5" x14ac:dyDescent="0.3">
      <c r="A907" s="150">
        <v>43997</v>
      </c>
      <c r="B907" s="2">
        <v>56.4</v>
      </c>
      <c r="C907" s="2">
        <v>68.3</v>
      </c>
      <c r="D907" s="2">
        <v>8536</v>
      </c>
      <c r="E907" s="2">
        <v>37616</v>
      </c>
    </row>
    <row r="908" spans="1:5" x14ac:dyDescent="0.3">
      <c r="A908" s="150">
        <v>43998</v>
      </c>
      <c r="B908" s="2">
        <v>58.4</v>
      </c>
      <c r="C908" s="2">
        <v>70.5</v>
      </c>
      <c r="D908" s="2">
        <v>8264</v>
      </c>
      <c r="E908" s="2">
        <v>73295</v>
      </c>
    </row>
    <row r="909" spans="1:5" x14ac:dyDescent="0.3">
      <c r="A909" s="150">
        <v>43999</v>
      </c>
      <c r="B909" s="2">
        <v>61.2</v>
      </c>
      <c r="C909" s="2">
        <v>76.099999999999994</v>
      </c>
      <c r="D909" s="2">
        <v>18766</v>
      </c>
      <c r="E909" s="2">
        <v>170075</v>
      </c>
    </row>
    <row r="910" spans="1:5" x14ac:dyDescent="0.3">
      <c r="A910" s="150">
        <v>44000</v>
      </c>
      <c r="B910" s="2">
        <v>60.4</v>
      </c>
      <c r="C910" s="2">
        <v>73</v>
      </c>
      <c r="D910" s="2">
        <v>9046</v>
      </c>
      <c r="E910" s="2">
        <v>82896</v>
      </c>
    </row>
    <row r="911" spans="1:5" x14ac:dyDescent="0.3">
      <c r="A911" s="150">
        <v>44001</v>
      </c>
      <c r="B911" s="2">
        <v>60.6</v>
      </c>
      <c r="C911" s="2">
        <v>72.8</v>
      </c>
      <c r="D911" s="2">
        <v>10036</v>
      </c>
      <c r="E911" s="2">
        <v>87521</v>
      </c>
    </row>
    <row r="912" spans="1:5" x14ac:dyDescent="0.3">
      <c r="A912" s="150">
        <v>44004</v>
      </c>
      <c r="B912" s="2">
        <v>60.8</v>
      </c>
      <c r="C912" s="2">
        <v>71.599999999999994</v>
      </c>
      <c r="D912" s="2">
        <v>5443</v>
      </c>
      <c r="E912" s="2">
        <v>27285</v>
      </c>
    </row>
    <row r="913" spans="1:5" x14ac:dyDescent="0.3">
      <c r="A913" s="150">
        <v>44005</v>
      </c>
      <c r="B913" s="2">
        <v>62</v>
      </c>
      <c r="C913" s="2">
        <v>72.5</v>
      </c>
      <c r="D913" s="2">
        <v>10386</v>
      </c>
      <c r="E913" s="2">
        <v>32313</v>
      </c>
    </row>
    <row r="914" spans="1:5" x14ac:dyDescent="0.3">
      <c r="A914" s="150">
        <v>44006</v>
      </c>
      <c r="B914" s="2">
        <v>60.2</v>
      </c>
      <c r="C914" s="2">
        <v>71.099999999999994</v>
      </c>
      <c r="D914" s="2">
        <v>5909</v>
      </c>
      <c r="E914" s="2">
        <v>26084</v>
      </c>
    </row>
    <row r="915" spans="1:5" x14ac:dyDescent="0.3">
      <c r="A915" s="150">
        <v>44007</v>
      </c>
      <c r="B915" s="2">
        <v>60.6</v>
      </c>
      <c r="C915" s="2">
        <v>71.099999999999994</v>
      </c>
      <c r="D915" s="2">
        <v>3329</v>
      </c>
      <c r="E915" s="2">
        <v>29842</v>
      </c>
    </row>
    <row r="916" spans="1:5" x14ac:dyDescent="0.3">
      <c r="A916" s="150">
        <v>44008</v>
      </c>
      <c r="B916" s="2">
        <v>60.4</v>
      </c>
      <c r="C916" s="2">
        <v>69.900000000000006</v>
      </c>
      <c r="D916" s="2">
        <v>2934</v>
      </c>
      <c r="E916" s="2">
        <v>28909</v>
      </c>
    </row>
    <row r="917" spans="1:5" x14ac:dyDescent="0.3">
      <c r="A917" s="150">
        <v>44011</v>
      </c>
      <c r="B917" s="2">
        <v>59.6</v>
      </c>
      <c r="C917" s="2">
        <v>70.400000000000006</v>
      </c>
      <c r="D917" s="2">
        <v>3064</v>
      </c>
      <c r="E917" s="2">
        <v>20102</v>
      </c>
    </row>
    <row r="918" spans="1:5" x14ac:dyDescent="0.3">
      <c r="A918" s="150">
        <v>44012</v>
      </c>
      <c r="B918" s="2">
        <v>59.2</v>
      </c>
      <c r="C918" s="2">
        <v>72.5</v>
      </c>
      <c r="D918" s="2">
        <v>9276</v>
      </c>
      <c r="E918" s="2">
        <v>52030</v>
      </c>
    </row>
    <row r="919" spans="1:5" x14ac:dyDescent="0.3">
      <c r="A919" s="150">
        <v>44013</v>
      </c>
      <c r="B919" s="2">
        <v>60.6</v>
      </c>
      <c r="C919" s="2">
        <v>74.7</v>
      </c>
      <c r="D919" s="2">
        <v>5546</v>
      </c>
      <c r="E919" s="2">
        <v>39503</v>
      </c>
    </row>
    <row r="920" spans="1:5" x14ac:dyDescent="0.3">
      <c r="A920" s="150">
        <v>44014</v>
      </c>
      <c r="B920" s="2">
        <v>62.6</v>
      </c>
      <c r="C920" s="2">
        <v>75.5</v>
      </c>
      <c r="D920" s="2">
        <v>6590</v>
      </c>
      <c r="E920" s="2">
        <v>36581</v>
      </c>
    </row>
    <row r="921" spans="1:5" x14ac:dyDescent="0.3">
      <c r="A921" s="150">
        <v>44015</v>
      </c>
      <c r="B921" s="2">
        <v>63.2</v>
      </c>
      <c r="C921" s="2">
        <v>78</v>
      </c>
      <c r="D921" s="2">
        <v>6128</v>
      </c>
      <c r="E921" s="2">
        <v>67206</v>
      </c>
    </row>
    <row r="922" spans="1:5" x14ac:dyDescent="0.3">
      <c r="A922" s="150">
        <v>44018</v>
      </c>
      <c r="B922" s="2">
        <v>64</v>
      </c>
      <c r="C922" s="2">
        <v>77.3</v>
      </c>
      <c r="D922" s="2">
        <v>6362</v>
      </c>
      <c r="E922" s="2">
        <v>104253</v>
      </c>
    </row>
    <row r="923" spans="1:5" x14ac:dyDescent="0.3">
      <c r="A923" s="150">
        <v>44019</v>
      </c>
      <c r="B923" s="2">
        <v>67.2</v>
      </c>
      <c r="C923" s="2">
        <v>82</v>
      </c>
      <c r="D923" s="2">
        <v>18899</v>
      </c>
      <c r="E923" s="2">
        <v>117909</v>
      </c>
    </row>
    <row r="924" spans="1:5" x14ac:dyDescent="0.3">
      <c r="A924" s="150">
        <v>44020</v>
      </c>
      <c r="B924" s="2">
        <v>68.400000000000006</v>
      </c>
      <c r="C924" s="2">
        <v>82</v>
      </c>
      <c r="D924" s="2">
        <v>13649</v>
      </c>
      <c r="E924" s="2">
        <v>83035</v>
      </c>
    </row>
    <row r="925" spans="1:5" x14ac:dyDescent="0.3">
      <c r="A925" s="150">
        <v>44021</v>
      </c>
      <c r="B925" s="2">
        <v>69.599999999999994</v>
      </c>
      <c r="C925" s="2">
        <v>82.5</v>
      </c>
      <c r="D925" s="2">
        <v>10682</v>
      </c>
      <c r="E925" s="2">
        <v>52328</v>
      </c>
    </row>
    <row r="926" spans="1:5" x14ac:dyDescent="0.3">
      <c r="A926" s="150">
        <v>44022</v>
      </c>
      <c r="B926" s="2">
        <v>66.400000000000006</v>
      </c>
      <c r="C926" s="2">
        <v>77.7</v>
      </c>
      <c r="D926" s="2">
        <v>27058</v>
      </c>
      <c r="E926" s="2">
        <v>144782</v>
      </c>
    </row>
    <row r="927" spans="1:5" x14ac:dyDescent="0.3">
      <c r="A927" s="150">
        <v>44025</v>
      </c>
      <c r="B927" s="2">
        <v>67.2</v>
      </c>
      <c r="C927" s="2">
        <v>77.400000000000006</v>
      </c>
      <c r="D927" s="2">
        <v>7837</v>
      </c>
      <c r="E927" s="2">
        <v>71401</v>
      </c>
    </row>
    <row r="928" spans="1:5" x14ac:dyDescent="0.3">
      <c r="A928" s="150">
        <v>44026</v>
      </c>
      <c r="B928" s="2">
        <v>65.8</v>
      </c>
      <c r="C928" s="2">
        <v>78</v>
      </c>
      <c r="D928" s="2">
        <v>6610</v>
      </c>
      <c r="E928" s="2">
        <v>37713</v>
      </c>
    </row>
    <row r="929" spans="1:5" x14ac:dyDescent="0.3">
      <c r="A929" s="150">
        <v>44027</v>
      </c>
      <c r="B929" s="2">
        <v>71</v>
      </c>
      <c r="C929" s="2">
        <v>86.8</v>
      </c>
      <c r="D929" s="2">
        <v>73994</v>
      </c>
      <c r="E929" s="2">
        <v>242233</v>
      </c>
    </row>
    <row r="930" spans="1:5" x14ac:dyDescent="0.3">
      <c r="A930" s="150">
        <v>44028</v>
      </c>
      <c r="B930" s="2">
        <v>70.599999999999994</v>
      </c>
      <c r="C930" s="2">
        <v>86.3</v>
      </c>
      <c r="D930" s="2">
        <v>16224</v>
      </c>
      <c r="E930" s="2">
        <v>115254</v>
      </c>
    </row>
    <row r="931" spans="1:5" x14ac:dyDescent="0.3">
      <c r="A931" s="150">
        <v>44029</v>
      </c>
      <c r="B931" s="2">
        <v>72</v>
      </c>
      <c r="C931" s="2">
        <v>86.2</v>
      </c>
      <c r="D931" s="2">
        <v>34874</v>
      </c>
      <c r="E931" s="2">
        <v>54167</v>
      </c>
    </row>
    <row r="932" spans="1:5" x14ac:dyDescent="0.3">
      <c r="A932" s="150">
        <v>44032</v>
      </c>
      <c r="B932" s="2">
        <v>71.8</v>
      </c>
      <c r="C932" s="2">
        <v>86.3</v>
      </c>
      <c r="D932" s="2">
        <v>12682</v>
      </c>
      <c r="E932" s="2">
        <v>35807</v>
      </c>
    </row>
    <row r="933" spans="1:5" x14ac:dyDescent="0.3">
      <c r="A933" s="150">
        <v>44033</v>
      </c>
      <c r="B933" s="2">
        <v>71</v>
      </c>
      <c r="C933" s="2">
        <v>83</v>
      </c>
      <c r="D933" s="2">
        <v>12743</v>
      </c>
      <c r="E933" s="2">
        <v>64075</v>
      </c>
    </row>
    <row r="934" spans="1:5" x14ac:dyDescent="0.3">
      <c r="A934" s="150">
        <v>44034</v>
      </c>
      <c r="B934" s="2">
        <v>71</v>
      </c>
      <c r="C934" s="2">
        <v>85.3</v>
      </c>
      <c r="D934" s="2">
        <v>10521</v>
      </c>
      <c r="E934" s="2">
        <v>63039</v>
      </c>
    </row>
    <row r="935" spans="1:5" x14ac:dyDescent="0.3">
      <c r="A935" s="150">
        <v>44035</v>
      </c>
      <c r="B935" s="2">
        <v>71.599999999999994</v>
      </c>
      <c r="C935" s="2">
        <v>84.5</v>
      </c>
      <c r="D935" s="2">
        <v>17459</v>
      </c>
      <c r="E935" s="2">
        <v>37997</v>
      </c>
    </row>
    <row r="936" spans="1:5" x14ac:dyDescent="0.3">
      <c r="A936" s="150">
        <v>44036</v>
      </c>
      <c r="B936" s="2">
        <v>69.2</v>
      </c>
      <c r="C936" s="2">
        <v>82</v>
      </c>
      <c r="D936" s="2">
        <v>4880</v>
      </c>
      <c r="E936" s="2">
        <v>35994</v>
      </c>
    </row>
    <row r="937" spans="1:5" x14ac:dyDescent="0.3">
      <c r="A937" s="150">
        <v>44039</v>
      </c>
      <c r="B937" s="2">
        <v>69.599999999999994</v>
      </c>
      <c r="C937" s="2">
        <v>83.4</v>
      </c>
      <c r="D937" s="2">
        <v>6026</v>
      </c>
      <c r="E937" s="2">
        <v>62775</v>
      </c>
    </row>
    <row r="938" spans="1:5" x14ac:dyDescent="0.3">
      <c r="A938" s="150">
        <v>44040</v>
      </c>
      <c r="B938" s="2">
        <v>69</v>
      </c>
      <c r="C938" s="2">
        <v>82.7</v>
      </c>
      <c r="D938" s="2">
        <v>4751</v>
      </c>
      <c r="E938" s="2">
        <v>23695</v>
      </c>
    </row>
    <row r="939" spans="1:5" x14ac:dyDescent="0.3">
      <c r="A939" s="150">
        <v>44041</v>
      </c>
      <c r="B939" s="2">
        <v>67.599999999999994</v>
      </c>
      <c r="C939" s="2">
        <v>82.3</v>
      </c>
      <c r="D939" s="2">
        <v>8056</v>
      </c>
      <c r="E939" s="2">
        <v>12297</v>
      </c>
    </row>
    <row r="940" spans="1:5" x14ac:dyDescent="0.3">
      <c r="A940" s="150">
        <v>44042</v>
      </c>
      <c r="B940" s="2">
        <v>65.599999999999994</v>
      </c>
      <c r="C940" s="2">
        <v>80</v>
      </c>
      <c r="D940" s="2">
        <v>8564</v>
      </c>
      <c r="E940" s="2">
        <v>43795</v>
      </c>
    </row>
    <row r="941" spans="1:5" x14ac:dyDescent="0.3">
      <c r="A941" s="150">
        <v>44043</v>
      </c>
      <c r="B941" s="2">
        <v>66</v>
      </c>
      <c r="C941" s="2">
        <v>79.400000000000006</v>
      </c>
      <c r="D941" s="2">
        <v>7429</v>
      </c>
      <c r="E941" s="2">
        <v>43494</v>
      </c>
    </row>
    <row r="942" spans="1:5" x14ac:dyDescent="0.3">
      <c r="A942" s="150">
        <v>44046</v>
      </c>
      <c r="B942" s="2">
        <v>67</v>
      </c>
      <c r="C942" s="2">
        <v>79.099999999999994</v>
      </c>
      <c r="D942" s="2">
        <v>8053</v>
      </c>
      <c r="E942" s="2">
        <v>47905</v>
      </c>
    </row>
    <row r="943" spans="1:5" x14ac:dyDescent="0.3">
      <c r="A943" s="150">
        <v>44047</v>
      </c>
      <c r="B943" s="2">
        <v>66.8</v>
      </c>
      <c r="C943" s="2">
        <v>78.099999999999994</v>
      </c>
      <c r="D943" s="2">
        <v>4549</v>
      </c>
      <c r="E943" s="2">
        <v>42819</v>
      </c>
    </row>
    <row r="944" spans="1:5" x14ac:dyDescent="0.3">
      <c r="A944" s="150">
        <v>44048</v>
      </c>
      <c r="B944" s="2">
        <v>67.2</v>
      </c>
      <c r="C944" s="2">
        <v>76.8</v>
      </c>
      <c r="D944" s="2">
        <v>7279</v>
      </c>
      <c r="E944" s="2">
        <v>41532</v>
      </c>
    </row>
    <row r="945" spans="1:5" x14ac:dyDescent="0.3">
      <c r="A945" s="150">
        <v>44049</v>
      </c>
      <c r="B945" s="2">
        <v>66.400000000000006</v>
      </c>
      <c r="C945" s="2">
        <v>75.099999999999994</v>
      </c>
      <c r="D945" s="2">
        <v>7679</v>
      </c>
      <c r="E945" s="2">
        <v>61859</v>
      </c>
    </row>
    <row r="946" spans="1:5" x14ac:dyDescent="0.3">
      <c r="A946" s="150">
        <v>44050</v>
      </c>
      <c r="B946" s="2">
        <v>66.8</v>
      </c>
      <c r="C946" s="2">
        <v>79</v>
      </c>
      <c r="D946" s="2">
        <v>14698</v>
      </c>
      <c r="E946" s="2">
        <v>52773</v>
      </c>
    </row>
    <row r="947" spans="1:5" x14ac:dyDescent="0.3">
      <c r="A947" s="150">
        <v>44053</v>
      </c>
      <c r="B947" s="2">
        <v>66.599999999999994</v>
      </c>
      <c r="C947" s="2">
        <v>78.2</v>
      </c>
      <c r="D947" s="2">
        <v>14829</v>
      </c>
      <c r="E947" s="2">
        <v>37516</v>
      </c>
    </row>
    <row r="948" spans="1:5" x14ac:dyDescent="0.3">
      <c r="A948" s="150">
        <v>44054</v>
      </c>
      <c r="B948" s="2">
        <v>67.2</v>
      </c>
      <c r="C948" s="2">
        <v>77.7</v>
      </c>
      <c r="D948" s="2">
        <v>11117</v>
      </c>
      <c r="E948" s="2">
        <v>72665</v>
      </c>
    </row>
    <row r="949" spans="1:5" x14ac:dyDescent="0.3">
      <c r="A949" s="150">
        <v>44055</v>
      </c>
      <c r="B949" s="2">
        <v>67.400000000000006</v>
      </c>
      <c r="C949" s="2">
        <v>78.599999999999994</v>
      </c>
      <c r="D949" s="2">
        <v>3307</v>
      </c>
      <c r="E949" s="2">
        <v>33100</v>
      </c>
    </row>
    <row r="950" spans="1:5" x14ac:dyDescent="0.3">
      <c r="A950" s="150">
        <v>44056</v>
      </c>
      <c r="B950" s="2">
        <v>66</v>
      </c>
      <c r="C950" s="2">
        <v>76.2</v>
      </c>
      <c r="D950" s="2">
        <v>9181</v>
      </c>
      <c r="E950" s="2">
        <v>98055</v>
      </c>
    </row>
    <row r="951" spans="1:5" x14ac:dyDescent="0.3">
      <c r="A951" s="150">
        <v>44057</v>
      </c>
      <c r="B951" s="2">
        <v>64.2</v>
      </c>
      <c r="C951" s="2">
        <v>75.099999999999994</v>
      </c>
      <c r="D951" s="2">
        <v>9983</v>
      </c>
      <c r="E951" s="2">
        <v>106147</v>
      </c>
    </row>
    <row r="952" spans="1:5" x14ac:dyDescent="0.3">
      <c r="A952" s="150">
        <v>44060</v>
      </c>
      <c r="B952" s="2">
        <v>64.599999999999994</v>
      </c>
      <c r="C952" s="2">
        <v>75.599999999999994</v>
      </c>
      <c r="D952" s="2">
        <v>6022</v>
      </c>
      <c r="E952" s="2">
        <v>32408</v>
      </c>
    </row>
    <row r="953" spans="1:5" x14ac:dyDescent="0.3">
      <c r="A953" s="150">
        <v>44061</v>
      </c>
      <c r="B953" s="2">
        <v>63.8</v>
      </c>
      <c r="C953" s="2">
        <v>78.099999999999994</v>
      </c>
      <c r="D953" s="2">
        <v>14251</v>
      </c>
      <c r="E953" s="2">
        <v>41980</v>
      </c>
    </row>
    <row r="954" spans="1:5" x14ac:dyDescent="0.3">
      <c r="A954" s="150">
        <v>44062</v>
      </c>
      <c r="B954" s="2">
        <v>64.400000000000006</v>
      </c>
      <c r="C954" s="2">
        <v>79.2</v>
      </c>
      <c r="D954" s="2">
        <v>10373</v>
      </c>
      <c r="E954" s="2">
        <v>23918</v>
      </c>
    </row>
    <row r="955" spans="1:5" x14ac:dyDescent="0.3">
      <c r="A955" s="150">
        <v>44063</v>
      </c>
      <c r="B955" s="2">
        <v>65.8</v>
      </c>
      <c r="C955" s="2">
        <v>78.900000000000006</v>
      </c>
      <c r="D955" s="2">
        <v>8659</v>
      </c>
      <c r="E955" s="2">
        <v>50139</v>
      </c>
    </row>
    <row r="956" spans="1:5" x14ac:dyDescent="0.3">
      <c r="A956" s="150">
        <v>44064</v>
      </c>
      <c r="B956" s="2">
        <v>65.2</v>
      </c>
      <c r="C956" s="2">
        <v>77.8</v>
      </c>
      <c r="D956" s="2">
        <v>8909</v>
      </c>
      <c r="E956" s="2">
        <v>19700</v>
      </c>
    </row>
    <row r="957" spans="1:5" x14ac:dyDescent="0.3">
      <c r="A957" s="150">
        <v>44067</v>
      </c>
      <c r="B957" s="2">
        <v>63.4</v>
      </c>
      <c r="C957" s="2">
        <v>77</v>
      </c>
      <c r="D957" s="2">
        <v>5963</v>
      </c>
      <c r="E957" s="2">
        <v>32024</v>
      </c>
    </row>
    <row r="958" spans="1:5" x14ac:dyDescent="0.3">
      <c r="A958" s="150">
        <v>44068</v>
      </c>
      <c r="B958" s="2">
        <v>65</v>
      </c>
      <c r="C958" s="2">
        <v>76.900000000000006</v>
      </c>
      <c r="D958" s="2">
        <v>7010</v>
      </c>
      <c r="E958" s="2">
        <v>39821</v>
      </c>
    </row>
    <row r="959" spans="1:5" x14ac:dyDescent="0.3">
      <c r="A959" s="150">
        <v>44069</v>
      </c>
      <c r="B959" s="2">
        <v>65.2</v>
      </c>
      <c r="C959" s="2">
        <v>76.8</v>
      </c>
      <c r="D959" s="2">
        <v>6715</v>
      </c>
      <c r="E959" s="2">
        <v>16016</v>
      </c>
    </row>
    <row r="960" spans="1:5" x14ac:dyDescent="0.3">
      <c r="A960" s="150">
        <v>44070</v>
      </c>
      <c r="B960" s="2">
        <v>64.599999999999994</v>
      </c>
      <c r="C960" s="2">
        <v>75.5</v>
      </c>
      <c r="D960" s="2">
        <v>1997</v>
      </c>
      <c r="E960" s="2">
        <v>35488</v>
      </c>
    </row>
    <row r="961" spans="1:5" x14ac:dyDescent="0.3">
      <c r="A961" s="150">
        <v>44071</v>
      </c>
      <c r="B961" s="2">
        <v>64.8</v>
      </c>
      <c r="C961" s="2">
        <v>75.400000000000006</v>
      </c>
      <c r="D961" s="2">
        <v>12052</v>
      </c>
      <c r="E961" s="2">
        <v>65041</v>
      </c>
    </row>
    <row r="962" spans="1:5" x14ac:dyDescent="0.3">
      <c r="A962" s="150">
        <v>44074</v>
      </c>
      <c r="B962" s="2">
        <v>62</v>
      </c>
      <c r="C962" s="2">
        <v>71</v>
      </c>
      <c r="D962" s="2">
        <v>21562</v>
      </c>
      <c r="E962" s="2">
        <v>161839</v>
      </c>
    </row>
    <row r="963" spans="1:5" x14ac:dyDescent="0.3">
      <c r="A963" s="150">
        <v>44075</v>
      </c>
      <c r="B963" s="2">
        <v>63.6</v>
      </c>
      <c r="C963" s="2">
        <v>71.7</v>
      </c>
      <c r="D963" s="2">
        <v>9709</v>
      </c>
      <c r="E963" s="2">
        <v>89982</v>
      </c>
    </row>
    <row r="964" spans="1:5" x14ac:dyDescent="0.3">
      <c r="A964" s="150">
        <v>44076</v>
      </c>
      <c r="B964" s="2">
        <v>65</v>
      </c>
      <c r="C964" s="2">
        <v>73.099999999999994</v>
      </c>
      <c r="D964" s="2">
        <v>8057</v>
      </c>
      <c r="E964" s="2">
        <v>93383</v>
      </c>
    </row>
    <row r="965" spans="1:5" x14ac:dyDescent="0.3">
      <c r="A965" s="150">
        <v>44077</v>
      </c>
      <c r="B965" s="2">
        <v>61.8</v>
      </c>
      <c r="C965" s="2">
        <v>69.5</v>
      </c>
      <c r="D965" s="2">
        <v>5686</v>
      </c>
      <c r="E965" s="2">
        <v>46355</v>
      </c>
    </row>
    <row r="966" spans="1:5" x14ac:dyDescent="0.3">
      <c r="A966" s="150">
        <v>44078</v>
      </c>
      <c r="B966" s="2">
        <v>60.8</v>
      </c>
      <c r="C966" s="2">
        <v>68</v>
      </c>
      <c r="D966" s="2">
        <v>8740</v>
      </c>
      <c r="E966" s="2">
        <v>90397</v>
      </c>
    </row>
    <row r="967" spans="1:5" x14ac:dyDescent="0.3">
      <c r="A967" s="150">
        <v>44081</v>
      </c>
      <c r="B967" s="2">
        <v>61</v>
      </c>
      <c r="C967" s="2">
        <v>67.8</v>
      </c>
      <c r="D967" s="2">
        <v>5121</v>
      </c>
      <c r="E967" s="2">
        <v>82535</v>
      </c>
    </row>
    <row r="968" spans="1:5" x14ac:dyDescent="0.3">
      <c r="A968" s="150">
        <v>44082</v>
      </c>
      <c r="B968" s="2">
        <v>61.2</v>
      </c>
      <c r="C968" s="2">
        <v>67.400000000000006</v>
      </c>
      <c r="D968" s="2">
        <v>8388</v>
      </c>
      <c r="E968" s="2">
        <v>46270</v>
      </c>
    </row>
    <row r="969" spans="1:5" x14ac:dyDescent="0.3">
      <c r="A969" s="150">
        <v>44083</v>
      </c>
      <c r="B969" s="2">
        <v>62.2</v>
      </c>
      <c r="C969" s="2">
        <v>70</v>
      </c>
      <c r="D969" s="2">
        <v>5664</v>
      </c>
      <c r="E969" s="2">
        <v>61256</v>
      </c>
    </row>
    <row r="970" spans="1:5" x14ac:dyDescent="0.3">
      <c r="A970" s="150">
        <v>44084</v>
      </c>
      <c r="B970" s="2">
        <v>61.8</v>
      </c>
      <c r="C970" s="2">
        <v>67.8</v>
      </c>
      <c r="D970" s="2">
        <v>17204</v>
      </c>
      <c r="E970" s="2">
        <v>140619</v>
      </c>
    </row>
    <row r="971" spans="1:5" x14ac:dyDescent="0.3">
      <c r="A971" s="150">
        <v>44085</v>
      </c>
      <c r="B971" s="2">
        <v>60.6</v>
      </c>
      <c r="C971" s="2">
        <v>67</v>
      </c>
      <c r="D971" s="2">
        <v>9648</v>
      </c>
      <c r="E971" s="2">
        <v>86224</v>
      </c>
    </row>
    <row r="972" spans="1:5" x14ac:dyDescent="0.3">
      <c r="A972" s="150">
        <v>44088</v>
      </c>
      <c r="B972" s="2">
        <v>61</v>
      </c>
      <c r="C972" s="2">
        <v>67.8</v>
      </c>
      <c r="D972" s="2">
        <v>6359</v>
      </c>
      <c r="E972" s="2">
        <v>49848</v>
      </c>
    </row>
    <row r="973" spans="1:5" x14ac:dyDescent="0.3">
      <c r="A973" s="150">
        <v>44089</v>
      </c>
      <c r="B973" s="2">
        <v>62.4</v>
      </c>
      <c r="C973" s="2">
        <v>69.2</v>
      </c>
      <c r="D973" s="2">
        <v>3751</v>
      </c>
      <c r="E973" s="2">
        <v>53250</v>
      </c>
    </row>
    <row r="974" spans="1:5" x14ac:dyDescent="0.3">
      <c r="A974" s="150">
        <v>44090</v>
      </c>
      <c r="B974" s="2">
        <v>64.599999999999994</v>
      </c>
      <c r="C974" s="2">
        <v>70.8</v>
      </c>
      <c r="D974" s="2">
        <v>6949</v>
      </c>
      <c r="E974" s="2">
        <v>51892</v>
      </c>
    </row>
    <row r="975" spans="1:5" x14ac:dyDescent="0.3">
      <c r="A975" s="150">
        <v>44091</v>
      </c>
      <c r="B975" s="2">
        <v>64.2</v>
      </c>
      <c r="C975" s="2">
        <v>71</v>
      </c>
      <c r="D975" s="2">
        <v>9003</v>
      </c>
      <c r="E975" s="2">
        <v>24275</v>
      </c>
    </row>
    <row r="976" spans="1:5" x14ac:dyDescent="0.3">
      <c r="A976" s="150">
        <v>44092</v>
      </c>
      <c r="B976" s="2">
        <v>63</v>
      </c>
      <c r="C976" s="2">
        <v>71.400000000000006</v>
      </c>
      <c r="D976" s="2">
        <v>3970</v>
      </c>
      <c r="E976" s="2">
        <v>51769</v>
      </c>
    </row>
    <row r="977" spans="1:5" x14ac:dyDescent="0.3">
      <c r="A977" s="150">
        <v>44095</v>
      </c>
      <c r="B977" s="2">
        <v>61.4</v>
      </c>
      <c r="C977" s="2">
        <v>70.599999999999994</v>
      </c>
      <c r="D977" s="2">
        <v>5053</v>
      </c>
      <c r="E977" s="2">
        <v>28569</v>
      </c>
    </row>
    <row r="978" spans="1:5" x14ac:dyDescent="0.3">
      <c r="A978" s="150">
        <v>44096</v>
      </c>
      <c r="B978" s="2">
        <v>61.4</v>
      </c>
      <c r="C978" s="2">
        <v>71</v>
      </c>
      <c r="D978" s="2">
        <v>3751</v>
      </c>
      <c r="E978" s="2">
        <v>12984</v>
      </c>
    </row>
    <row r="979" spans="1:5" x14ac:dyDescent="0.3">
      <c r="A979" s="150">
        <v>44097</v>
      </c>
      <c r="B979" s="2">
        <v>62.4</v>
      </c>
      <c r="C979" s="2">
        <v>72</v>
      </c>
      <c r="D979" s="2">
        <v>2530</v>
      </c>
      <c r="E979" s="2">
        <v>33381</v>
      </c>
    </row>
    <row r="980" spans="1:5" x14ac:dyDescent="0.3">
      <c r="A980" s="150">
        <v>44098</v>
      </c>
      <c r="B980" s="2">
        <v>63.2</v>
      </c>
      <c r="C980" s="2">
        <v>72.2</v>
      </c>
      <c r="D980" s="2">
        <v>6648</v>
      </c>
      <c r="E980" s="2">
        <v>22392</v>
      </c>
    </row>
    <row r="981" spans="1:5" x14ac:dyDescent="0.3">
      <c r="A981" s="150">
        <v>44099</v>
      </c>
      <c r="B981" s="2">
        <v>62.6</v>
      </c>
      <c r="C981" s="2">
        <v>73.2</v>
      </c>
      <c r="D981" s="2">
        <v>2549</v>
      </c>
      <c r="E981" s="2">
        <v>40344</v>
      </c>
    </row>
    <row r="982" spans="1:5" x14ac:dyDescent="0.3">
      <c r="A982" s="150">
        <v>44102</v>
      </c>
      <c r="B982" s="2">
        <v>62.8</v>
      </c>
      <c r="C982" s="2">
        <v>73.5</v>
      </c>
      <c r="D982" s="2">
        <v>7094</v>
      </c>
      <c r="E982" s="2">
        <v>42536</v>
      </c>
    </row>
    <row r="983" spans="1:5" x14ac:dyDescent="0.3">
      <c r="A983" s="150">
        <v>44103</v>
      </c>
      <c r="B983" s="2">
        <v>63</v>
      </c>
      <c r="C983" s="2">
        <v>73.599999999999994</v>
      </c>
      <c r="D983" s="2">
        <v>14207</v>
      </c>
      <c r="E983" s="2">
        <v>42279</v>
      </c>
    </row>
    <row r="984" spans="1:5" x14ac:dyDescent="0.3">
      <c r="A984" s="150">
        <v>44104</v>
      </c>
      <c r="B984" s="2">
        <v>62.8</v>
      </c>
      <c r="C984" s="2">
        <v>74</v>
      </c>
      <c r="D984" s="2">
        <v>5762</v>
      </c>
      <c r="E984" s="2">
        <v>18569</v>
      </c>
    </row>
    <row r="985" spans="1:5" x14ac:dyDescent="0.3">
      <c r="A985" s="150">
        <v>44105</v>
      </c>
      <c r="B985" s="2">
        <v>64.2</v>
      </c>
      <c r="C985" s="2">
        <v>74.3</v>
      </c>
      <c r="D985" s="2">
        <v>2128</v>
      </c>
      <c r="E985" s="2">
        <v>31370</v>
      </c>
    </row>
    <row r="986" spans="1:5" x14ac:dyDescent="0.3">
      <c r="A986" s="150">
        <v>44106</v>
      </c>
      <c r="B986" s="2">
        <v>64</v>
      </c>
      <c r="C986" s="2">
        <v>74.5</v>
      </c>
      <c r="D986" s="2">
        <v>2367</v>
      </c>
      <c r="E986" s="2">
        <v>19814</v>
      </c>
    </row>
    <row r="987" spans="1:5" x14ac:dyDescent="0.3">
      <c r="A987" s="150">
        <v>44109</v>
      </c>
      <c r="B987" s="2">
        <v>64</v>
      </c>
      <c r="C987" s="2">
        <v>75.8</v>
      </c>
      <c r="D987" s="2">
        <v>3107</v>
      </c>
      <c r="E987" s="2">
        <v>21137</v>
      </c>
    </row>
    <row r="988" spans="1:5" x14ac:dyDescent="0.3">
      <c r="A988" s="150">
        <v>44110</v>
      </c>
      <c r="B988" s="2">
        <v>63.2</v>
      </c>
      <c r="C988" s="2">
        <v>74.2</v>
      </c>
      <c r="D988" s="2">
        <v>4825</v>
      </c>
      <c r="E988" s="2">
        <v>31382</v>
      </c>
    </row>
    <row r="989" spans="1:5" x14ac:dyDescent="0.3">
      <c r="A989" s="150">
        <v>44111</v>
      </c>
      <c r="B989" s="2">
        <v>61.6</v>
      </c>
      <c r="C989" s="2">
        <v>73.900000000000006</v>
      </c>
      <c r="D989" s="2">
        <v>3670</v>
      </c>
      <c r="E989" s="2">
        <v>29268</v>
      </c>
    </row>
    <row r="990" spans="1:5" x14ac:dyDescent="0.3">
      <c r="A990" s="150">
        <v>44112</v>
      </c>
      <c r="B990" s="2">
        <v>61</v>
      </c>
      <c r="C990" s="2">
        <v>71.8</v>
      </c>
      <c r="D990" s="2">
        <v>3883</v>
      </c>
      <c r="E990" s="2">
        <v>29654</v>
      </c>
    </row>
    <row r="991" spans="1:5" x14ac:dyDescent="0.3">
      <c r="A991" s="150">
        <v>44113</v>
      </c>
      <c r="B991" s="2">
        <v>61.8</v>
      </c>
      <c r="C991" s="2">
        <v>72.900000000000006</v>
      </c>
      <c r="D991" s="2">
        <v>10841</v>
      </c>
      <c r="E991" s="2">
        <v>20485</v>
      </c>
    </row>
    <row r="992" spans="1:5" x14ac:dyDescent="0.3">
      <c r="A992" s="150">
        <v>44116</v>
      </c>
      <c r="B992" s="2">
        <v>62.6</v>
      </c>
      <c r="C992" s="2">
        <v>74.2</v>
      </c>
      <c r="D992" s="2">
        <v>4041</v>
      </c>
      <c r="E992" s="2">
        <v>27855</v>
      </c>
    </row>
    <row r="993" spans="1:5" x14ac:dyDescent="0.3">
      <c r="A993" s="150">
        <v>44117</v>
      </c>
      <c r="B993" s="2">
        <v>62.6</v>
      </c>
      <c r="C993" s="2">
        <v>75</v>
      </c>
      <c r="D993" s="2">
        <v>3985</v>
      </c>
      <c r="E993" s="2">
        <v>28510</v>
      </c>
    </row>
    <row r="994" spans="1:5" x14ac:dyDescent="0.3">
      <c r="A994" s="150">
        <v>44118</v>
      </c>
      <c r="B994" s="2">
        <v>62.4</v>
      </c>
      <c r="C994" s="2">
        <v>73.5</v>
      </c>
      <c r="D994" s="2">
        <v>6186</v>
      </c>
      <c r="E994" s="2">
        <v>25993</v>
      </c>
    </row>
    <row r="995" spans="1:5" x14ac:dyDescent="0.3">
      <c r="A995" s="150">
        <v>44119</v>
      </c>
      <c r="B995" s="2">
        <v>62.8</v>
      </c>
      <c r="C995" s="2">
        <v>72.900000000000006</v>
      </c>
      <c r="D995" s="2">
        <v>11658</v>
      </c>
      <c r="E995" s="2">
        <v>106426</v>
      </c>
    </row>
    <row r="996" spans="1:5" x14ac:dyDescent="0.3">
      <c r="A996" s="150">
        <v>44120</v>
      </c>
      <c r="B996" s="2">
        <v>64.400000000000006</v>
      </c>
      <c r="C996" s="2">
        <v>73.5</v>
      </c>
      <c r="D996" s="2">
        <v>20413</v>
      </c>
      <c r="E996" s="2">
        <v>98471</v>
      </c>
    </row>
    <row r="997" spans="1:5" x14ac:dyDescent="0.3">
      <c r="A997" s="150">
        <v>44123</v>
      </c>
      <c r="B997" s="2">
        <v>64.400000000000006</v>
      </c>
      <c r="C997" s="2">
        <v>71.400000000000006</v>
      </c>
      <c r="D997" s="2">
        <v>5143</v>
      </c>
      <c r="E997" s="2">
        <v>38831</v>
      </c>
    </row>
    <row r="998" spans="1:5" x14ac:dyDescent="0.3">
      <c r="A998" s="150">
        <v>44124</v>
      </c>
      <c r="B998" s="2">
        <v>62.4</v>
      </c>
      <c r="C998" s="2">
        <v>69.5</v>
      </c>
      <c r="D998" s="2">
        <v>6233</v>
      </c>
      <c r="E998" s="2">
        <v>51674</v>
      </c>
    </row>
    <row r="999" spans="1:5" x14ac:dyDescent="0.3">
      <c r="A999" s="150">
        <v>44125</v>
      </c>
      <c r="B999" s="2">
        <v>62.2</v>
      </c>
      <c r="C999" s="2">
        <v>70.5</v>
      </c>
      <c r="D999" s="2">
        <v>6820</v>
      </c>
      <c r="E999" s="2">
        <v>56505</v>
      </c>
    </row>
    <row r="1000" spans="1:5" x14ac:dyDescent="0.3">
      <c r="A1000" s="150">
        <v>44126</v>
      </c>
      <c r="B1000" s="2">
        <v>61.6</v>
      </c>
      <c r="C1000" s="2">
        <v>69.900000000000006</v>
      </c>
      <c r="D1000" s="2">
        <v>7954</v>
      </c>
      <c r="E1000" s="2">
        <v>34306</v>
      </c>
    </row>
    <row r="1001" spans="1:5" x14ac:dyDescent="0.3">
      <c r="A1001" s="150">
        <v>44127</v>
      </c>
      <c r="B1001" s="2">
        <v>61.8</v>
      </c>
      <c r="C1001" s="2">
        <v>70.3</v>
      </c>
      <c r="D1001" s="2">
        <v>1902</v>
      </c>
      <c r="E1001" s="2">
        <v>37445</v>
      </c>
    </row>
    <row r="1002" spans="1:5" x14ac:dyDescent="0.3">
      <c r="A1002" s="150">
        <v>44130</v>
      </c>
      <c r="B1002" s="2">
        <v>60.6</v>
      </c>
      <c r="C1002" s="2">
        <v>70</v>
      </c>
      <c r="D1002" s="2">
        <v>4905</v>
      </c>
      <c r="E1002" s="2">
        <v>49112</v>
      </c>
    </row>
    <row r="1003" spans="1:5" x14ac:dyDescent="0.3">
      <c r="A1003" s="150">
        <v>44131</v>
      </c>
      <c r="B1003" s="2">
        <v>60.4</v>
      </c>
      <c r="C1003" s="2">
        <v>71</v>
      </c>
      <c r="D1003" s="2">
        <v>11890</v>
      </c>
      <c r="E1003" s="2">
        <v>87627</v>
      </c>
    </row>
    <row r="1004" spans="1:5" x14ac:dyDescent="0.3">
      <c r="A1004" s="150">
        <v>44132</v>
      </c>
      <c r="B1004" s="2">
        <v>59.4</v>
      </c>
      <c r="C1004" s="2">
        <v>71.400000000000006</v>
      </c>
      <c r="D1004" s="2">
        <v>7506</v>
      </c>
      <c r="E1004" s="2">
        <v>51826</v>
      </c>
    </row>
    <row r="1005" spans="1:5" x14ac:dyDescent="0.3">
      <c r="A1005" s="150">
        <v>44133</v>
      </c>
      <c r="B1005" s="2">
        <v>61.2</v>
      </c>
      <c r="C1005" s="2">
        <v>69.599999999999994</v>
      </c>
      <c r="D1005" s="2">
        <v>7846</v>
      </c>
      <c r="E1005" s="2">
        <v>62616</v>
      </c>
    </row>
    <row r="1006" spans="1:5" x14ac:dyDescent="0.3">
      <c r="A1006" s="150">
        <v>44134</v>
      </c>
      <c r="B1006" s="2">
        <v>61.4</v>
      </c>
      <c r="C1006" s="2">
        <v>69</v>
      </c>
      <c r="D1006" s="2">
        <v>13097</v>
      </c>
      <c r="E1006" s="2">
        <v>57178</v>
      </c>
    </row>
    <row r="1007" spans="1:5" x14ac:dyDescent="0.3">
      <c r="A1007" s="150">
        <v>44137</v>
      </c>
      <c r="B1007" s="2">
        <v>62.4</v>
      </c>
      <c r="C1007" s="2">
        <v>70</v>
      </c>
      <c r="D1007" s="2">
        <v>3802</v>
      </c>
      <c r="E1007" s="2">
        <v>43680</v>
      </c>
    </row>
    <row r="1008" spans="1:5" x14ac:dyDescent="0.3">
      <c r="A1008" s="150">
        <v>44138</v>
      </c>
      <c r="B1008" s="2">
        <v>61.8</v>
      </c>
      <c r="C1008" s="2">
        <v>70.8</v>
      </c>
      <c r="D1008" s="2">
        <v>3780</v>
      </c>
      <c r="E1008" s="2">
        <v>43331</v>
      </c>
    </row>
    <row r="1009" spans="1:5" x14ac:dyDescent="0.3">
      <c r="A1009" s="150">
        <v>44139</v>
      </c>
      <c r="B1009" s="2">
        <v>61.2</v>
      </c>
      <c r="C1009" s="2">
        <v>71.2</v>
      </c>
      <c r="D1009" s="2">
        <v>6350</v>
      </c>
      <c r="E1009" s="2">
        <v>33813</v>
      </c>
    </row>
    <row r="1010" spans="1:5" x14ac:dyDescent="0.3">
      <c r="A1010" s="150">
        <v>44140</v>
      </c>
      <c r="B1010" s="2">
        <v>62</v>
      </c>
      <c r="C1010" s="2">
        <v>72.400000000000006</v>
      </c>
      <c r="D1010" s="2">
        <v>7371</v>
      </c>
      <c r="E1010" s="2">
        <v>53354</v>
      </c>
    </row>
    <row r="1011" spans="1:5" x14ac:dyDescent="0.3">
      <c r="A1011" s="150">
        <v>44141</v>
      </c>
      <c r="B1011" s="2">
        <v>61.2</v>
      </c>
      <c r="C1011" s="2">
        <v>73</v>
      </c>
      <c r="D1011" s="2">
        <v>6946</v>
      </c>
      <c r="E1011" s="2">
        <v>36944</v>
      </c>
    </row>
    <row r="1012" spans="1:5" x14ac:dyDescent="0.3">
      <c r="A1012" s="150">
        <v>44144</v>
      </c>
      <c r="B1012" s="2">
        <v>58</v>
      </c>
      <c r="C1012" s="2">
        <v>65.900000000000006</v>
      </c>
      <c r="D1012" s="2">
        <v>52698</v>
      </c>
      <c r="E1012" s="2">
        <v>275062</v>
      </c>
    </row>
    <row r="1013" spans="1:5" x14ac:dyDescent="0.3">
      <c r="A1013" s="150">
        <v>44145</v>
      </c>
      <c r="B1013" s="2">
        <v>58.6</v>
      </c>
      <c r="C1013" s="2">
        <v>67.400000000000006</v>
      </c>
      <c r="D1013" s="2">
        <v>19780</v>
      </c>
      <c r="E1013" s="2">
        <v>109034</v>
      </c>
    </row>
    <row r="1014" spans="1:5" x14ac:dyDescent="0.3">
      <c r="A1014" s="150">
        <v>44146</v>
      </c>
      <c r="B1014" s="2">
        <v>60</v>
      </c>
      <c r="C1014" s="2">
        <v>68.099999999999994</v>
      </c>
      <c r="D1014" s="2">
        <v>7321</v>
      </c>
      <c r="E1014" s="2">
        <v>46130</v>
      </c>
    </row>
    <row r="1015" spans="1:5" x14ac:dyDescent="0.3">
      <c r="A1015" s="150">
        <v>44147</v>
      </c>
      <c r="B1015" s="2">
        <v>60</v>
      </c>
      <c r="C1015" s="2">
        <v>67.8</v>
      </c>
      <c r="D1015" s="2">
        <v>6921</v>
      </c>
      <c r="E1015" s="2">
        <v>44687</v>
      </c>
    </row>
    <row r="1016" spans="1:5" x14ac:dyDescent="0.3">
      <c r="A1016" s="150">
        <v>44148</v>
      </c>
      <c r="B1016" s="2">
        <v>59.8</v>
      </c>
      <c r="C1016" s="2">
        <v>68</v>
      </c>
      <c r="D1016" s="2">
        <v>16022</v>
      </c>
      <c r="E1016" s="2">
        <v>36521</v>
      </c>
    </row>
    <row r="1017" spans="1:5" x14ac:dyDescent="0.3">
      <c r="A1017" s="150">
        <v>44151</v>
      </c>
      <c r="B1017" s="2">
        <v>59.4</v>
      </c>
      <c r="C1017" s="2">
        <v>68</v>
      </c>
      <c r="D1017" s="2">
        <v>3908</v>
      </c>
      <c r="E1017" s="2">
        <v>63239</v>
      </c>
    </row>
    <row r="1018" spans="1:5" x14ac:dyDescent="0.3">
      <c r="A1018" s="150">
        <v>44152</v>
      </c>
      <c r="B1018" s="2">
        <v>59.6</v>
      </c>
      <c r="C1018" s="2">
        <v>67.7</v>
      </c>
      <c r="D1018" s="2">
        <v>18108</v>
      </c>
      <c r="E1018" s="2">
        <v>36257</v>
      </c>
    </row>
    <row r="1019" spans="1:5" x14ac:dyDescent="0.3">
      <c r="A1019" s="150">
        <v>44153</v>
      </c>
      <c r="B1019" s="2">
        <v>59.4</v>
      </c>
      <c r="C1019" s="2">
        <v>68.099999999999994</v>
      </c>
      <c r="D1019" s="2">
        <v>11831</v>
      </c>
      <c r="E1019" s="2">
        <v>41826</v>
      </c>
    </row>
    <row r="1020" spans="1:5" x14ac:dyDescent="0.3">
      <c r="A1020" s="150">
        <v>44154</v>
      </c>
      <c r="B1020" s="2">
        <v>60</v>
      </c>
      <c r="C1020" s="2">
        <v>69.099999999999994</v>
      </c>
      <c r="D1020" s="2">
        <v>3528</v>
      </c>
      <c r="E1020" s="2">
        <v>23290</v>
      </c>
    </row>
    <row r="1021" spans="1:5" x14ac:dyDescent="0.3">
      <c r="A1021" s="150">
        <v>44155</v>
      </c>
      <c r="B1021" s="2">
        <v>60.6</v>
      </c>
      <c r="C1021" s="2">
        <v>69.400000000000006</v>
      </c>
      <c r="D1021" s="2">
        <v>9479</v>
      </c>
      <c r="E1021" s="2">
        <v>34623</v>
      </c>
    </row>
    <row r="1022" spans="1:5" x14ac:dyDescent="0.3">
      <c r="A1022" s="150">
        <v>44158</v>
      </c>
      <c r="B1022" s="2">
        <v>59.4</v>
      </c>
      <c r="C1022" s="2">
        <v>68.2</v>
      </c>
      <c r="D1022" s="2">
        <v>9421</v>
      </c>
      <c r="E1022" s="2">
        <v>30750</v>
      </c>
    </row>
    <row r="1023" spans="1:5" x14ac:dyDescent="0.3">
      <c r="A1023" s="150">
        <v>44159</v>
      </c>
      <c r="B1023" s="2">
        <v>59</v>
      </c>
      <c r="C1023" s="2">
        <v>67.5</v>
      </c>
      <c r="D1023" s="2">
        <v>19945</v>
      </c>
      <c r="E1023" s="2">
        <v>58297</v>
      </c>
    </row>
    <row r="1024" spans="1:5" x14ac:dyDescent="0.3">
      <c r="A1024" s="150">
        <v>44160</v>
      </c>
      <c r="B1024" s="2">
        <v>58.6</v>
      </c>
      <c r="C1024" s="2">
        <v>65.5</v>
      </c>
      <c r="D1024" s="2">
        <v>10883</v>
      </c>
      <c r="E1024" s="2">
        <v>75462</v>
      </c>
    </row>
    <row r="1025" spans="1:5" x14ac:dyDescent="0.3">
      <c r="A1025" s="150">
        <v>44161</v>
      </c>
      <c r="B1025" s="2">
        <v>58.8</v>
      </c>
      <c r="C1025" s="2">
        <v>65.900000000000006</v>
      </c>
      <c r="D1025" s="2">
        <v>5652</v>
      </c>
      <c r="E1025" s="2">
        <v>34563</v>
      </c>
    </row>
    <row r="1026" spans="1:5" x14ac:dyDescent="0.3">
      <c r="A1026" s="150">
        <v>44162</v>
      </c>
      <c r="B1026" s="2">
        <v>59.6</v>
      </c>
      <c r="C1026" s="2">
        <v>65.8</v>
      </c>
      <c r="D1026" s="2">
        <v>3487</v>
      </c>
      <c r="E1026" s="2">
        <v>28629</v>
      </c>
    </row>
    <row r="1027" spans="1:5" x14ac:dyDescent="0.3">
      <c r="A1027" s="150">
        <v>44165</v>
      </c>
      <c r="B1027" s="2">
        <v>59.8</v>
      </c>
      <c r="C1027" s="2">
        <v>65.2</v>
      </c>
      <c r="D1027" s="2">
        <v>9417</v>
      </c>
      <c r="E1027" s="2">
        <v>56826</v>
      </c>
    </row>
    <row r="1028" spans="1:5" x14ac:dyDescent="0.3">
      <c r="A1028" s="150">
        <v>44166</v>
      </c>
      <c r="B1028" s="2">
        <v>58.2</v>
      </c>
      <c r="C1028" s="2">
        <v>64.2</v>
      </c>
      <c r="D1028" s="2">
        <v>7403</v>
      </c>
      <c r="E1028" s="2">
        <v>49327</v>
      </c>
    </row>
    <row r="1029" spans="1:5" x14ac:dyDescent="0.3">
      <c r="A1029" s="150">
        <v>44167</v>
      </c>
      <c r="B1029" s="2">
        <v>58.6</v>
      </c>
      <c r="C1029" s="2">
        <v>63</v>
      </c>
      <c r="D1029" s="2">
        <v>10429</v>
      </c>
      <c r="E1029" s="2">
        <v>71265</v>
      </c>
    </row>
    <row r="1030" spans="1:5" x14ac:dyDescent="0.3">
      <c r="A1030" s="150">
        <v>44168</v>
      </c>
      <c r="B1030" s="2">
        <v>58.6</v>
      </c>
      <c r="C1030" s="2">
        <v>63.8</v>
      </c>
      <c r="D1030" s="2">
        <v>4167</v>
      </c>
      <c r="E1030" s="2">
        <v>39359</v>
      </c>
    </row>
    <row r="1031" spans="1:5" x14ac:dyDescent="0.3">
      <c r="A1031" s="150">
        <v>44169</v>
      </c>
      <c r="B1031" s="2">
        <v>58.6</v>
      </c>
      <c r="C1031" s="2">
        <v>63.3</v>
      </c>
      <c r="D1031" s="2">
        <v>1447</v>
      </c>
      <c r="E1031" s="2">
        <v>29014</v>
      </c>
    </row>
    <row r="1032" spans="1:5" x14ac:dyDescent="0.3">
      <c r="A1032" s="150">
        <v>44172</v>
      </c>
      <c r="B1032" s="2">
        <v>58.6</v>
      </c>
      <c r="C1032" s="2">
        <v>63</v>
      </c>
      <c r="D1032" s="2">
        <v>7335</v>
      </c>
      <c r="E1032" s="2">
        <v>54456</v>
      </c>
    </row>
    <row r="1033" spans="1:5" x14ac:dyDescent="0.3">
      <c r="A1033" s="150">
        <v>44173</v>
      </c>
      <c r="B1033" s="2">
        <v>58.6</v>
      </c>
      <c r="C1033" s="2">
        <v>62.9</v>
      </c>
      <c r="D1033" s="2">
        <v>4943</v>
      </c>
      <c r="E1033" s="2">
        <v>27903</v>
      </c>
    </row>
    <row r="1034" spans="1:5" x14ac:dyDescent="0.3">
      <c r="A1034" s="150">
        <v>44174</v>
      </c>
      <c r="B1034" s="2">
        <v>58.8</v>
      </c>
      <c r="C1034" s="2">
        <v>63</v>
      </c>
      <c r="D1034" s="2">
        <v>12997</v>
      </c>
      <c r="E1034" s="2">
        <v>29773</v>
      </c>
    </row>
    <row r="1035" spans="1:5" x14ac:dyDescent="0.3">
      <c r="A1035" s="150">
        <v>44175</v>
      </c>
      <c r="B1035" s="2">
        <v>59.4</v>
      </c>
      <c r="C1035" s="2">
        <v>64</v>
      </c>
      <c r="D1035" s="2">
        <v>6100</v>
      </c>
      <c r="E1035" s="2">
        <v>46297</v>
      </c>
    </row>
    <row r="1036" spans="1:5" x14ac:dyDescent="0.3">
      <c r="A1036" s="150">
        <v>44176</v>
      </c>
      <c r="B1036" s="2">
        <v>59</v>
      </c>
      <c r="C1036" s="2">
        <v>64.2</v>
      </c>
      <c r="D1036" s="2">
        <v>3345</v>
      </c>
      <c r="E1036" s="2">
        <v>41073</v>
      </c>
    </row>
    <row r="1037" spans="1:5" x14ac:dyDescent="0.3">
      <c r="A1037" s="150">
        <v>44179</v>
      </c>
      <c r="B1037" s="2">
        <v>58.6</v>
      </c>
      <c r="C1037" s="2">
        <v>62.7</v>
      </c>
      <c r="D1037" s="2">
        <v>2603</v>
      </c>
      <c r="E1037" s="2">
        <v>47584</v>
      </c>
    </row>
    <row r="1038" spans="1:5" x14ac:dyDescent="0.3">
      <c r="A1038" s="150">
        <v>44180</v>
      </c>
      <c r="B1038" s="2">
        <v>58.8</v>
      </c>
      <c r="C1038" s="2">
        <v>62.3</v>
      </c>
      <c r="D1038" s="2">
        <v>1974</v>
      </c>
      <c r="E1038" s="2">
        <v>51262</v>
      </c>
    </row>
    <row r="1039" spans="1:5" x14ac:dyDescent="0.3">
      <c r="A1039" s="150">
        <v>44181</v>
      </c>
      <c r="B1039" s="2">
        <v>58.8</v>
      </c>
      <c r="C1039" s="2">
        <v>62</v>
      </c>
      <c r="D1039" s="2">
        <v>1930</v>
      </c>
      <c r="E1039" s="2">
        <v>71785</v>
      </c>
    </row>
    <row r="1040" spans="1:5" x14ac:dyDescent="0.3">
      <c r="A1040" s="150">
        <v>44182</v>
      </c>
      <c r="B1040" s="2">
        <v>58.8</v>
      </c>
      <c r="C1040" s="2">
        <v>61.7</v>
      </c>
      <c r="D1040" s="2">
        <v>2621</v>
      </c>
      <c r="E1040" s="2">
        <v>55198</v>
      </c>
    </row>
    <row r="1041" spans="1:5" x14ac:dyDescent="0.3">
      <c r="A1041" s="150">
        <v>44183</v>
      </c>
      <c r="B1041" s="2">
        <v>59.6</v>
      </c>
      <c r="C1041" s="2">
        <v>61.8</v>
      </c>
      <c r="D1041" s="2">
        <v>4925</v>
      </c>
      <c r="E1041" s="2">
        <v>98803</v>
      </c>
    </row>
    <row r="1042" spans="1:5" x14ac:dyDescent="0.3">
      <c r="A1042" s="150">
        <v>44186</v>
      </c>
      <c r="B1042" s="2">
        <v>59</v>
      </c>
      <c r="C1042" s="2">
        <v>62.2</v>
      </c>
      <c r="D1042" s="2">
        <v>4532</v>
      </c>
      <c r="E1042" s="2">
        <v>50588</v>
      </c>
    </row>
    <row r="1043" spans="1:5" x14ac:dyDescent="0.3">
      <c r="A1043" s="150">
        <v>44187</v>
      </c>
      <c r="B1043" s="2">
        <v>59.4</v>
      </c>
      <c r="C1043" s="2">
        <v>61.9</v>
      </c>
      <c r="D1043" s="2">
        <v>1189</v>
      </c>
      <c r="E1043" s="2">
        <v>19605</v>
      </c>
    </row>
    <row r="1044" spans="1:5" x14ac:dyDescent="0.3">
      <c r="A1044" s="150">
        <v>44188</v>
      </c>
      <c r="B1044" s="2">
        <v>59.8</v>
      </c>
      <c r="C1044" s="2">
        <v>62.5</v>
      </c>
      <c r="D1044" s="2">
        <v>1465</v>
      </c>
      <c r="E1044" s="2">
        <v>26937</v>
      </c>
    </row>
    <row r="1045" spans="1:5" x14ac:dyDescent="0.3">
      <c r="A1045" s="150">
        <v>44189</v>
      </c>
      <c r="B1045" s="2">
        <v>59.8</v>
      </c>
      <c r="C1045" s="2">
        <v>62.5</v>
      </c>
      <c r="D1045" s="2">
        <v>1465</v>
      </c>
      <c r="E1045" s="2">
        <v>26937</v>
      </c>
    </row>
    <row r="1046" spans="1:5" x14ac:dyDescent="0.3">
      <c r="A1046" s="150">
        <v>44190</v>
      </c>
      <c r="B1046" s="2">
        <v>59.8</v>
      </c>
      <c r="C1046" s="2">
        <v>62.5</v>
      </c>
      <c r="D1046" s="2">
        <v>1465</v>
      </c>
      <c r="E1046" s="2">
        <v>26937</v>
      </c>
    </row>
    <row r="1047" spans="1:5" x14ac:dyDescent="0.3">
      <c r="A1047" s="150">
        <v>44193</v>
      </c>
      <c r="B1047" s="2">
        <v>59</v>
      </c>
      <c r="C1047" s="2">
        <v>62.4</v>
      </c>
      <c r="D1047" s="2">
        <v>3035</v>
      </c>
      <c r="E1047" s="2">
        <v>26694</v>
      </c>
    </row>
    <row r="1048" spans="1:5" x14ac:dyDescent="0.3">
      <c r="A1048" s="150">
        <v>44194</v>
      </c>
      <c r="B1048" s="2">
        <v>59</v>
      </c>
      <c r="C1048" s="2">
        <v>63.3</v>
      </c>
      <c r="D1048" s="2">
        <v>5063</v>
      </c>
      <c r="E1048" s="2">
        <v>38925</v>
      </c>
    </row>
    <row r="1049" spans="1:5" x14ac:dyDescent="0.3">
      <c r="A1049" s="150">
        <v>44195</v>
      </c>
      <c r="B1049" s="2">
        <v>59.8</v>
      </c>
      <c r="C1049" s="2">
        <v>62.8</v>
      </c>
      <c r="D1049" s="2">
        <v>4690</v>
      </c>
      <c r="E1049" s="2">
        <v>31104</v>
      </c>
    </row>
    <row r="1050" spans="1:5" x14ac:dyDescent="0.3">
      <c r="A1050" s="150">
        <v>44196</v>
      </c>
      <c r="B1050" s="2">
        <v>59.8</v>
      </c>
      <c r="C1050" s="2">
        <v>62.8</v>
      </c>
      <c r="D1050" s="2">
        <v>4690</v>
      </c>
      <c r="E1050" s="2">
        <v>31104</v>
      </c>
    </row>
    <row r="1051" spans="1:5" x14ac:dyDescent="0.3">
      <c r="A1051" s="150">
        <v>44197</v>
      </c>
      <c r="B1051" s="2">
        <v>59.8</v>
      </c>
      <c r="C1051" s="2">
        <v>62.8</v>
      </c>
      <c r="D1051" s="2">
        <v>4690</v>
      </c>
      <c r="E1051" s="2">
        <v>31104</v>
      </c>
    </row>
    <row r="1052" spans="1:5" x14ac:dyDescent="0.3">
      <c r="A1052" s="150">
        <v>44200</v>
      </c>
      <c r="B1052" s="2">
        <v>61</v>
      </c>
      <c r="C1052" s="2">
        <v>65.3</v>
      </c>
      <c r="D1052" s="2">
        <v>5720</v>
      </c>
      <c r="E1052" s="2">
        <v>63044</v>
      </c>
    </row>
    <row r="1053" spans="1:5" x14ac:dyDescent="0.3">
      <c r="A1053" s="150">
        <v>44201</v>
      </c>
      <c r="B1053" s="2">
        <v>61.6</v>
      </c>
      <c r="C1053" s="2">
        <v>66.2</v>
      </c>
      <c r="D1053" s="2">
        <v>1942</v>
      </c>
      <c r="E1053" s="2">
        <v>52774</v>
      </c>
    </row>
    <row r="1054" spans="1:5" x14ac:dyDescent="0.3">
      <c r="A1054" s="150">
        <v>44202</v>
      </c>
      <c r="B1054" s="2">
        <v>61.4</v>
      </c>
      <c r="C1054" s="2">
        <v>65</v>
      </c>
      <c r="D1054" s="2">
        <v>6797</v>
      </c>
      <c r="E1054" s="2">
        <v>21017</v>
      </c>
    </row>
    <row r="1055" spans="1:5" x14ac:dyDescent="0.3">
      <c r="A1055" s="150">
        <v>44203</v>
      </c>
      <c r="B1055" s="2">
        <v>61.8</v>
      </c>
      <c r="C1055" s="2">
        <v>65.8</v>
      </c>
      <c r="D1055" s="2">
        <v>2814</v>
      </c>
      <c r="E1055" s="2">
        <v>31929</v>
      </c>
    </row>
    <row r="1056" spans="1:5" x14ac:dyDescent="0.3">
      <c r="A1056" s="150">
        <v>44204</v>
      </c>
      <c r="B1056" s="2">
        <v>62</v>
      </c>
      <c r="C1056" s="2">
        <v>64.7</v>
      </c>
      <c r="D1056" s="2">
        <v>4031</v>
      </c>
      <c r="E1056" s="2">
        <v>34979</v>
      </c>
    </row>
    <row r="1057" spans="1:5" x14ac:dyDescent="0.3">
      <c r="A1057" s="150">
        <v>44207</v>
      </c>
      <c r="B1057" s="2">
        <v>63</v>
      </c>
      <c r="C1057" s="2">
        <v>66.5</v>
      </c>
      <c r="D1057" s="2">
        <v>5245</v>
      </c>
      <c r="E1057" s="2">
        <v>51962</v>
      </c>
    </row>
    <row r="1058" spans="1:5" x14ac:dyDescent="0.3">
      <c r="A1058" s="150">
        <v>44208</v>
      </c>
      <c r="B1058" s="2">
        <v>63.8</v>
      </c>
      <c r="C1058" s="2">
        <v>69.5</v>
      </c>
      <c r="D1058" s="2">
        <v>10157</v>
      </c>
      <c r="E1058" s="2">
        <v>91883</v>
      </c>
    </row>
    <row r="1059" spans="1:5" x14ac:dyDescent="0.3">
      <c r="A1059" s="150">
        <v>44209</v>
      </c>
      <c r="B1059" s="2">
        <v>65.2</v>
      </c>
      <c r="C1059" s="2">
        <v>68.599999999999994</v>
      </c>
      <c r="D1059" s="2">
        <v>6257</v>
      </c>
      <c r="E1059" s="2">
        <v>73983</v>
      </c>
    </row>
    <row r="1060" spans="1:5" x14ac:dyDescent="0.3">
      <c r="A1060" s="150">
        <v>44210</v>
      </c>
      <c r="B1060" s="2">
        <v>65.2</v>
      </c>
      <c r="C1060" s="2">
        <v>68.400000000000006</v>
      </c>
      <c r="D1060" s="2">
        <v>7733</v>
      </c>
      <c r="E1060" s="2">
        <v>88084</v>
      </c>
    </row>
    <row r="1061" spans="1:5" x14ac:dyDescent="0.3">
      <c r="A1061" s="150">
        <v>44211</v>
      </c>
      <c r="B1061" s="2">
        <v>64.8</v>
      </c>
      <c r="C1061" s="2">
        <v>67.400000000000006</v>
      </c>
      <c r="D1061" s="2">
        <v>9814</v>
      </c>
      <c r="E1061" s="2">
        <v>95935</v>
      </c>
    </row>
    <row r="1062" spans="1:5" x14ac:dyDescent="0.3">
      <c r="A1062" s="150">
        <v>44214</v>
      </c>
      <c r="B1062" s="2">
        <v>66.400000000000006</v>
      </c>
      <c r="C1062" s="2">
        <v>68.8</v>
      </c>
      <c r="D1062" s="2">
        <v>13767</v>
      </c>
      <c r="E1062" s="2">
        <v>87345</v>
      </c>
    </row>
    <row r="1063" spans="1:5" x14ac:dyDescent="0.3">
      <c r="A1063" s="150">
        <v>44215</v>
      </c>
      <c r="B1063" s="2">
        <v>66</v>
      </c>
      <c r="C1063" s="2">
        <v>68.8</v>
      </c>
      <c r="D1063" s="2">
        <v>3702</v>
      </c>
      <c r="E1063" s="2">
        <v>46187</v>
      </c>
    </row>
    <row r="1064" spans="1:5" x14ac:dyDescent="0.3">
      <c r="A1064" s="150">
        <v>44216</v>
      </c>
      <c r="B1064" s="2">
        <v>66.599999999999994</v>
      </c>
      <c r="C1064" s="2">
        <v>68.7</v>
      </c>
      <c r="D1064" s="2">
        <v>5366</v>
      </c>
      <c r="E1064" s="2">
        <v>27657</v>
      </c>
    </row>
    <row r="1065" spans="1:5" x14ac:dyDescent="0.3">
      <c r="A1065" s="150">
        <v>44217</v>
      </c>
      <c r="B1065" s="2">
        <v>67.2</v>
      </c>
      <c r="C1065" s="2">
        <v>69</v>
      </c>
      <c r="D1065" s="2">
        <v>9086</v>
      </c>
      <c r="E1065" s="2">
        <v>102226</v>
      </c>
    </row>
    <row r="1066" spans="1:5" x14ac:dyDescent="0.3">
      <c r="A1066" s="150">
        <v>44218</v>
      </c>
      <c r="B1066" s="2">
        <v>68</v>
      </c>
      <c r="C1066" s="2">
        <v>71.2</v>
      </c>
      <c r="D1066" s="2">
        <v>13374</v>
      </c>
      <c r="E1066" s="2">
        <v>90887</v>
      </c>
    </row>
    <row r="1067" spans="1:5" x14ac:dyDescent="0.3">
      <c r="A1067" s="150">
        <v>44221</v>
      </c>
      <c r="B1067" s="2">
        <v>67.2</v>
      </c>
      <c r="C1067" s="2">
        <v>68.599999999999994</v>
      </c>
      <c r="D1067" s="2">
        <v>3384</v>
      </c>
      <c r="E1067" s="2">
        <v>63026</v>
      </c>
    </row>
    <row r="1068" spans="1:5" x14ac:dyDescent="0.3">
      <c r="A1068" s="150">
        <v>44222</v>
      </c>
      <c r="B1068" s="2">
        <v>67.2</v>
      </c>
      <c r="C1068" s="2">
        <v>69.2</v>
      </c>
      <c r="D1068" s="2">
        <v>2493</v>
      </c>
      <c r="E1068" s="2">
        <v>59107</v>
      </c>
    </row>
    <row r="1069" spans="1:5" x14ac:dyDescent="0.3">
      <c r="A1069" s="150">
        <v>44223</v>
      </c>
      <c r="B1069" s="2">
        <v>67.400000000000006</v>
      </c>
      <c r="C1069" s="2">
        <v>69.099999999999994</v>
      </c>
      <c r="D1069" s="2">
        <v>4118</v>
      </c>
      <c r="E1069" s="2">
        <v>57226</v>
      </c>
    </row>
    <row r="1070" spans="1:5" x14ac:dyDescent="0.3">
      <c r="A1070" s="150">
        <v>44224</v>
      </c>
      <c r="B1070" s="2">
        <v>69.2</v>
      </c>
      <c r="C1070" s="2">
        <v>69.3</v>
      </c>
      <c r="D1070" s="2">
        <v>32419</v>
      </c>
      <c r="E1070" s="2">
        <v>53170</v>
      </c>
    </row>
    <row r="1071" spans="1:5" x14ac:dyDescent="0.3">
      <c r="A1071" s="150">
        <v>44225</v>
      </c>
      <c r="B1071" s="2">
        <v>68.400000000000006</v>
      </c>
      <c r="C1071" s="2">
        <v>70.400000000000006</v>
      </c>
      <c r="D1071" s="2">
        <v>13719</v>
      </c>
      <c r="E1071" s="2">
        <v>67642</v>
      </c>
    </row>
    <row r="1072" spans="1:5" x14ac:dyDescent="0.3">
      <c r="A1072" s="150">
        <v>44228</v>
      </c>
      <c r="B1072" s="2">
        <v>67.8</v>
      </c>
      <c r="C1072" s="2">
        <v>70.900000000000006</v>
      </c>
      <c r="D1072" s="2">
        <v>1487</v>
      </c>
      <c r="E1072" s="2">
        <v>45593</v>
      </c>
    </row>
    <row r="1073" spans="1:5" x14ac:dyDescent="0.3">
      <c r="A1073" s="150">
        <v>44229</v>
      </c>
      <c r="B1073" s="2">
        <v>66.599999999999994</v>
      </c>
      <c r="C1073" s="2">
        <v>68.599999999999994</v>
      </c>
      <c r="D1073" s="2">
        <v>4229</v>
      </c>
      <c r="E1073" s="2">
        <v>32685</v>
      </c>
    </row>
    <row r="1074" spans="1:5" x14ac:dyDescent="0.3">
      <c r="A1074" s="150">
        <v>44230</v>
      </c>
      <c r="B1074" s="2">
        <v>65.599999999999994</v>
      </c>
      <c r="C1074" s="2">
        <v>68.8</v>
      </c>
      <c r="D1074" s="2">
        <v>6808</v>
      </c>
      <c r="E1074" s="2">
        <v>30231</v>
      </c>
    </row>
    <row r="1075" spans="1:5" x14ac:dyDescent="0.3">
      <c r="A1075" s="150">
        <v>44231</v>
      </c>
      <c r="B1075" s="2">
        <v>66</v>
      </c>
      <c r="C1075" s="2">
        <v>67.3</v>
      </c>
      <c r="D1075" s="2">
        <v>3970</v>
      </c>
      <c r="E1075" s="2">
        <v>42592</v>
      </c>
    </row>
    <row r="1076" spans="1:5" x14ac:dyDescent="0.3">
      <c r="A1076" s="150">
        <v>44232</v>
      </c>
      <c r="B1076" s="2">
        <v>65.599999999999994</v>
      </c>
      <c r="C1076" s="2">
        <v>67.400000000000006</v>
      </c>
      <c r="D1076" s="2">
        <v>1019</v>
      </c>
      <c r="E1076" s="2">
        <v>22395</v>
      </c>
    </row>
    <row r="1077" spans="1:5" x14ac:dyDescent="0.3">
      <c r="A1077" s="150">
        <v>44235</v>
      </c>
      <c r="B1077" s="2">
        <v>64.400000000000006</v>
      </c>
      <c r="C1077" s="2">
        <v>67.3</v>
      </c>
      <c r="D1077" s="2">
        <v>3156</v>
      </c>
      <c r="E1077" s="2">
        <v>37350</v>
      </c>
    </row>
    <row r="1078" spans="1:5" x14ac:dyDescent="0.3">
      <c r="A1078" s="150">
        <v>44236</v>
      </c>
      <c r="B1078" s="2">
        <v>64.400000000000006</v>
      </c>
      <c r="C1078" s="2">
        <v>67.599999999999994</v>
      </c>
      <c r="D1078" s="2">
        <v>1428</v>
      </c>
      <c r="E1078" s="2">
        <v>21820</v>
      </c>
    </row>
    <row r="1079" spans="1:5" x14ac:dyDescent="0.3">
      <c r="A1079" s="150">
        <v>44237</v>
      </c>
      <c r="B1079" s="2">
        <v>62.6</v>
      </c>
      <c r="C1079" s="2">
        <v>65.900000000000006</v>
      </c>
      <c r="D1079" s="2">
        <v>3429</v>
      </c>
      <c r="E1079" s="2">
        <v>97785</v>
      </c>
    </row>
    <row r="1080" spans="1:5" x14ac:dyDescent="0.3">
      <c r="A1080" s="150">
        <v>44238</v>
      </c>
      <c r="B1080" s="2">
        <v>63.4</v>
      </c>
      <c r="C1080" s="2">
        <v>66.8</v>
      </c>
      <c r="D1080" s="2">
        <v>2131</v>
      </c>
      <c r="E1080" s="2">
        <v>27353</v>
      </c>
    </row>
    <row r="1081" spans="1:5" x14ac:dyDescent="0.3">
      <c r="A1081" s="150">
        <v>44239</v>
      </c>
      <c r="B1081" s="2">
        <v>63.4</v>
      </c>
      <c r="C1081" s="2">
        <v>67.099999999999994</v>
      </c>
      <c r="D1081" s="2">
        <v>860</v>
      </c>
      <c r="E1081" s="2">
        <v>14468</v>
      </c>
    </row>
    <row r="1082" spans="1:5" x14ac:dyDescent="0.3">
      <c r="A1082" s="150">
        <v>44242</v>
      </c>
      <c r="B1082" s="2">
        <v>65.400000000000006</v>
      </c>
      <c r="C1082" s="2">
        <v>68.400000000000006</v>
      </c>
      <c r="D1082" s="2">
        <v>1924</v>
      </c>
      <c r="E1082" s="2">
        <v>29465</v>
      </c>
    </row>
    <row r="1083" spans="1:5" x14ac:dyDescent="0.3">
      <c r="A1083" s="150">
        <v>44243</v>
      </c>
      <c r="B1083" s="2">
        <v>64</v>
      </c>
      <c r="C1083" s="2">
        <v>68.7</v>
      </c>
      <c r="D1083" s="2">
        <v>2843</v>
      </c>
      <c r="E1083" s="2">
        <v>59754</v>
      </c>
    </row>
    <row r="1084" spans="1:5" x14ac:dyDescent="0.3">
      <c r="A1084" s="150">
        <v>44244</v>
      </c>
      <c r="B1084" s="2">
        <v>64.2</v>
      </c>
      <c r="C1084" s="2">
        <v>68.900000000000006</v>
      </c>
      <c r="D1084" s="2">
        <v>855</v>
      </c>
      <c r="E1084" s="2">
        <v>35722</v>
      </c>
    </row>
    <row r="1085" spans="1:5" x14ac:dyDescent="0.3">
      <c r="A1085" s="150">
        <v>44245</v>
      </c>
      <c r="B1085" s="2">
        <v>64</v>
      </c>
      <c r="C1085" s="2">
        <v>66.2</v>
      </c>
      <c r="D1085" s="2">
        <v>9222</v>
      </c>
      <c r="E1085" s="2">
        <v>31984</v>
      </c>
    </row>
    <row r="1086" spans="1:5" x14ac:dyDescent="0.3">
      <c r="A1086" s="150">
        <v>44246</v>
      </c>
      <c r="B1086" s="2">
        <v>63.4</v>
      </c>
      <c r="C1086" s="2">
        <v>66.8</v>
      </c>
      <c r="D1086" s="2">
        <v>5964</v>
      </c>
      <c r="E1086" s="2">
        <v>39016</v>
      </c>
    </row>
    <row r="1087" spans="1:5" x14ac:dyDescent="0.3">
      <c r="A1087" s="150">
        <v>44249</v>
      </c>
      <c r="B1087" s="2">
        <v>64.400000000000006</v>
      </c>
      <c r="C1087" s="2">
        <v>64.900000000000006</v>
      </c>
      <c r="D1087" s="2">
        <v>6972</v>
      </c>
      <c r="E1087" s="2">
        <v>64820</v>
      </c>
    </row>
    <row r="1088" spans="1:5" x14ac:dyDescent="0.3">
      <c r="A1088" s="150">
        <v>44250</v>
      </c>
      <c r="B1088" s="2">
        <v>64.400000000000006</v>
      </c>
      <c r="C1088" s="2">
        <v>64.599999999999994</v>
      </c>
      <c r="D1088" s="2">
        <v>4055</v>
      </c>
      <c r="E1088" s="2">
        <v>94368</v>
      </c>
    </row>
    <row r="1089" spans="1:5" x14ac:dyDescent="0.3">
      <c r="A1089" s="150">
        <v>44251</v>
      </c>
      <c r="B1089" s="2">
        <v>63.4</v>
      </c>
      <c r="C1089" s="2">
        <v>64.599999999999994</v>
      </c>
      <c r="D1089" s="2">
        <v>4131</v>
      </c>
      <c r="E1089" s="2">
        <v>40209</v>
      </c>
    </row>
    <row r="1090" spans="1:5" x14ac:dyDescent="0.3">
      <c r="A1090" s="150">
        <v>44252</v>
      </c>
      <c r="B1090" s="2">
        <v>61.8</v>
      </c>
      <c r="C1090" s="2">
        <v>64.099999999999994</v>
      </c>
      <c r="D1090" s="2">
        <v>4605</v>
      </c>
      <c r="E1090" s="2">
        <v>42714</v>
      </c>
    </row>
    <row r="1091" spans="1:5" x14ac:dyDescent="0.3">
      <c r="A1091" s="150">
        <v>44253</v>
      </c>
      <c r="B1091" s="2">
        <v>61.8</v>
      </c>
      <c r="C1091" s="2">
        <v>63.3</v>
      </c>
      <c r="D1091" s="2">
        <v>6308</v>
      </c>
      <c r="E1091" s="2">
        <v>22656</v>
      </c>
    </row>
    <row r="1092" spans="1:5" x14ac:dyDescent="0.3">
      <c r="A1092" s="150">
        <v>44256</v>
      </c>
      <c r="B1092" s="2">
        <v>62</v>
      </c>
      <c r="C1092" s="2">
        <v>63.6</v>
      </c>
      <c r="D1092" s="2">
        <v>4281</v>
      </c>
      <c r="E1092" s="2">
        <v>45787</v>
      </c>
    </row>
    <row r="1093" spans="1:5" x14ac:dyDescent="0.3">
      <c r="A1093" s="150">
        <v>44257</v>
      </c>
      <c r="B1093" s="2">
        <v>61.2</v>
      </c>
      <c r="C1093" s="2">
        <v>62.7</v>
      </c>
      <c r="D1093" s="2">
        <v>5188</v>
      </c>
      <c r="E1093" s="2">
        <v>39146</v>
      </c>
    </row>
    <row r="1094" spans="1:5" x14ac:dyDescent="0.3">
      <c r="A1094" s="150">
        <v>44258</v>
      </c>
      <c r="B1094" s="2">
        <v>61</v>
      </c>
      <c r="C1094" s="2">
        <v>61.8</v>
      </c>
      <c r="D1094" s="2">
        <v>6772</v>
      </c>
      <c r="E1094" s="2">
        <v>54032</v>
      </c>
    </row>
    <row r="1095" spans="1:5" x14ac:dyDescent="0.3">
      <c r="A1095" s="150">
        <v>44259</v>
      </c>
      <c r="B1095" s="2">
        <v>60.2</v>
      </c>
      <c r="C1095" s="2">
        <v>61.8</v>
      </c>
      <c r="D1095" s="2">
        <v>13660</v>
      </c>
      <c r="E1095" s="2">
        <v>112093</v>
      </c>
    </row>
    <row r="1096" spans="1:5" x14ac:dyDescent="0.3">
      <c r="A1096" s="150">
        <v>44260</v>
      </c>
      <c r="B1096" s="2">
        <v>60.6</v>
      </c>
      <c r="C1096" s="2">
        <v>61.6</v>
      </c>
      <c r="D1096" s="2">
        <v>27178</v>
      </c>
      <c r="E1096" s="2">
        <v>88012</v>
      </c>
    </row>
    <row r="1097" spans="1:5" x14ac:dyDescent="0.3">
      <c r="A1097" s="150">
        <v>44263</v>
      </c>
      <c r="B1097" s="2">
        <v>62.2</v>
      </c>
      <c r="C1097" s="2">
        <v>62.1</v>
      </c>
      <c r="D1097" s="2">
        <v>4657</v>
      </c>
      <c r="E1097" s="2">
        <v>78409</v>
      </c>
    </row>
    <row r="1098" spans="1:5" x14ac:dyDescent="0.3">
      <c r="A1098" s="150">
        <v>44264</v>
      </c>
      <c r="B1098" s="2">
        <v>65.599999999999994</v>
      </c>
      <c r="C1098" s="2">
        <v>65.7</v>
      </c>
      <c r="D1098" s="2">
        <v>12971</v>
      </c>
      <c r="E1098" s="2">
        <v>64021</v>
      </c>
    </row>
    <row r="1099" spans="1:5" x14ac:dyDescent="0.3">
      <c r="A1099" s="150">
        <v>44265</v>
      </c>
      <c r="B1099" s="2">
        <v>65.2</v>
      </c>
      <c r="C1099" s="2">
        <v>65.2</v>
      </c>
      <c r="D1099" s="2">
        <v>5487</v>
      </c>
      <c r="E1099" s="2">
        <v>54864</v>
      </c>
    </row>
    <row r="1100" spans="1:5" x14ac:dyDescent="0.3">
      <c r="A1100" s="150">
        <v>44266</v>
      </c>
      <c r="B1100" s="2">
        <v>67.2</v>
      </c>
      <c r="C1100" s="2">
        <v>67.5</v>
      </c>
      <c r="D1100" s="2">
        <v>12533</v>
      </c>
      <c r="E1100" s="2">
        <v>50679</v>
      </c>
    </row>
    <row r="1101" spans="1:5" x14ac:dyDescent="0.3">
      <c r="A1101" s="150">
        <v>44267</v>
      </c>
      <c r="B1101" s="2">
        <v>66.400000000000006</v>
      </c>
      <c r="C1101" s="2">
        <v>66.400000000000006</v>
      </c>
      <c r="D1101" s="2">
        <v>6896</v>
      </c>
      <c r="E1101" s="2">
        <v>27840</v>
      </c>
    </row>
    <row r="1102" spans="1:5" x14ac:dyDescent="0.3">
      <c r="A1102" s="150">
        <v>44270</v>
      </c>
      <c r="B1102" s="2">
        <v>67</v>
      </c>
      <c r="C1102" s="2">
        <v>67.5</v>
      </c>
      <c r="D1102" s="2">
        <v>4531</v>
      </c>
      <c r="E1102" s="2">
        <v>32812</v>
      </c>
    </row>
    <row r="1103" spans="1:5" x14ac:dyDescent="0.3">
      <c r="A1103" s="150">
        <v>44271</v>
      </c>
      <c r="B1103" s="2">
        <v>67.2</v>
      </c>
      <c r="C1103" s="2">
        <v>70.099999999999994</v>
      </c>
      <c r="D1103" s="2">
        <v>24387</v>
      </c>
      <c r="E1103" s="2">
        <v>84341</v>
      </c>
    </row>
    <row r="1104" spans="1:5" x14ac:dyDescent="0.3">
      <c r="A1104" s="150">
        <v>44272</v>
      </c>
      <c r="B1104" s="2">
        <v>66.400000000000006</v>
      </c>
      <c r="C1104" s="2">
        <v>69.8</v>
      </c>
      <c r="D1104" s="2">
        <v>2488</v>
      </c>
      <c r="E1104" s="2">
        <v>33019</v>
      </c>
    </row>
    <row r="1105" spans="1:5" x14ac:dyDescent="0.3">
      <c r="A1105" s="150">
        <v>44273</v>
      </c>
      <c r="B1105" s="2">
        <v>67.2</v>
      </c>
      <c r="C1105" s="2">
        <v>70.400000000000006</v>
      </c>
      <c r="D1105" s="2">
        <v>15400</v>
      </c>
      <c r="E1105" s="2">
        <v>71745</v>
      </c>
    </row>
    <row r="1106" spans="1:5" x14ac:dyDescent="0.3">
      <c r="A1106" s="150">
        <v>44274</v>
      </c>
      <c r="B1106" s="2">
        <v>65.599999999999994</v>
      </c>
      <c r="C1106" s="2">
        <v>70.7</v>
      </c>
      <c r="D1106" s="2">
        <v>61967</v>
      </c>
      <c r="E1106" s="2">
        <v>46773</v>
      </c>
    </row>
    <row r="1107" spans="1:5" x14ac:dyDescent="0.3">
      <c r="A1107" s="150">
        <v>44277</v>
      </c>
      <c r="B1107" s="2">
        <v>65.8</v>
      </c>
      <c r="C1107" s="2">
        <v>70.5</v>
      </c>
      <c r="D1107" s="2">
        <v>3216</v>
      </c>
      <c r="E1107" s="2">
        <v>40692</v>
      </c>
    </row>
    <row r="1108" spans="1:5" x14ac:dyDescent="0.3">
      <c r="A1108" s="150">
        <v>44278</v>
      </c>
      <c r="B1108" s="2">
        <v>64.400000000000006</v>
      </c>
      <c r="C1108" s="2">
        <v>69.2</v>
      </c>
      <c r="D1108" s="2">
        <v>4177</v>
      </c>
      <c r="E1108" s="2">
        <v>26020</v>
      </c>
    </row>
    <row r="1109" spans="1:5" x14ac:dyDescent="0.3">
      <c r="A1109" s="150">
        <v>44279</v>
      </c>
      <c r="B1109" s="2">
        <v>63.6</v>
      </c>
      <c r="C1109" s="2">
        <v>69.099999999999994</v>
      </c>
      <c r="D1109" s="2">
        <v>10385</v>
      </c>
      <c r="E1109" s="2">
        <v>41330</v>
      </c>
    </row>
    <row r="1110" spans="1:5" x14ac:dyDescent="0.3">
      <c r="A1110" s="150">
        <v>44280</v>
      </c>
      <c r="B1110" s="2">
        <v>64</v>
      </c>
      <c r="C1110" s="2">
        <v>68.599999999999994</v>
      </c>
      <c r="D1110" s="2">
        <v>2932</v>
      </c>
      <c r="E1110" s="2">
        <v>27222</v>
      </c>
    </row>
    <row r="1111" spans="1:5" x14ac:dyDescent="0.3">
      <c r="A1111" s="150">
        <v>44281</v>
      </c>
      <c r="B1111" s="2">
        <v>63.6</v>
      </c>
      <c r="C1111" s="2">
        <v>70</v>
      </c>
      <c r="D1111" s="2">
        <v>2699</v>
      </c>
      <c r="E1111" s="2">
        <v>47642</v>
      </c>
    </row>
    <row r="1112" spans="1:5" x14ac:dyDescent="0.3">
      <c r="A1112" s="150">
        <v>44284</v>
      </c>
      <c r="B1112" s="2">
        <v>63.8</v>
      </c>
      <c r="C1112" s="2">
        <v>69.5</v>
      </c>
      <c r="D1112" s="2">
        <v>3774</v>
      </c>
      <c r="E1112" s="2">
        <v>24320</v>
      </c>
    </row>
    <row r="1113" spans="1:5" x14ac:dyDescent="0.3">
      <c r="A1113" s="150">
        <v>44285</v>
      </c>
      <c r="B1113" s="2">
        <v>64.8</v>
      </c>
      <c r="C1113" s="2">
        <v>68.599999999999994</v>
      </c>
      <c r="D1113" s="2">
        <v>3122</v>
      </c>
      <c r="E1113" s="2">
        <v>28092</v>
      </c>
    </row>
    <row r="1114" spans="1:5" x14ac:dyDescent="0.3">
      <c r="A1114" s="150">
        <v>44286</v>
      </c>
      <c r="B1114" s="2">
        <v>64.599999999999994</v>
      </c>
      <c r="C1114" s="2">
        <v>68.599999999999994</v>
      </c>
      <c r="D1114" s="2">
        <v>6237</v>
      </c>
      <c r="E1114" s="2">
        <v>34726</v>
      </c>
    </row>
    <row r="1115" spans="1:5" x14ac:dyDescent="0.3">
      <c r="A1115" s="150">
        <v>44287</v>
      </c>
      <c r="B1115" s="2">
        <v>64.099999999999994</v>
      </c>
      <c r="C1115" s="2">
        <v>67.3</v>
      </c>
      <c r="D1115" s="2">
        <v>3084</v>
      </c>
      <c r="E1115" s="2">
        <v>55633</v>
      </c>
    </row>
    <row r="1116" spans="1:5" x14ac:dyDescent="0.3">
      <c r="A1116" s="150">
        <v>44288</v>
      </c>
      <c r="B1116" s="2">
        <v>64.099999999999994</v>
      </c>
      <c r="C1116" s="2">
        <v>67.3</v>
      </c>
      <c r="D1116" s="2">
        <v>3084</v>
      </c>
      <c r="E1116" s="2">
        <v>55633</v>
      </c>
    </row>
    <row r="1117" spans="1:5" x14ac:dyDescent="0.3">
      <c r="A1117" s="150">
        <v>44291</v>
      </c>
      <c r="B1117" s="2">
        <v>64.099999999999994</v>
      </c>
      <c r="C1117" s="2">
        <v>67.3</v>
      </c>
      <c r="D1117" s="2">
        <v>3084</v>
      </c>
      <c r="E1117" s="2">
        <v>55633</v>
      </c>
    </row>
    <row r="1118" spans="1:5" x14ac:dyDescent="0.3">
      <c r="A1118" s="150">
        <v>44292</v>
      </c>
      <c r="B1118" s="2">
        <v>67</v>
      </c>
      <c r="C1118" s="2">
        <v>70.45</v>
      </c>
      <c r="D1118" s="2">
        <v>18732</v>
      </c>
      <c r="E1118" s="2">
        <v>65102</v>
      </c>
    </row>
    <row r="1119" spans="1:5" x14ac:dyDescent="0.3">
      <c r="A1119" s="150">
        <v>44293</v>
      </c>
      <c r="B1119" s="2">
        <v>65.8</v>
      </c>
      <c r="C1119" s="2">
        <v>69.150000000000006</v>
      </c>
      <c r="D1119" s="2">
        <v>3344</v>
      </c>
      <c r="E1119" s="2">
        <v>40388</v>
      </c>
    </row>
    <row r="1120" spans="1:5" x14ac:dyDescent="0.3">
      <c r="A1120" s="150">
        <v>44294</v>
      </c>
      <c r="B1120" s="2">
        <v>66.099999999999994</v>
      </c>
      <c r="C1120" s="2">
        <v>69.599999999999994</v>
      </c>
      <c r="D1120" s="2">
        <v>1159</v>
      </c>
      <c r="E1120" s="2">
        <v>32833</v>
      </c>
    </row>
    <row r="1121" spans="1:5" x14ac:dyDescent="0.3">
      <c r="A1121" s="150">
        <v>44295</v>
      </c>
      <c r="B1121" s="2">
        <v>66.7</v>
      </c>
      <c r="C1121" s="2">
        <v>70.55</v>
      </c>
      <c r="D1121" s="2">
        <v>1721</v>
      </c>
      <c r="E1121" s="2">
        <v>17248</v>
      </c>
    </row>
    <row r="1122" spans="1:5" x14ac:dyDescent="0.3">
      <c r="A1122" s="150">
        <v>44298</v>
      </c>
      <c r="B1122" s="2">
        <v>66.400000000000006</v>
      </c>
      <c r="C1122" s="2">
        <v>70.7</v>
      </c>
      <c r="D1122" s="2">
        <v>5676</v>
      </c>
      <c r="E1122" s="2">
        <v>29223</v>
      </c>
    </row>
    <row r="1123" spans="1:5" x14ac:dyDescent="0.3">
      <c r="A1123" s="150">
        <v>44299</v>
      </c>
      <c r="B1123" s="2">
        <v>67</v>
      </c>
      <c r="C1123" s="2">
        <v>70.75</v>
      </c>
      <c r="D1123" s="2">
        <v>3164</v>
      </c>
      <c r="E1123" s="2">
        <v>24752</v>
      </c>
    </row>
    <row r="1124" spans="1:5" x14ac:dyDescent="0.3">
      <c r="A1124" s="150">
        <v>44300</v>
      </c>
      <c r="B1124" s="2">
        <v>65.599999999999994</v>
      </c>
      <c r="C1124" s="2">
        <v>69.2</v>
      </c>
      <c r="D1124" s="2">
        <v>5836</v>
      </c>
      <c r="E1124" s="2">
        <v>35875</v>
      </c>
    </row>
    <row r="1125" spans="1:5" x14ac:dyDescent="0.3">
      <c r="A1125" s="150">
        <v>44301</v>
      </c>
      <c r="B1125" s="2">
        <v>67.900000000000006</v>
      </c>
      <c r="C1125" s="2">
        <v>76.55</v>
      </c>
      <c r="D1125" s="2">
        <v>101883</v>
      </c>
      <c r="E1125" s="2">
        <v>209290</v>
      </c>
    </row>
    <row r="1126" spans="1:5" x14ac:dyDescent="0.3">
      <c r="A1126" s="150">
        <v>44302</v>
      </c>
      <c r="B1126" s="2">
        <v>68.5</v>
      </c>
      <c r="C1126" s="2">
        <v>74.150000000000006</v>
      </c>
      <c r="D1126" s="2">
        <v>21681</v>
      </c>
      <c r="E1126" s="2">
        <v>108346</v>
      </c>
    </row>
    <row r="1127" spans="1:5" x14ac:dyDescent="0.3">
      <c r="A1127" s="150">
        <v>44305</v>
      </c>
      <c r="B1127" s="2">
        <v>69</v>
      </c>
      <c r="C1127" s="2">
        <v>74.95</v>
      </c>
      <c r="D1127" s="2">
        <v>34000</v>
      </c>
      <c r="E1127" s="2">
        <v>77517</v>
      </c>
    </row>
    <row r="1128" spans="1:5" x14ac:dyDescent="0.3">
      <c r="A1128" s="150">
        <v>44306</v>
      </c>
      <c r="B1128" s="2">
        <v>68.5</v>
      </c>
      <c r="C1128" s="2">
        <v>74.150000000000006</v>
      </c>
      <c r="D1128" s="2">
        <v>5044</v>
      </c>
      <c r="E1128" s="2">
        <v>31532</v>
      </c>
    </row>
    <row r="1129" spans="1:5" x14ac:dyDescent="0.3">
      <c r="A1129" s="150">
        <v>44307</v>
      </c>
      <c r="B1129" s="2">
        <v>68.900000000000006</v>
      </c>
      <c r="C1129" s="2">
        <v>73.900000000000006</v>
      </c>
      <c r="D1129" s="2">
        <v>12255</v>
      </c>
      <c r="E1129" s="2">
        <v>21225</v>
      </c>
    </row>
    <row r="1130" spans="1:5" x14ac:dyDescent="0.3">
      <c r="A1130" s="150">
        <v>44308</v>
      </c>
      <c r="B1130" s="2">
        <v>69.7</v>
      </c>
      <c r="C1130" s="2">
        <v>74.8</v>
      </c>
      <c r="D1130" s="2">
        <v>17980</v>
      </c>
      <c r="E1130" s="2">
        <v>45700</v>
      </c>
    </row>
    <row r="1131" spans="1:5" x14ac:dyDescent="0.3">
      <c r="A1131" s="150">
        <v>44309</v>
      </c>
      <c r="B1131" s="2">
        <v>70.5</v>
      </c>
      <c r="C1131" s="2">
        <v>75.05</v>
      </c>
      <c r="D1131" s="2">
        <v>30253</v>
      </c>
      <c r="E1131" s="2">
        <v>19704</v>
      </c>
    </row>
    <row r="1132" spans="1:5" x14ac:dyDescent="0.3">
      <c r="A1132" s="150">
        <v>44312</v>
      </c>
      <c r="B1132" s="2">
        <v>71.900000000000006</v>
      </c>
      <c r="C1132" s="2">
        <v>76.349999999999994</v>
      </c>
      <c r="D1132" s="2">
        <v>4767</v>
      </c>
      <c r="E1132" s="2">
        <v>30489</v>
      </c>
    </row>
    <row r="1133" spans="1:5" x14ac:dyDescent="0.3">
      <c r="A1133" s="150">
        <v>44313</v>
      </c>
      <c r="B1133" s="2">
        <v>73.400000000000006</v>
      </c>
      <c r="C1133" s="2">
        <v>76.7</v>
      </c>
      <c r="D1133" s="2">
        <v>6629</v>
      </c>
      <c r="E1133" s="2">
        <v>49626</v>
      </c>
    </row>
    <row r="1134" spans="1:5" x14ac:dyDescent="0.3">
      <c r="A1134" s="150">
        <v>44314</v>
      </c>
      <c r="B1134" s="2">
        <v>73</v>
      </c>
      <c r="C1134" s="2">
        <v>75.7</v>
      </c>
      <c r="D1134" s="2">
        <v>5755</v>
      </c>
      <c r="E1134" s="2">
        <v>54184</v>
      </c>
    </row>
    <row r="1135" spans="1:5" x14ac:dyDescent="0.3">
      <c r="A1135" s="150">
        <v>44315</v>
      </c>
      <c r="B1135" s="2">
        <v>73.3</v>
      </c>
      <c r="C1135" s="2">
        <v>76.05</v>
      </c>
      <c r="D1135" s="2">
        <v>4308</v>
      </c>
      <c r="E1135" s="2">
        <v>78483</v>
      </c>
    </row>
    <row r="1136" spans="1:5" x14ac:dyDescent="0.3">
      <c r="A1136" s="150">
        <v>44316</v>
      </c>
      <c r="B1136" s="2">
        <v>73.400000000000006</v>
      </c>
      <c r="C1136" s="2">
        <v>77.650000000000006</v>
      </c>
      <c r="D1136" s="2">
        <v>2315</v>
      </c>
      <c r="E1136" s="2">
        <v>72716</v>
      </c>
    </row>
    <row r="1137" spans="1:5" x14ac:dyDescent="0.3">
      <c r="A1137" s="150">
        <v>44319</v>
      </c>
      <c r="B1137" s="2">
        <v>73.3</v>
      </c>
      <c r="C1137" s="2">
        <v>77</v>
      </c>
      <c r="D1137" s="2">
        <v>4456</v>
      </c>
      <c r="E1137" s="2">
        <v>58605</v>
      </c>
    </row>
    <row r="1138" spans="1:5" x14ac:dyDescent="0.3">
      <c r="A1138" s="150">
        <v>44320</v>
      </c>
      <c r="B1138" s="2">
        <v>73.2</v>
      </c>
      <c r="C1138" s="2">
        <v>74.95</v>
      </c>
      <c r="D1138" s="2">
        <v>6263</v>
      </c>
      <c r="E1138" s="2">
        <v>54527</v>
      </c>
    </row>
    <row r="1139" spans="1:5" x14ac:dyDescent="0.3">
      <c r="A1139" s="150">
        <v>44321</v>
      </c>
      <c r="B1139" s="2">
        <v>73.099999999999994</v>
      </c>
      <c r="C1139" s="2">
        <v>73.45</v>
      </c>
      <c r="D1139" s="2">
        <v>8328</v>
      </c>
      <c r="E1139" s="2">
        <v>76163</v>
      </c>
    </row>
    <row r="1140" spans="1:5" x14ac:dyDescent="0.3">
      <c r="A1140" s="150">
        <v>44322</v>
      </c>
      <c r="B1140" s="2">
        <v>72.5</v>
      </c>
      <c r="C1140" s="2">
        <v>71.95</v>
      </c>
      <c r="D1140" s="2">
        <v>17909</v>
      </c>
      <c r="E1140" s="2">
        <v>79643</v>
      </c>
    </row>
    <row r="1141" spans="1:5" x14ac:dyDescent="0.3">
      <c r="A1141" s="150">
        <v>44323</v>
      </c>
      <c r="B1141" s="2">
        <v>75</v>
      </c>
      <c r="C1141" s="2">
        <v>74.900000000000006</v>
      </c>
      <c r="D1141" s="2">
        <v>7145</v>
      </c>
      <c r="E1141" s="2">
        <v>74526</v>
      </c>
    </row>
    <row r="1142" spans="1:5" x14ac:dyDescent="0.3">
      <c r="A1142" s="150">
        <v>44326</v>
      </c>
      <c r="B1142" s="2">
        <v>74.400000000000006</v>
      </c>
      <c r="C1142" s="2">
        <v>75.3</v>
      </c>
      <c r="D1142" s="2">
        <v>4579</v>
      </c>
      <c r="E1142" s="2">
        <v>29165</v>
      </c>
    </row>
    <row r="1143" spans="1:5" x14ac:dyDescent="0.3">
      <c r="A1143" s="150">
        <v>44327</v>
      </c>
      <c r="B1143" s="2">
        <v>74.3</v>
      </c>
      <c r="C1143" s="2">
        <v>74.400000000000006</v>
      </c>
      <c r="D1143" s="2">
        <v>12541</v>
      </c>
      <c r="E1143" s="2">
        <v>34105</v>
      </c>
    </row>
    <row r="1144" spans="1:5" x14ac:dyDescent="0.3">
      <c r="A1144" s="150">
        <v>44328</v>
      </c>
      <c r="B1144" s="2">
        <v>73.900000000000006</v>
      </c>
      <c r="C1144" s="2">
        <v>73.55</v>
      </c>
      <c r="D1144" s="2">
        <v>3319</v>
      </c>
      <c r="E1144" s="2">
        <v>25981</v>
      </c>
    </row>
    <row r="1145" spans="1:5" x14ac:dyDescent="0.3">
      <c r="A1145" s="150">
        <v>44329</v>
      </c>
      <c r="B1145" s="2">
        <v>71</v>
      </c>
      <c r="C1145" s="2">
        <v>73.7</v>
      </c>
      <c r="D1145" s="2">
        <v>4742</v>
      </c>
      <c r="E1145" s="2">
        <v>40334</v>
      </c>
    </row>
    <row r="1146" spans="1:5" x14ac:dyDescent="0.3">
      <c r="A1146" s="150">
        <v>44330</v>
      </c>
      <c r="B1146" s="2">
        <v>73</v>
      </c>
      <c r="C1146" s="2">
        <v>74</v>
      </c>
      <c r="D1146" s="2">
        <v>4641</v>
      </c>
      <c r="E1146" s="2">
        <v>17220</v>
      </c>
    </row>
    <row r="1147" spans="1:5" x14ac:dyDescent="0.3">
      <c r="A1147" s="150">
        <v>44333</v>
      </c>
      <c r="B1147" s="2">
        <v>74</v>
      </c>
      <c r="C1147" s="2">
        <v>75</v>
      </c>
      <c r="D1147" s="2">
        <v>7741</v>
      </c>
      <c r="E1147" s="2">
        <v>33686</v>
      </c>
    </row>
    <row r="1148" spans="1:5" x14ac:dyDescent="0.3">
      <c r="A1148" s="150">
        <v>44334</v>
      </c>
      <c r="B1148" s="2">
        <v>74.3</v>
      </c>
      <c r="C1148" s="2">
        <v>75.2</v>
      </c>
      <c r="D1148" s="2">
        <v>935</v>
      </c>
      <c r="E1148" s="2">
        <v>21126</v>
      </c>
    </row>
    <row r="1149" spans="1:5" x14ac:dyDescent="0.3">
      <c r="A1149" s="150">
        <v>44335</v>
      </c>
      <c r="B1149" s="2">
        <v>73.8</v>
      </c>
      <c r="C1149" s="2">
        <v>75.650000000000006</v>
      </c>
      <c r="D1149" s="2">
        <v>4580</v>
      </c>
      <c r="E1149" s="2">
        <v>39200</v>
      </c>
    </row>
    <row r="1150" spans="1:5" x14ac:dyDescent="0.3">
      <c r="A1150" s="150">
        <v>44336</v>
      </c>
      <c r="B1150" s="2">
        <v>75</v>
      </c>
      <c r="C1150" s="2">
        <v>76.05</v>
      </c>
      <c r="D1150" s="2">
        <v>3578</v>
      </c>
      <c r="E1150" s="2">
        <v>30522</v>
      </c>
    </row>
    <row r="1151" spans="1:5" x14ac:dyDescent="0.3">
      <c r="A1151" s="150">
        <v>44337</v>
      </c>
      <c r="B1151" s="2">
        <v>74.2</v>
      </c>
      <c r="C1151" s="2">
        <v>76.25</v>
      </c>
      <c r="D1151" s="2">
        <v>2595</v>
      </c>
      <c r="E1151" s="2">
        <v>17568</v>
      </c>
    </row>
    <row r="1152" spans="1:5" x14ac:dyDescent="0.3">
      <c r="A1152" s="150">
        <v>44340</v>
      </c>
      <c r="B1152" s="2">
        <v>74.2</v>
      </c>
      <c r="C1152" s="2">
        <v>76.25</v>
      </c>
      <c r="D1152" s="2">
        <v>2595</v>
      </c>
      <c r="E1152" s="2">
        <v>17568</v>
      </c>
    </row>
    <row r="1153" spans="1:5" x14ac:dyDescent="0.3">
      <c r="A1153" s="150">
        <v>44341</v>
      </c>
      <c r="B1153" s="2">
        <v>74.900000000000006</v>
      </c>
      <c r="C1153" s="2">
        <v>75.400000000000006</v>
      </c>
      <c r="D1153" s="2">
        <v>1542</v>
      </c>
      <c r="E1153" s="2">
        <v>18456</v>
      </c>
    </row>
    <row r="1154" spans="1:5" x14ac:dyDescent="0.3">
      <c r="A1154" s="150">
        <v>44342</v>
      </c>
      <c r="B1154" s="2">
        <v>74</v>
      </c>
      <c r="C1154" s="2">
        <v>75</v>
      </c>
      <c r="D1154" s="2">
        <v>1283</v>
      </c>
      <c r="E1154" s="2">
        <v>17298</v>
      </c>
    </row>
    <row r="1155" spans="1:5" x14ac:dyDescent="0.3">
      <c r="A1155" s="150">
        <v>44343</v>
      </c>
      <c r="B1155" s="2">
        <v>74.400000000000006</v>
      </c>
      <c r="C1155" s="2">
        <v>74.849999999999994</v>
      </c>
      <c r="D1155" s="2">
        <v>9478</v>
      </c>
      <c r="E1155" s="2">
        <v>39688</v>
      </c>
    </row>
    <row r="1156" spans="1:5" x14ac:dyDescent="0.3">
      <c r="A1156" s="150">
        <v>44344</v>
      </c>
      <c r="B1156" s="2">
        <v>74.2</v>
      </c>
      <c r="C1156" s="2">
        <v>76.2</v>
      </c>
      <c r="D1156" s="2">
        <v>4596</v>
      </c>
      <c r="E1156" s="2">
        <v>14942</v>
      </c>
    </row>
    <row r="1157" spans="1:5" x14ac:dyDescent="0.3">
      <c r="A1157" s="150">
        <v>44347</v>
      </c>
      <c r="B1157" s="2">
        <v>73.5</v>
      </c>
      <c r="C1157" s="2">
        <v>74.599999999999994</v>
      </c>
      <c r="D1157" s="2">
        <v>1298</v>
      </c>
      <c r="E1157" s="2">
        <v>18694</v>
      </c>
    </row>
    <row r="1158" spans="1:5" x14ac:dyDescent="0.3">
      <c r="A1158" s="150">
        <v>44348</v>
      </c>
      <c r="B1158" s="2">
        <v>72.8</v>
      </c>
      <c r="C1158" s="2">
        <v>75.45</v>
      </c>
      <c r="D1158" s="2">
        <v>1141</v>
      </c>
      <c r="E1158" s="2">
        <v>41399</v>
      </c>
    </row>
    <row r="1159" spans="1:5" x14ac:dyDescent="0.3">
      <c r="A1159" s="150">
        <v>44349</v>
      </c>
      <c r="B1159" s="2">
        <v>73.599999999999994</v>
      </c>
      <c r="C1159" s="2">
        <v>74.7</v>
      </c>
      <c r="D1159" s="2">
        <v>1678</v>
      </c>
      <c r="E1159" s="2">
        <v>19853</v>
      </c>
    </row>
    <row r="1160" spans="1:5" x14ac:dyDescent="0.3">
      <c r="A1160" s="150">
        <v>44350</v>
      </c>
      <c r="B1160" s="2">
        <v>70.7</v>
      </c>
      <c r="C1160" s="2">
        <v>74.25</v>
      </c>
      <c r="D1160" s="2">
        <v>4067</v>
      </c>
      <c r="E1160" s="2">
        <v>14998</v>
      </c>
    </row>
    <row r="1161" spans="1:5" x14ac:dyDescent="0.3">
      <c r="A1161" s="150">
        <v>44351</v>
      </c>
      <c r="B1161" s="2">
        <v>71.099999999999994</v>
      </c>
      <c r="C1161" s="2">
        <v>74.650000000000006</v>
      </c>
      <c r="D1161" s="2">
        <v>2402</v>
      </c>
      <c r="E1161" s="2">
        <v>31296</v>
      </c>
    </row>
    <row r="1162" spans="1:5" x14ac:dyDescent="0.3">
      <c r="A1162" s="150">
        <v>44354</v>
      </c>
      <c r="B1162" s="2">
        <v>71.099999999999994</v>
      </c>
      <c r="C1162" s="2">
        <v>73.8</v>
      </c>
      <c r="D1162" s="2">
        <v>5450</v>
      </c>
      <c r="E1162" s="2">
        <v>22379</v>
      </c>
    </row>
    <row r="1163" spans="1:5" x14ac:dyDescent="0.3">
      <c r="A1163" s="150">
        <v>44355</v>
      </c>
      <c r="B1163" s="2">
        <v>71.400000000000006</v>
      </c>
      <c r="C1163" s="2">
        <v>73.8</v>
      </c>
      <c r="D1163" s="2">
        <v>7076</v>
      </c>
      <c r="E1163" s="2">
        <v>34429</v>
      </c>
    </row>
    <row r="1164" spans="1:5" x14ac:dyDescent="0.3">
      <c r="A1164" s="150">
        <v>44356</v>
      </c>
      <c r="B1164" s="2">
        <v>72</v>
      </c>
      <c r="C1164" s="2">
        <v>74.349999999999994</v>
      </c>
      <c r="D1164" s="2">
        <v>1288</v>
      </c>
      <c r="E1164" s="2">
        <v>26779</v>
      </c>
    </row>
    <row r="1165" spans="1:5" x14ac:dyDescent="0.3">
      <c r="A1165" s="150">
        <v>44357</v>
      </c>
      <c r="B1165" s="2">
        <v>73.8</v>
      </c>
      <c r="C1165" s="2">
        <v>75.3</v>
      </c>
      <c r="D1165" s="2">
        <v>1092</v>
      </c>
      <c r="E1165" s="2">
        <v>16226</v>
      </c>
    </row>
    <row r="1166" spans="1:5" x14ac:dyDescent="0.3">
      <c r="A1166" s="150">
        <v>44358</v>
      </c>
      <c r="B1166" s="2">
        <v>72.7</v>
      </c>
      <c r="C1166" s="2">
        <v>74.8</v>
      </c>
      <c r="D1166" s="2">
        <v>1713</v>
      </c>
      <c r="E1166" s="2">
        <v>12746</v>
      </c>
    </row>
    <row r="1167" spans="1:5" x14ac:dyDescent="0.3">
      <c r="A1167" s="150">
        <v>44361</v>
      </c>
      <c r="B1167" s="2">
        <v>72.099999999999994</v>
      </c>
      <c r="C1167" s="2">
        <v>75.75</v>
      </c>
      <c r="D1167" s="2">
        <v>2874</v>
      </c>
      <c r="E1167" s="2">
        <v>21490</v>
      </c>
    </row>
    <row r="1168" spans="1:5" x14ac:dyDescent="0.3">
      <c r="A1168" s="150">
        <v>44362</v>
      </c>
      <c r="B1168" s="2">
        <v>73.599999999999994</v>
      </c>
      <c r="C1168" s="2">
        <v>75.900000000000006</v>
      </c>
      <c r="D1168" s="2">
        <v>2050</v>
      </c>
      <c r="E1168" s="2">
        <v>15810</v>
      </c>
    </row>
    <row r="1169" spans="1:5" x14ac:dyDescent="0.3">
      <c r="A1169" s="150">
        <v>44363</v>
      </c>
      <c r="B1169" s="2">
        <v>74</v>
      </c>
      <c r="C1169" s="2">
        <v>75.05</v>
      </c>
      <c r="D1169" s="2">
        <v>11119</v>
      </c>
      <c r="E1169" s="2">
        <v>34415</v>
      </c>
    </row>
    <row r="1170" spans="1:5" x14ac:dyDescent="0.3">
      <c r="A1170" s="150">
        <v>44364</v>
      </c>
      <c r="B1170" s="2">
        <v>74.5</v>
      </c>
      <c r="C1170" s="2">
        <v>75.349999999999994</v>
      </c>
      <c r="D1170" s="2">
        <v>3405</v>
      </c>
      <c r="E1170" s="2">
        <v>28255</v>
      </c>
    </row>
    <row r="1171" spans="1:5" x14ac:dyDescent="0.3">
      <c r="A1171" s="150">
        <v>44365</v>
      </c>
      <c r="B1171" s="2">
        <v>74.099999999999994</v>
      </c>
      <c r="C1171" s="2">
        <v>77.349999999999994</v>
      </c>
      <c r="D1171" s="2">
        <v>9095</v>
      </c>
      <c r="E1171" s="2">
        <v>98616</v>
      </c>
    </row>
    <row r="1172" spans="1:5" x14ac:dyDescent="0.3">
      <c r="A1172" s="150">
        <v>44368</v>
      </c>
      <c r="B1172" s="2">
        <v>74</v>
      </c>
      <c r="C1172" s="2">
        <v>75.45</v>
      </c>
      <c r="D1172" s="2">
        <v>5087</v>
      </c>
      <c r="E1172" s="2">
        <v>21489</v>
      </c>
    </row>
    <row r="1173" spans="1:5" x14ac:dyDescent="0.3">
      <c r="A1173" s="150">
        <v>44369</v>
      </c>
      <c r="B1173" s="2">
        <v>76.8</v>
      </c>
      <c r="C1173" s="2">
        <v>78.900000000000006</v>
      </c>
      <c r="D1173" s="2">
        <v>6986</v>
      </c>
      <c r="E1173" s="2">
        <v>88567</v>
      </c>
    </row>
    <row r="1174" spans="1:5" x14ac:dyDescent="0.3">
      <c r="A1174" s="150">
        <v>44370</v>
      </c>
      <c r="B1174" s="2">
        <v>76.7</v>
      </c>
      <c r="C1174" s="2">
        <v>80.05</v>
      </c>
      <c r="D1174" s="2">
        <v>4907</v>
      </c>
      <c r="E1174" s="2">
        <v>41917</v>
      </c>
    </row>
    <row r="1175" spans="1:5" x14ac:dyDescent="0.3">
      <c r="A1175" s="150">
        <v>44371</v>
      </c>
      <c r="B1175" s="2">
        <v>76.5</v>
      </c>
      <c r="C1175" s="2">
        <v>79.849999999999994</v>
      </c>
      <c r="D1175" s="2">
        <v>3746</v>
      </c>
      <c r="E1175" s="2">
        <v>24591</v>
      </c>
    </row>
    <row r="1176" spans="1:5" x14ac:dyDescent="0.3">
      <c r="A1176" s="150">
        <v>44372</v>
      </c>
      <c r="B1176" s="2">
        <v>78</v>
      </c>
      <c r="C1176" s="2">
        <v>81.599999999999994</v>
      </c>
      <c r="D1176" s="2">
        <v>5790</v>
      </c>
      <c r="E1176" s="2">
        <v>36478</v>
      </c>
    </row>
    <row r="1177" spans="1:5" x14ac:dyDescent="0.3">
      <c r="A1177" s="150">
        <v>44375</v>
      </c>
      <c r="B1177" s="2">
        <v>78.8</v>
      </c>
      <c r="C1177" s="2">
        <v>82.2</v>
      </c>
      <c r="D1177" s="2">
        <v>3295</v>
      </c>
      <c r="E1177" s="2">
        <v>23643</v>
      </c>
    </row>
    <row r="1178" spans="1:5" x14ac:dyDescent="0.3">
      <c r="A1178" s="150">
        <v>44376</v>
      </c>
      <c r="B1178" s="2">
        <v>78</v>
      </c>
      <c r="C1178" s="2">
        <v>81.099999999999994</v>
      </c>
      <c r="D1178" s="2">
        <v>3664</v>
      </c>
      <c r="E1178" s="2">
        <v>39315</v>
      </c>
    </row>
    <row r="1179" spans="1:5" x14ac:dyDescent="0.3">
      <c r="A1179" s="150">
        <v>44377</v>
      </c>
      <c r="B1179" s="2">
        <v>78.400000000000006</v>
      </c>
      <c r="C1179" s="2">
        <v>79.8</v>
      </c>
      <c r="D1179" s="2">
        <v>2919</v>
      </c>
      <c r="E1179" s="2">
        <v>34646</v>
      </c>
    </row>
    <row r="1180" spans="1:5" x14ac:dyDescent="0.3">
      <c r="A1180" s="150">
        <v>44378</v>
      </c>
      <c r="B1180" s="2">
        <v>78.900000000000006</v>
      </c>
      <c r="C1180" s="2">
        <v>79.650000000000006</v>
      </c>
      <c r="D1180" s="2">
        <v>8673</v>
      </c>
      <c r="E1180" s="2">
        <v>20577</v>
      </c>
    </row>
    <row r="1181" spans="1:5" x14ac:dyDescent="0.3">
      <c r="A1181" s="150">
        <v>44379</v>
      </c>
      <c r="B1181" s="2">
        <v>78.5</v>
      </c>
      <c r="C1181" s="2">
        <v>79.400000000000006</v>
      </c>
      <c r="D1181" s="2">
        <v>1571</v>
      </c>
      <c r="E1181" s="2">
        <v>17196</v>
      </c>
    </row>
    <row r="1182" spans="1:5" x14ac:dyDescent="0.3">
      <c r="A1182" s="150">
        <v>44382</v>
      </c>
      <c r="B1182" s="2">
        <v>78.2</v>
      </c>
      <c r="C1182" s="2">
        <v>79.849999999999994</v>
      </c>
      <c r="D1182" s="2">
        <v>807</v>
      </c>
      <c r="E1182" s="2">
        <v>12378</v>
      </c>
    </row>
    <row r="1183" spans="1:5" x14ac:dyDescent="0.3">
      <c r="A1183" s="150">
        <v>44383</v>
      </c>
      <c r="B1183" s="2">
        <v>78.5</v>
      </c>
      <c r="C1183" s="2">
        <v>78.7</v>
      </c>
      <c r="D1183" s="2">
        <v>1854</v>
      </c>
      <c r="E1183" s="2">
        <v>12128</v>
      </c>
    </row>
    <row r="1184" spans="1:5" x14ac:dyDescent="0.3">
      <c r="A1184" s="150">
        <v>44384</v>
      </c>
      <c r="B1184" s="2">
        <v>78.599999999999994</v>
      </c>
      <c r="C1184" s="2">
        <v>77.75</v>
      </c>
      <c r="D1184" s="2">
        <v>2843</v>
      </c>
      <c r="E1184" s="2">
        <v>34280</v>
      </c>
    </row>
    <row r="1185" spans="1:5" x14ac:dyDescent="0.3">
      <c r="A1185" s="150">
        <v>44385</v>
      </c>
      <c r="B1185" s="2">
        <v>74.900000000000006</v>
      </c>
      <c r="C1185" s="2">
        <v>76.05</v>
      </c>
      <c r="D1185" s="2">
        <v>5420</v>
      </c>
      <c r="E1185" s="2">
        <v>26033</v>
      </c>
    </row>
    <row r="1186" spans="1:5" x14ac:dyDescent="0.3">
      <c r="A1186" s="150">
        <v>44386</v>
      </c>
      <c r="B1186" s="2">
        <v>76.8</v>
      </c>
      <c r="C1186" s="2">
        <v>76.7</v>
      </c>
      <c r="D1186" s="2">
        <v>1905</v>
      </c>
      <c r="E1186" s="2">
        <v>23318</v>
      </c>
    </row>
    <row r="1187" spans="1:5" x14ac:dyDescent="0.3">
      <c r="A1187" s="150">
        <v>44389</v>
      </c>
      <c r="B1187" s="2">
        <v>76.8</v>
      </c>
      <c r="C1187" s="2">
        <v>78.2</v>
      </c>
      <c r="D1187" s="2">
        <v>1993</v>
      </c>
      <c r="E1187" s="2">
        <v>13964</v>
      </c>
    </row>
    <row r="1188" spans="1:5" x14ac:dyDescent="0.3">
      <c r="A1188" s="150">
        <v>44390</v>
      </c>
      <c r="B1188" s="2">
        <v>77.2</v>
      </c>
      <c r="C1188" s="2">
        <v>78.5</v>
      </c>
      <c r="D1188" s="2">
        <v>1211</v>
      </c>
      <c r="E1188" s="2">
        <v>20932</v>
      </c>
    </row>
    <row r="1189" spans="1:5" x14ac:dyDescent="0.3">
      <c r="A1189" s="150">
        <v>44391</v>
      </c>
      <c r="B1189" s="2">
        <v>77</v>
      </c>
      <c r="C1189" s="2">
        <v>77.849999999999994</v>
      </c>
      <c r="D1189" s="2">
        <v>468</v>
      </c>
      <c r="E1189" s="2">
        <v>13507</v>
      </c>
    </row>
    <row r="1190" spans="1:5" x14ac:dyDescent="0.3">
      <c r="A1190" s="150">
        <v>44392</v>
      </c>
      <c r="B1190" s="2">
        <v>73.5</v>
      </c>
      <c r="C1190" s="2">
        <v>74.55</v>
      </c>
      <c r="D1190" s="2">
        <v>11515</v>
      </c>
      <c r="E1190" s="2">
        <v>203067</v>
      </c>
    </row>
    <row r="1191" spans="1:5" x14ac:dyDescent="0.3">
      <c r="A1191" s="150">
        <v>44393</v>
      </c>
      <c r="B1191" s="2">
        <v>73.400000000000006</v>
      </c>
      <c r="C1191" s="2">
        <v>74.599999999999994</v>
      </c>
      <c r="D1191" s="2">
        <v>5774</v>
      </c>
      <c r="E1191" s="2">
        <v>49803</v>
      </c>
    </row>
    <row r="1192" spans="1:5" x14ac:dyDescent="0.3">
      <c r="A1192" s="150">
        <v>44396</v>
      </c>
      <c r="B1192" s="2">
        <v>73.2</v>
      </c>
      <c r="C1192" s="2">
        <v>73.05</v>
      </c>
      <c r="D1192" s="2">
        <v>1851</v>
      </c>
      <c r="E1192" s="2">
        <v>32744</v>
      </c>
    </row>
    <row r="1193" spans="1:5" x14ac:dyDescent="0.3">
      <c r="A1193" s="150">
        <v>44397</v>
      </c>
      <c r="B1193" s="2">
        <v>73.599999999999994</v>
      </c>
      <c r="C1193" s="2">
        <v>72.05</v>
      </c>
      <c r="D1193" s="2">
        <v>6351</v>
      </c>
      <c r="E1193" s="2">
        <v>30490</v>
      </c>
    </row>
    <row r="1194" spans="1:5" x14ac:dyDescent="0.3">
      <c r="A1194" s="150">
        <v>44398</v>
      </c>
      <c r="B1194" s="2">
        <v>73.400000000000006</v>
      </c>
      <c r="C1194" s="2">
        <v>74.099999999999994</v>
      </c>
      <c r="D1194" s="2">
        <v>6101</v>
      </c>
      <c r="E1194" s="2">
        <v>34883</v>
      </c>
    </row>
    <row r="1195" spans="1:5" x14ac:dyDescent="0.3">
      <c r="A1195" s="150">
        <v>44399</v>
      </c>
      <c r="B1195" s="2">
        <v>74.599999999999994</v>
      </c>
      <c r="C1195" s="2">
        <v>76.150000000000006</v>
      </c>
      <c r="D1195" s="2">
        <v>1593</v>
      </c>
      <c r="E1195" s="2">
        <v>26437</v>
      </c>
    </row>
    <row r="1196" spans="1:5" x14ac:dyDescent="0.3">
      <c r="A1196" s="150">
        <v>44400</v>
      </c>
      <c r="B1196" s="2">
        <v>77.599999999999994</v>
      </c>
      <c r="C1196" s="2">
        <v>76.599999999999994</v>
      </c>
      <c r="D1196" s="2">
        <v>2946</v>
      </c>
      <c r="E1196" s="2">
        <v>18417</v>
      </c>
    </row>
    <row r="1197" spans="1:5" x14ac:dyDescent="0.3">
      <c r="A1197" s="150">
        <v>44403</v>
      </c>
      <c r="B1197" s="2">
        <v>76</v>
      </c>
      <c r="C1197" s="2">
        <v>76.099999999999994</v>
      </c>
      <c r="D1197" s="2">
        <v>2476</v>
      </c>
      <c r="E1197" s="2">
        <v>10575</v>
      </c>
    </row>
    <row r="1198" spans="1:5" x14ac:dyDescent="0.3">
      <c r="A1198" s="150">
        <v>44404</v>
      </c>
      <c r="B1198" s="2">
        <v>75</v>
      </c>
      <c r="C1198" s="2">
        <v>76.900000000000006</v>
      </c>
      <c r="D1198" s="2">
        <v>1280</v>
      </c>
      <c r="E1198" s="2">
        <v>22479</v>
      </c>
    </row>
    <row r="1199" spans="1:5" x14ac:dyDescent="0.3">
      <c r="A1199" s="150">
        <v>44405</v>
      </c>
      <c r="B1199" s="2">
        <v>75.7</v>
      </c>
      <c r="C1199" s="2">
        <v>76.849999999999994</v>
      </c>
      <c r="D1199" s="2">
        <v>1777</v>
      </c>
      <c r="E1199" s="2">
        <v>26780</v>
      </c>
    </row>
    <row r="1200" spans="1:5" x14ac:dyDescent="0.3">
      <c r="A1200" s="150">
        <v>44406</v>
      </c>
      <c r="B1200" s="2">
        <v>74.599999999999994</v>
      </c>
      <c r="C1200" s="2">
        <v>77.650000000000006</v>
      </c>
      <c r="D1200" s="2">
        <v>3762</v>
      </c>
      <c r="E1200" s="2">
        <v>34519</v>
      </c>
    </row>
    <row r="1201" spans="1:5" x14ac:dyDescent="0.3">
      <c r="A1201" s="150">
        <v>44407</v>
      </c>
      <c r="B1201" s="2">
        <v>75.2</v>
      </c>
      <c r="C1201" s="2">
        <v>77.5</v>
      </c>
      <c r="D1201" s="2">
        <v>2179</v>
      </c>
      <c r="E1201" s="2">
        <v>24351</v>
      </c>
    </row>
    <row r="1202" spans="1:5" x14ac:dyDescent="0.3">
      <c r="A1202" s="150">
        <v>44410</v>
      </c>
      <c r="B1202" s="2">
        <v>73.8</v>
      </c>
      <c r="C1202" s="2">
        <v>76.650000000000006</v>
      </c>
      <c r="D1202" s="2">
        <v>1400</v>
      </c>
      <c r="E1202" s="2">
        <v>8164</v>
      </c>
    </row>
    <row r="1203" spans="1:5" x14ac:dyDescent="0.3">
      <c r="A1203" s="150">
        <v>44411</v>
      </c>
      <c r="B1203" s="2">
        <v>75.599999999999994</v>
      </c>
      <c r="C1203" s="2">
        <v>77.349999999999994</v>
      </c>
      <c r="D1203" s="2">
        <v>3053</v>
      </c>
      <c r="E1203" s="2">
        <v>10230</v>
      </c>
    </row>
    <row r="1204" spans="1:5" x14ac:dyDescent="0.3">
      <c r="A1204" s="150">
        <v>44412</v>
      </c>
      <c r="B1204" s="2">
        <v>74.599999999999994</v>
      </c>
      <c r="C1204" s="2">
        <v>77.05</v>
      </c>
      <c r="D1204" s="2">
        <v>1086</v>
      </c>
      <c r="E1204" s="2">
        <v>21103</v>
      </c>
    </row>
    <row r="1205" spans="1:5" x14ac:dyDescent="0.3">
      <c r="A1205" s="150">
        <v>44413</v>
      </c>
      <c r="B1205" s="2">
        <v>74.5</v>
      </c>
      <c r="C1205" s="2">
        <v>77</v>
      </c>
      <c r="D1205" s="2">
        <v>1463</v>
      </c>
      <c r="E1205" s="2">
        <v>8367</v>
      </c>
    </row>
    <row r="1206" spans="1:5" x14ac:dyDescent="0.3">
      <c r="A1206" s="150">
        <v>44414</v>
      </c>
      <c r="B1206" s="2">
        <v>76.3</v>
      </c>
      <c r="C1206" s="2">
        <v>76.55</v>
      </c>
      <c r="D1206" s="2">
        <v>2806</v>
      </c>
      <c r="E1206" s="2">
        <v>13228</v>
      </c>
    </row>
    <row r="1207" spans="1:5" x14ac:dyDescent="0.3">
      <c r="A1207" s="150">
        <v>44417</v>
      </c>
      <c r="B1207" s="2">
        <v>75.599999999999994</v>
      </c>
      <c r="C1207" s="2">
        <v>77.05</v>
      </c>
      <c r="D1207" s="2">
        <v>897</v>
      </c>
      <c r="E1207" s="2">
        <v>9079</v>
      </c>
    </row>
    <row r="1208" spans="1:5" x14ac:dyDescent="0.3">
      <c r="A1208" s="150">
        <v>44418</v>
      </c>
      <c r="B1208" s="2">
        <v>74.5</v>
      </c>
      <c r="C1208" s="2">
        <v>77.599999999999994</v>
      </c>
      <c r="D1208" s="2">
        <v>4185</v>
      </c>
      <c r="E1208" s="2">
        <v>13753</v>
      </c>
    </row>
    <row r="1209" spans="1:5" x14ac:dyDescent="0.3">
      <c r="A1209" s="150">
        <v>44419</v>
      </c>
      <c r="B1209" s="2">
        <v>74.8</v>
      </c>
      <c r="C1209" s="2">
        <v>77.599999999999994</v>
      </c>
      <c r="D1209" s="2">
        <v>1250</v>
      </c>
      <c r="E1209" s="2">
        <v>11346</v>
      </c>
    </row>
    <row r="1210" spans="1:5" x14ac:dyDescent="0.3">
      <c r="A1210" s="150">
        <v>44420</v>
      </c>
      <c r="B1210" s="2">
        <v>75.5</v>
      </c>
      <c r="C1210" s="2">
        <v>77.849999999999994</v>
      </c>
      <c r="D1210" s="2">
        <v>3045</v>
      </c>
      <c r="E1210" s="2">
        <v>15092</v>
      </c>
    </row>
    <row r="1211" spans="1:5" x14ac:dyDescent="0.3">
      <c r="A1211" s="150">
        <v>44421</v>
      </c>
      <c r="B1211" s="2">
        <v>73.2</v>
      </c>
      <c r="C1211" s="2">
        <v>76</v>
      </c>
      <c r="D1211" s="2">
        <v>800</v>
      </c>
      <c r="E1211" s="2">
        <v>20848</v>
      </c>
    </row>
    <row r="1212" spans="1:5" x14ac:dyDescent="0.3">
      <c r="A1212" s="150">
        <v>44424</v>
      </c>
      <c r="B1212" s="2">
        <v>73.7</v>
      </c>
      <c r="C1212" s="2">
        <v>75.45</v>
      </c>
      <c r="D1212" s="2">
        <v>1908</v>
      </c>
      <c r="E1212" s="2">
        <v>11807</v>
      </c>
    </row>
    <row r="1213" spans="1:5" x14ac:dyDescent="0.3">
      <c r="A1213" s="150">
        <v>44425</v>
      </c>
      <c r="B1213" s="2">
        <v>72.900000000000006</v>
      </c>
      <c r="C1213" s="2">
        <v>74.05</v>
      </c>
      <c r="D1213" s="2">
        <v>972</v>
      </c>
      <c r="E1213" s="2">
        <v>34847</v>
      </c>
    </row>
    <row r="1214" spans="1:5" x14ac:dyDescent="0.3">
      <c r="A1214" s="150">
        <v>44426</v>
      </c>
      <c r="B1214" s="2">
        <v>73.099999999999994</v>
      </c>
      <c r="C1214" s="2">
        <v>74.55</v>
      </c>
      <c r="D1214" s="2">
        <v>2486</v>
      </c>
      <c r="E1214" s="2">
        <v>28114</v>
      </c>
    </row>
    <row r="1215" spans="1:5" x14ac:dyDescent="0.3">
      <c r="A1215" s="150">
        <v>44427</v>
      </c>
      <c r="B1215" s="2">
        <v>72.5</v>
      </c>
      <c r="C1215" s="2">
        <v>73.400000000000006</v>
      </c>
      <c r="D1215" s="2">
        <v>5349</v>
      </c>
      <c r="E1215" s="2">
        <v>61391</v>
      </c>
    </row>
    <row r="1216" spans="1:5" x14ac:dyDescent="0.3">
      <c r="A1216" s="150">
        <v>44428</v>
      </c>
      <c r="B1216" s="2">
        <v>72.5</v>
      </c>
      <c r="C1216" s="2">
        <v>73.2</v>
      </c>
      <c r="D1216" s="2">
        <v>354</v>
      </c>
      <c r="E1216" s="2">
        <v>38238</v>
      </c>
    </row>
    <row r="1217" spans="1:5" x14ac:dyDescent="0.3">
      <c r="A1217" s="150">
        <v>44431</v>
      </c>
      <c r="B1217" s="2">
        <v>73.599999999999994</v>
      </c>
      <c r="C1217" s="2">
        <v>74.150000000000006</v>
      </c>
      <c r="D1217" s="2">
        <v>850</v>
      </c>
      <c r="E1217" s="2">
        <v>16744</v>
      </c>
    </row>
    <row r="1218" spans="1:5" x14ac:dyDescent="0.3">
      <c r="A1218" s="150">
        <v>44432</v>
      </c>
      <c r="B1218" s="2">
        <v>73.599999999999994</v>
      </c>
      <c r="C1218" s="2">
        <v>74.45</v>
      </c>
      <c r="D1218" s="2">
        <v>1708</v>
      </c>
      <c r="E1218" s="2">
        <v>23653</v>
      </c>
    </row>
    <row r="1219" spans="1:5" x14ac:dyDescent="0.3">
      <c r="A1219" s="150">
        <v>44433</v>
      </c>
      <c r="B1219" s="2">
        <v>74.099999999999994</v>
      </c>
      <c r="C1219" s="2">
        <v>74.7</v>
      </c>
      <c r="D1219" s="2">
        <v>1022</v>
      </c>
      <c r="E1219" s="2">
        <v>14059</v>
      </c>
    </row>
    <row r="1220" spans="1:5" x14ac:dyDescent="0.3">
      <c r="A1220" s="150">
        <v>44434</v>
      </c>
      <c r="B1220" s="2">
        <v>73.599999999999994</v>
      </c>
      <c r="C1220" s="2">
        <v>72.55</v>
      </c>
      <c r="D1220" s="2">
        <v>1693</v>
      </c>
      <c r="E1220" s="2">
        <v>35756</v>
      </c>
    </row>
    <row r="1221" spans="1:5" x14ac:dyDescent="0.3">
      <c r="A1221" s="150">
        <v>44435</v>
      </c>
      <c r="B1221" s="2">
        <v>71.099999999999994</v>
      </c>
      <c r="C1221" s="2">
        <v>73</v>
      </c>
      <c r="D1221" s="2">
        <v>7066</v>
      </c>
      <c r="E1221" s="2">
        <v>9884</v>
      </c>
    </row>
    <row r="1222" spans="1:5" x14ac:dyDescent="0.3">
      <c r="A1222" s="150">
        <v>44438</v>
      </c>
      <c r="B1222" s="2">
        <v>71.5</v>
      </c>
      <c r="C1222" s="2">
        <v>73.3</v>
      </c>
      <c r="D1222" s="2">
        <v>1909</v>
      </c>
      <c r="E1222" s="2">
        <v>9468</v>
      </c>
    </row>
    <row r="1223" spans="1:5" x14ac:dyDescent="0.3">
      <c r="A1223" s="150">
        <v>44439</v>
      </c>
      <c r="B1223" s="2">
        <v>71.900000000000006</v>
      </c>
      <c r="C1223" s="2">
        <v>71.5</v>
      </c>
      <c r="D1223" s="2">
        <v>1314</v>
      </c>
      <c r="E1223" s="2">
        <v>30114</v>
      </c>
    </row>
    <row r="1224" spans="1:5" x14ac:dyDescent="0.3">
      <c r="A1224" s="150">
        <v>44440</v>
      </c>
      <c r="B1224" s="2">
        <v>72.400000000000006</v>
      </c>
      <c r="C1224" s="2">
        <v>71.55</v>
      </c>
      <c r="D1224" s="2">
        <v>609</v>
      </c>
      <c r="E1224" s="2">
        <v>27903</v>
      </c>
    </row>
    <row r="1225" spans="1:5" x14ac:dyDescent="0.3">
      <c r="A1225" s="150">
        <v>44441</v>
      </c>
      <c r="B1225" s="2">
        <v>74</v>
      </c>
      <c r="C1225" s="2">
        <v>72.150000000000006</v>
      </c>
      <c r="D1225" s="2">
        <v>3597</v>
      </c>
      <c r="E1225" s="2">
        <v>6101</v>
      </c>
    </row>
    <row r="1226" spans="1:5" x14ac:dyDescent="0.3">
      <c r="A1226" s="150">
        <v>44442</v>
      </c>
      <c r="B1226" s="2">
        <v>72.7</v>
      </c>
      <c r="C1226" s="2">
        <v>72.599999999999994</v>
      </c>
      <c r="D1226" s="2">
        <v>1826</v>
      </c>
      <c r="E1226" s="2">
        <v>12074</v>
      </c>
    </row>
    <row r="1227" spans="1:5" x14ac:dyDescent="0.3">
      <c r="A1227" s="150">
        <v>44445</v>
      </c>
      <c r="B1227" s="2">
        <v>72.400000000000006</v>
      </c>
      <c r="C1227" s="2">
        <v>72.8</v>
      </c>
      <c r="D1227" s="2">
        <v>218</v>
      </c>
      <c r="E1227" s="2">
        <v>11438</v>
      </c>
    </row>
    <row r="1228" spans="1:5" x14ac:dyDescent="0.3">
      <c r="A1228" s="150">
        <v>44446</v>
      </c>
      <c r="B1228" s="2">
        <v>72.2</v>
      </c>
      <c r="C1228" s="2">
        <v>73.8</v>
      </c>
      <c r="D1228" s="2">
        <v>1872</v>
      </c>
      <c r="E1228" s="2">
        <v>17372</v>
      </c>
    </row>
    <row r="1229" spans="1:5" x14ac:dyDescent="0.3">
      <c r="A1229" s="150">
        <v>44447</v>
      </c>
      <c r="B1229" s="2">
        <v>72.5</v>
      </c>
      <c r="C1229" s="2">
        <v>72.900000000000006</v>
      </c>
      <c r="D1229" s="2">
        <v>1102</v>
      </c>
      <c r="E1229" s="2">
        <v>9348</v>
      </c>
    </row>
    <row r="1230" spans="1:5" x14ac:dyDescent="0.3">
      <c r="A1230" s="150">
        <v>44448</v>
      </c>
      <c r="B1230" s="2">
        <v>71.3</v>
      </c>
      <c r="C1230" s="2">
        <v>72.349999999999994</v>
      </c>
      <c r="D1230" s="2">
        <v>699</v>
      </c>
      <c r="E1230" s="2">
        <v>10184</v>
      </c>
    </row>
    <row r="1231" spans="1:5" x14ac:dyDescent="0.3">
      <c r="A1231" s="150">
        <v>44449</v>
      </c>
      <c r="B1231" s="2">
        <v>70.8</v>
      </c>
      <c r="C1231" s="2">
        <v>72.650000000000006</v>
      </c>
      <c r="D1231" s="2">
        <v>240</v>
      </c>
      <c r="E1231" s="2">
        <v>16661</v>
      </c>
    </row>
    <row r="1232" spans="1:5" x14ac:dyDescent="0.3">
      <c r="A1232" s="150">
        <v>44452</v>
      </c>
      <c r="B1232" s="2">
        <v>69.7</v>
      </c>
      <c r="C1232" s="2">
        <v>71.75</v>
      </c>
      <c r="D1232" s="2">
        <v>834</v>
      </c>
      <c r="E1232" s="2">
        <v>21004</v>
      </c>
    </row>
    <row r="1233" spans="1:5" x14ac:dyDescent="0.3">
      <c r="A1233" s="150">
        <v>44453</v>
      </c>
      <c r="B1233" s="2">
        <v>69.7</v>
      </c>
      <c r="C1233" s="2">
        <v>72.3</v>
      </c>
      <c r="D1233" s="2">
        <v>846</v>
      </c>
      <c r="E1233" s="2">
        <v>20399</v>
      </c>
    </row>
    <row r="1234" spans="1:5" x14ac:dyDescent="0.3">
      <c r="A1234" s="150">
        <v>44454</v>
      </c>
      <c r="B1234" s="2">
        <v>69.900000000000006</v>
      </c>
      <c r="C1234" s="2">
        <v>71.95</v>
      </c>
      <c r="D1234" s="2">
        <v>1167</v>
      </c>
      <c r="E1234" s="2">
        <v>13525</v>
      </c>
    </row>
    <row r="1235" spans="1:5" x14ac:dyDescent="0.3">
      <c r="A1235" s="150">
        <v>44455</v>
      </c>
      <c r="B1235" s="2">
        <v>69.5</v>
      </c>
      <c r="C1235" s="2">
        <v>71.75</v>
      </c>
      <c r="D1235" s="2">
        <v>829</v>
      </c>
      <c r="E1235" s="2">
        <v>17880</v>
      </c>
    </row>
    <row r="1236" spans="1:5" x14ac:dyDescent="0.3">
      <c r="A1236" s="150">
        <v>44456</v>
      </c>
      <c r="B1236" s="2">
        <v>69.2</v>
      </c>
      <c r="C1236" s="2">
        <v>71.3</v>
      </c>
      <c r="D1236" s="2">
        <v>2911</v>
      </c>
      <c r="E1236" s="2">
        <v>129730</v>
      </c>
    </row>
    <row r="1237" spans="1:5" x14ac:dyDescent="0.3">
      <c r="A1237" s="150">
        <v>44459</v>
      </c>
      <c r="B1237" s="2">
        <v>67.599999999999994</v>
      </c>
      <c r="C1237" s="2">
        <v>69.95</v>
      </c>
      <c r="D1237" s="2">
        <v>6179</v>
      </c>
      <c r="E1237" s="2">
        <v>48591</v>
      </c>
    </row>
    <row r="1238" spans="1:5" x14ac:dyDescent="0.3">
      <c r="A1238" s="150">
        <v>44460</v>
      </c>
      <c r="B1238" s="2">
        <v>67.5</v>
      </c>
      <c r="C1238" s="2">
        <v>70.150000000000006</v>
      </c>
      <c r="D1238" s="2">
        <v>1664</v>
      </c>
      <c r="E1238" s="2">
        <v>23260</v>
      </c>
    </row>
    <row r="1239" spans="1:5" x14ac:dyDescent="0.3">
      <c r="A1239" s="150">
        <v>44461</v>
      </c>
      <c r="B1239" s="2">
        <v>68.2</v>
      </c>
      <c r="C1239" s="2">
        <v>71.400000000000006</v>
      </c>
      <c r="D1239" s="2">
        <v>1252</v>
      </c>
      <c r="E1239" s="2">
        <v>19537</v>
      </c>
    </row>
    <row r="1240" spans="1:5" x14ac:dyDescent="0.3">
      <c r="A1240" s="150">
        <v>44462</v>
      </c>
      <c r="B1240" s="2">
        <v>69</v>
      </c>
      <c r="C1240" s="2">
        <v>72.349999999999994</v>
      </c>
      <c r="D1240" s="2">
        <v>1755</v>
      </c>
      <c r="E1240" s="2">
        <v>18076</v>
      </c>
    </row>
    <row r="1241" spans="1:5" x14ac:dyDescent="0.3">
      <c r="A1241" s="150">
        <v>44463</v>
      </c>
      <c r="B1241" s="2">
        <v>67.599999999999994</v>
      </c>
      <c r="C1241" s="2">
        <v>71.75</v>
      </c>
      <c r="D1241" s="2">
        <v>3296</v>
      </c>
      <c r="E1241" s="2">
        <v>23082</v>
      </c>
    </row>
    <row r="1242" spans="1:5" x14ac:dyDescent="0.3">
      <c r="A1242" s="150">
        <v>44466</v>
      </c>
      <c r="B1242" s="2">
        <v>67.400000000000006</v>
      </c>
      <c r="C1242" s="2">
        <v>72.150000000000006</v>
      </c>
      <c r="D1242" s="2">
        <v>17917</v>
      </c>
      <c r="E1242" s="2">
        <v>51158</v>
      </c>
    </row>
    <row r="1243" spans="1:5" x14ac:dyDescent="0.3">
      <c r="A1243" s="150">
        <v>44467</v>
      </c>
      <c r="B1243" s="2">
        <v>67</v>
      </c>
      <c r="C1243" s="2">
        <v>70.95</v>
      </c>
      <c r="D1243" s="2">
        <v>4027</v>
      </c>
      <c r="E1243" s="2">
        <v>24660</v>
      </c>
    </row>
    <row r="1244" spans="1:5" x14ac:dyDescent="0.3">
      <c r="A1244" s="150">
        <v>44468</v>
      </c>
      <c r="B1244" s="2">
        <v>65.3</v>
      </c>
      <c r="C1244" s="2">
        <v>70.25</v>
      </c>
      <c r="D1244" s="2">
        <v>4054</v>
      </c>
      <c r="E1244" s="2">
        <v>25775</v>
      </c>
    </row>
    <row r="1245" spans="1:5" x14ac:dyDescent="0.3">
      <c r="A1245" s="150">
        <v>44469</v>
      </c>
      <c r="B1245" s="2">
        <v>67.099999999999994</v>
      </c>
      <c r="C1245" s="2">
        <v>70.75</v>
      </c>
      <c r="D1245" s="2">
        <v>9581</v>
      </c>
      <c r="E1245" s="2">
        <v>21094</v>
      </c>
    </row>
    <row r="1246" spans="1:5" x14ac:dyDescent="0.3">
      <c r="A1246" s="150">
        <v>44470</v>
      </c>
      <c r="B1246" s="2">
        <v>66.099999999999994</v>
      </c>
      <c r="C1246" s="2">
        <v>69.349999999999994</v>
      </c>
      <c r="D1246" s="2">
        <v>1337</v>
      </c>
      <c r="E1246" s="2">
        <v>18606</v>
      </c>
    </row>
    <row r="1247" spans="1:5" x14ac:dyDescent="0.3">
      <c r="A1247" s="150">
        <v>44473</v>
      </c>
      <c r="B1247" s="2">
        <v>65.3</v>
      </c>
      <c r="C1247" s="2">
        <v>69.150000000000006</v>
      </c>
      <c r="D1247" s="2">
        <v>1026</v>
      </c>
      <c r="E1247" s="2">
        <v>17768</v>
      </c>
    </row>
    <row r="1248" spans="1:5" x14ac:dyDescent="0.3">
      <c r="A1248" s="150">
        <v>44474</v>
      </c>
      <c r="B1248" s="2">
        <v>63.8</v>
      </c>
      <c r="C1248" s="2">
        <v>69.400000000000006</v>
      </c>
      <c r="D1248" s="2">
        <v>5487</v>
      </c>
      <c r="E1248" s="2">
        <v>25536</v>
      </c>
    </row>
    <row r="1249" spans="1:5" x14ac:dyDescent="0.3">
      <c r="A1249" s="150">
        <v>44475</v>
      </c>
      <c r="B1249" s="2">
        <v>63</v>
      </c>
      <c r="C1249" s="2">
        <v>68.3</v>
      </c>
      <c r="D1249" s="2">
        <v>4267</v>
      </c>
      <c r="E1249" s="2">
        <v>36219</v>
      </c>
    </row>
    <row r="1250" spans="1:5" x14ac:dyDescent="0.3">
      <c r="A1250" s="150">
        <v>44476</v>
      </c>
      <c r="B1250" s="2">
        <v>63.3</v>
      </c>
      <c r="C1250" s="2">
        <v>69.599999999999994</v>
      </c>
      <c r="D1250" s="2">
        <v>3023</v>
      </c>
      <c r="E1250" s="2">
        <v>17724</v>
      </c>
    </row>
    <row r="1251" spans="1:5" x14ac:dyDescent="0.3">
      <c r="A1251" s="150">
        <v>44477</v>
      </c>
      <c r="B1251" s="2">
        <v>62.9</v>
      </c>
      <c r="C1251" s="2">
        <v>69.099999999999994</v>
      </c>
      <c r="D1251" s="2">
        <v>4918</v>
      </c>
      <c r="E1251" s="2">
        <v>6383</v>
      </c>
    </row>
    <row r="1252" spans="1:5" x14ac:dyDescent="0.3">
      <c r="A1252" s="150">
        <v>44480</v>
      </c>
      <c r="B1252" s="2">
        <v>62.9</v>
      </c>
      <c r="C1252" s="2">
        <v>69.349999999999994</v>
      </c>
      <c r="D1252" s="2">
        <v>1844</v>
      </c>
      <c r="E1252" s="2">
        <v>11375</v>
      </c>
    </row>
    <row r="1253" spans="1:5" x14ac:dyDescent="0.3">
      <c r="A1253" s="150">
        <v>44481</v>
      </c>
      <c r="B1253" s="2">
        <v>63.3</v>
      </c>
      <c r="C1253" s="2">
        <v>69.349999999999994</v>
      </c>
      <c r="D1253" s="2">
        <v>3106</v>
      </c>
      <c r="E1253" s="2">
        <v>75180</v>
      </c>
    </row>
    <row r="1254" spans="1:5" x14ac:dyDescent="0.3">
      <c r="A1254" s="150">
        <v>44482</v>
      </c>
      <c r="B1254" s="2">
        <v>63.4</v>
      </c>
      <c r="C1254" s="2">
        <v>69.349999999999994</v>
      </c>
      <c r="D1254" s="2">
        <v>11532</v>
      </c>
      <c r="E1254" s="2">
        <v>9669</v>
      </c>
    </row>
    <row r="1255" spans="1:5" x14ac:dyDescent="0.3">
      <c r="A1255" s="150">
        <v>44483</v>
      </c>
      <c r="B1255" s="2">
        <v>63.6</v>
      </c>
      <c r="C1255" s="2">
        <v>70.2</v>
      </c>
      <c r="D1255" s="2">
        <v>4992</v>
      </c>
      <c r="E1255" s="2">
        <v>6609</v>
      </c>
    </row>
    <row r="1256" spans="1:5" x14ac:dyDescent="0.3">
      <c r="A1256" s="150">
        <v>44484</v>
      </c>
      <c r="B1256" s="2">
        <v>64</v>
      </c>
      <c r="C1256" s="2">
        <v>69</v>
      </c>
      <c r="D1256" s="2">
        <v>9411</v>
      </c>
      <c r="E1256" s="2">
        <v>41193</v>
      </c>
    </row>
    <row r="1257" spans="1:5" x14ac:dyDescent="0.3">
      <c r="A1257" s="150">
        <v>44487</v>
      </c>
      <c r="B1257" s="2">
        <v>64</v>
      </c>
      <c r="C1257" s="2">
        <v>68.05</v>
      </c>
      <c r="D1257" s="2">
        <v>2140</v>
      </c>
      <c r="E1257" s="2">
        <v>14156</v>
      </c>
    </row>
    <row r="1258" spans="1:5" x14ac:dyDescent="0.3">
      <c r="A1258" s="150">
        <v>44488</v>
      </c>
      <c r="B1258" s="2">
        <v>64</v>
      </c>
      <c r="C1258" s="2">
        <v>70.099999999999994</v>
      </c>
      <c r="D1258" s="2">
        <v>14266</v>
      </c>
      <c r="E1258" s="2">
        <v>23235</v>
      </c>
    </row>
    <row r="1259" spans="1:5" x14ac:dyDescent="0.3">
      <c r="A1259" s="150">
        <v>44489</v>
      </c>
      <c r="B1259" s="2">
        <v>64</v>
      </c>
      <c r="C1259" s="2">
        <v>71.099999999999994</v>
      </c>
      <c r="D1259" s="2">
        <v>2217</v>
      </c>
      <c r="E1259" s="2">
        <v>13219</v>
      </c>
    </row>
    <row r="1260" spans="1:5" x14ac:dyDescent="0.3">
      <c r="A1260" s="150">
        <v>44490</v>
      </c>
      <c r="B1260" s="2">
        <v>64</v>
      </c>
      <c r="C1260" s="2">
        <v>70</v>
      </c>
      <c r="D1260" s="2">
        <v>8447</v>
      </c>
      <c r="E1260" s="2">
        <v>19784</v>
      </c>
    </row>
    <row r="1261" spans="1:5" x14ac:dyDescent="0.3">
      <c r="A1261" s="150">
        <v>44491</v>
      </c>
      <c r="B1261" s="2">
        <v>65</v>
      </c>
      <c r="C1261" s="2">
        <v>70.45</v>
      </c>
      <c r="D1261" s="2">
        <v>2676</v>
      </c>
      <c r="E1261" s="2">
        <v>11283</v>
      </c>
    </row>
    <row r="1262" spans="1:5" x14ac:dyDescent="0.3">
      <c r="A1262" s="150">
        <v>44494</v>
      </c>
      <c r="B1262" s="2">
        <v>64.599999999999994</v>
      </c>
      <c r="C1262" s="2">
        <v>69</v>
      </c>
      <c r="D1262" s="2">
        <v>1927</v>
      </c>
      <c r="E1262" s="2">
        <v>21900</v>
      </c>
    </row>
    <row r="1263" spans="1:5" x14ac:dyDescent="0.3">
      <c r="A1263" s="150">
        <v>44495</v>
      </c>
      <c r="B1263" s="2">
        <v>64.8</v>
      </c>
      <c r="C1263" s="2">
        <v>67.8</v>
      </c>
      <c r="D1263" s="2">
        <v>2532</v>
      </c>
      <c r="E1263" s="2">
        <v>32094</v>
      </c>
    </row>
    <row r="1264" spans="1:5" x14ac:dyDescent="0.3">
      <c r="A1264" s="150">
        <v>44496</v>
      </c>
      <c r="B1264" s="2">
        <v>64.8</v>
      </c>
      <c r="C1264" s="2">
        <v>68.05</v>
      </c>
      <c r="D1264" s="2">
        <v>1344</v>
      </c>
      <c r="E1264" s="2">
        <v>32754</v>
      </c>
    </row>
    <row r="1265" spans="1:5" x14ac:dyDescent="0.3">
      <c r="A1265" s="150">
        <v>44497</v>
      </c>
      <c r="B1265" s="2">
        <v>64.599999999999994</v>
      </c>
      <c r="C1265" s="2">
        <v>69.3</v>
      </c>
      <c r="D1265" s="2">
        <v>3980</v>
      </c>
      <c r="E1265" s="2">
        <v>31662</v>
      </c>
    </row>
    <row r="1266" spans="1:5" x14ac:dyDescent="0.3">
      <c r="A1266" s="150">
        <v>44498</v>
      </c>
      <c r="B1266" s="2">
        <v>64.5</v>
      </c>
      <c r="C1266" s="2">
        <v>68.099999999999994</v>
      </c>
      <c r="D1266" s="2">
        <v>609</v>
      </c>
      <c r="E1266" s="2">
        <v>32537</v>
      </c>
    </row>
    <row r="1267" spans="1:5" x14ac:dyDescent="0.3">
      <c r="A1267" s="150">
        <v>44501</v>
      </c>
      <c r="B1267" s="2">
        <v>63.9</v>
      </c>
      <c r="C1267" s="2">
        <v>68.650000000000006</v>
      </c>
      <c r="D1267" s="2">
        <v>2359</v>
      </c>
      <c r="E1267" s="2">
        <v>31061</v>
      </c>
    </row>
    <row r="1268" spans="1:5" x14ac:dyDescent="0.3">
      <c r="A1268" s="150">
        <v>44502</v>
      </c>
      <c r="B1268" s="2">
        <v>61.3</v>
      </c>
      <c r="C1268" s="2">
        <v>68.05</v>
      </c>
      <c r="D1268" s="2">
        <v>40357</v>
      </c>
      <c r="E1268" s="2">
        <v>42556</v>
      </c>
    </row>
    <row r="1269" spans="1:5" x14ac:dyDescent="0.3">
      <c r="A1269" s="150">
        <v>44503</v>
      </c>
      <c r="B1269" s="2">
        <v>61.4</v>
      </c>
      <c r="C1269" s="2">
        <v>69.400000000000006</v>
      </c>
      <c r="D1269" s="2">
        <v>9056</v>
      </c>
      <c r="E1269" s="2">
        <v>27850</v>
      </c>
    </row>
    <row r="1270" spans="1:5" x14ac:dyDescent="0.3">
      <c r="A1270" s="150">
        <v>44504</v>
      </c>
      <c r="B1270" s="2">
        <v>62.4</v>
      </c>
      <c r="C1270" s="2">
        <v>69.75</v>
      </c>
      <c r="D1270" s="2">
        <v>3523</v>
      </c>
      <c r="E1270" s="2">
        <v>27112</v>
      </c>
    </row>
    <row r="1271" spans="1:5" x14ac:dyDescent="0.3">
      <c r="A1271" s="150">
        <v>44505</v>
      </c>
      <c r="B1271" s="2">
        <v>62.1</v>
      </c>
      <c r="C1271" s="2">
        <v>68.5</v>
      </c>
      <c r="D1271" s="2">
        <v>6128</v>
      </c>
      <c r="E1271" s="2">
        <v>30604</v>
      </c>
    </row>
    <row r="1272" spans="1:5" x14ac:dyDescent="0.3">
      <c r="A1272" s="150">
        <v>44508</v>
      </c>
      <c r="B1272" s="2">
        <v>61.8</v>
      </c>
      <c r="C1272" s="2">
        <v>68.849999999999994</v>
      </c>
      <c r="D1272" s="2">
        <v>2024</v>
      </c>
      <c r="E1272" s="2">
        <v>15205</v>
      </c>
    </row>
    <row r="1273" spans="1:5" x14ac:dyDescent="0.3">
      <c r="A1273" s="150">
        <v>44509</v>
      </c>
      <c r="B1273" s="2">
        <v>61.9</v>
      </c>
      <c r="C1273" s="2">
        <v>69.150000000000006</v>
      </c>
      <c r="D1273" s="2">
        <v>1975</v>
      </c>
      <c r="E1273" s="2">
        <v>11376</v>
      </c>
    </row>
    <row r="1274" spans="1:5" x14ac:dyDescent="0.3">
      <c r="A1274" s="150">
        <v>44510</v>
      </c>
      <c r="B1274" s="2">
        <v>61.6</v>
      </c>
      <c r="C1274" s="2">
        <v>69</v>
      </c>
      <c r="D1274" s="2">
        <v>2006</v>
      </c>
      <c r="E1274" s="2">
        <v>14501</v>
      </c>
    </row>
    <row r="1275" spans="1:5" x14ac:dyDescent="0.3">
      <c r="A1275" s="150">
        <v>44511</v>
      </c>
      <c r="B1275" s="2">
        <v>62.4</v>
      </c>
      <c r="C1275" s="2">
        <v>69.599999999999994</v>
      </c>
      <c r="D1275" s="2">
        <v>1932</v>
      </c>
      <c r="E1275" s="2">
        <v>42398</v>
      </c>
    </row>
    <row r="1276" spans="1:5" x14ac:dyDescent="0.3">
      <c r="A1276" s="150">
        <v>44512</v>
      </c>
      <c r="B1276" s="2">
        <v>63.7</v>
      </c>
      <c r="C1276" s="2">
        <v>69.75</v>
      </c>
      <c r="D1276" s="2">
        <v>3756</v>
      </c>
      <c r="E1276" s="2">
        <v>9692</v>
      </c>
    </row>
    <row r="1277" spans="1:5" x14ac:dyDescent="0.3">
      <c r="A1277" s="150">
        <v>44515</v>
      </c>
      <c r="B1277" s="2">
        <v>63.6</v>
      </c>
      <c r="C1277" s="2">
        <v>69.099999999999994</v>
      </c>
      <c r="D1277" s="2">
        <v>776</v>
      </c>
      <c r="E1277" s="2">
        <v>20080</v>
      </c>
    </row>
    <row r="1278" spans="1:5" x14ac:dyDescent="0.3">
      <c r="A1278" s="150">
        <v>44516</v>
      </c>
      <c r="B1278" s="2">
        <v>63.3</v>
      </c>
      <c r="C1278" s="2">
        <v>69.75</v>
      </c>
      <c r="D1278" s="2">
        <v>902</v>
      </c>
      <c r="E1278" s="2">
        <v>22577</v>
      </c>
    </row>
    <row r="1279" spans="1:5" x14ac:dyDescent="0.3">
      <c r="A1279" s="150">
        <v>44517</v>
      </c>
      <c r="B1279" s="2">
        <v>62.5</v>
      </c>
      <c r="C1279" s="2">
        <v>69.900000000000006</v>
      </c>
      <c r="D1279" s="2">
        <v>2554</v>
      </c>
      <c r="E1279" s="2">
        <v>14131</v>
      </c>
    </row>
    <row r="1280" spans="1:5" x14ac:dyDescent="0.3">
      <c r="A1280" s="150">
        <v>44518</v>
      </c>
      <c r="B1280" s="2">
        <v>62.3</v>
      </c>
      <c r="C1280" s="2">
        <v>70.349999999999994</v>
      </c>
      <c r="D1280" s="2">
        <v>4653</v>
      </c>
      <c r="E1280" s="2">
        <v>15275</v>
      </c>
    </row>
    <row r="1281" spans="1:5" x14ac:dyDescent="0.3">
      <c r="A1281" s="150">
        <v>44519</v>
      </c>
      <c r="B1281" s="2">
        <v>63.6</v>
      </c>
      <c r="C1281" s="2">
        <v>70.650000000000006</v>
      </c>
      <c r="D1281" s="2">
        <v>5478</v>
      </c>
      <c r="E1281" s="2">
        <v>19953</v>
      </c>
    </row>
    <row r="1282" spans="1:5" x14ac:dyDescent="0.3">
      <c r="A1282" s="150">
        <v>44522</v>
      </c>
      <c r="B1282" s="2">
        <v>62.3</v>
      </c>
      <c r="C1282" s="2">
        <v>70.150000000000006</v>
      </c>
      <c r="D1282" s="2">
        <v>1840</v>
      </c>
      <c r="E1282" s="2">
        <v>16013</v>
      </c>
    </row>
    <row r="1283" spans="1:5" x14ac:dyDescent="0.3">
      <c r="A1283" s="150">
        <v>44523</v>
      </c>
      <c r="B1283" s="2">
        <v>60.9</v>
      </c>
      <c r="C1283" s="2">
        <v>67.5</v>
      </c>
      <c r="D1283" s="2">
        <v>3523</v>
      </c>
      <c r="E1283" s="2">
        <v>22608</v>
      </c>
    </row>
    <row r="1284" spans="1:5" x14ac:dyDescent="0.3">
      <c r="A1284" s="150">
        <v>44524</v>
      </c>
      <c r="B1284" s="2">
        <v>52.2</v>
      </c>
      <c r="C1284" s="2">
        <v>59.4</v>
      </c>
      <c r="D1284" s="2">
        <v>29221</v>
      </c>
      <c r="E1284" s="2">
        <v>315370</v>
      </c>
    </row>
    <row r="1285" spans="1:5" x14ac:dyDescent="0.3">
      <c r="A1285" s="150">
        <v>44525</v>
      </c>
      <c r="B1285" s="2">
        <v>49.7</v>
      </c>
      <c r="C1285" s="2">
        <v>56.15</v>
      </c>
      <c r="D1285" s="2">
        <v>17358</v>
      </c>
      <c r="E1285" s="2">
        <v>195517</v>
      </c>
    </row>
    <row r="1286" spans="1:5" x14ac:dyDescent="0.3">
      <c r="A1286" s="150">
        <v>44526</v>
      </c>
      <c r="B1286" s="2">
        <v>51</v>
      </c>
      <c r="C1286" s="2">
        <v>58.85</v>
      </c>
      <c r="D1286" s="2">
        <v>14383</v>
      </c>
      <c r="E1286" s="2">
        <v>131729</v>
      </c>
    </row>
    <row r="1287" spans="1:5" x14ac:dyDescent="0.3">
      <c r="A1287" s="150">
        <v>44529</v>
      </c>
      <c r="B1287" s="2">
        <v>51.1</v>
      </c>
      <c r="C1287" s="2">
        <v>57.5</v>
      </c>
      <c r="D1287" s="2">
        <v>6335</v>
      </c>
      <c r="E1287" s="2">
        <v>62698</v>
      </c>
    </row>
    <row r="1288" spans="1:5" x14ac:dyDescent="0.3">
      <c r="A1288" s="150">
        <v>44530</v>
      </c>
      <c r="B1288" s="2">
        <v>51.9</v>
      </c>
      <c r="C1288" s="2">
        <v>57.2</v>
      </c>
      <c r="D1288" s="2">
        <v>14415</v>
      </c>
      <c r="E1288" s="2">
        <v>83555</v>
      </c>
    </row>
    <row r="1289" spans="1:5" x14ac:dyDescent="0.3">
      <c r="A1289" s="150">
        <v>44531</v>
      </c>
      <c r="B1289" s="2">
        <v>52.9</v>
      </c>
      <c r="C1289" s="2">
        <v>56.75</v>
      </c>
      <c r="D1289" s="2">
        <v>7604</v>
      </c>
      <c r="E1289" s="2">
        <v>38167</v>
      </c>
    </row>
    <row r="1290" spans="1:5" x14ac:dyDescent="0.3">
      <c r="A1290" s="150">
        <v>44532</v>
      </c>
      <c r="B1290" s="2">
        <v>51.5</v>
      </c>
      <c r="C1290" s="2">
        <v>56.85</v>
      </c>
      <c r="D1290" s="2">
        <v>11648</v>
      </c>
      <c r="E1290" s="2">
        <v>35327</v>
      </c>
    </row>
    <row r="1291" spans="1:5" x14ac:dyDescent="0.3">
      <c r="A1291" s="150">
        <v>44533</v>
      </c>
      <c r="B1291" s="2">
        <v>52.5</v>
      </c>
      <c r="C1291" s="2">
        <v>56</v>
      </c>
      <c r="D1291" s="2">
        <v>4775</v>
      </c>
      <c r="E1291" s="2">
        <v>32140</v>
      </c>
    </row>
    <row r="1292" spans="1:5" x14ac:dyDescent="0.3">
      <c r="A1292" s="150">
        <v>44536</v>
      </c>
      <c r="B1292" s="2">
        <v>52.2</v>
      </c>
      <c r="C1292" s="2">
        <v>55.2</v>
      </c>
      <c r="D1292" s="2">
        <v>7226</v>
      </c>
      <c r="E1292" s="2">
        <v>41472</v>
      </c>
    </row>
    <row r="1293" spans="1:5" x14ac:dyDescent="0.3">
      <c r="A1293" s="150">
        <v>44537</v>
      </c>
      <c r="B1293" s="2">
        <v>52.4</v>
      </c>
      <c r="C1293" s="2">
        <v>55.95</v>
      </c>
      <c r="D1293" s="2">
        <v>3191</v>
      </c>
      <c r="E1293" s="2">
        <v>39891</v>
      </c>
    </row>
    <row r="1294" spans="1:5" x14ac:dyDescent="0.3">
      <c r="A1294" s="150">
        <v>44538</v>
      </c>
      <c r="B1294" s="2">
        <v>52.2</v>
      </c>
      <c r="C1294" s="2">
        <v>56.9</v>
      </c>
      <c r="D1294" s="2">
        <v>1579</v>
      </c>
      <c r="E1294" s="2">
        <v>42411</v>
      </c>
    </row>
    <row r="1295" spans="1:5" x14ac:dyDescent="0.3">
      <c r="A1295" s="150">
        <v>44539</v>
      </c>
      <c r="B1295" s="2">
        <v>52</v>
      </c>
      <c r="C1295" s="2">
        <v>57.2</v>
      </c>
      <c r="D1295" s="2">
        <v>2319</v>
      </c>
      <c r="E1295" s="2">
        <v>30091</v>
      </c>
    </row>
    <row r="1296" spans="1:5" x14ac:dyDescent="0.3">
      <c r="A1296" s="150">
        <v>44540</v>
      </c>
      <c r="B1296" s="2">
        <v>52.2</v>
      </c>
      <c r="C1296" s="2">
        <v>56.55</v>
      </c>
      <c r="D1296" s="2">
        <v>1182</v>
      </c>
      <c r="E1296" s="2">
        <v>26381</v>
      </c>
    </row>
    <row r="1297" spans="1:5" x14ac:dyDescent="0.3">
      <c r="A1297" s="150">
        <v>44543</v>
      </c>
      <c r="B1297" s="2">
        <v>53</v>
      </c>
      <c r="C1297" s="2">
        <v>55.25</v>
      </c>
      <c r="D1297" s="2">
        <v>7619</v>
      </c>
      <c r="E1297" s="2">
        <v>41414</v>
      </c>
    </row>
    <row r="1298" spans="1:5" x14ac:dyDescent="0.3">
      <c r="A1298" s="150">
        <v>44544</v>
      </c>
      <c r="B1298" s="2">
        <v>52.8</v>
      </c>
      <c r="C1298" s="2">
        <v>54.95</v>
      </c>
      <c r="D1298" s="2">
        <v>6608</v>
      </c>
      <c r="E1298" s="2">
        <v>29337</v>
      </c>
    </row>
    <row r="1299" spans="1:5" x14ac:dyDescent="0.3">
      <c r="A1299" s="150">
        <v>44545</v>
      </c>
      <c r="B1299" s="2">
        <v>52.7</v>
      </c>
      <c r="C1299" s="2">
        <v>54.55</v>
      </c>
      <c r="D1299" s="2">
        <v>1391</v>
      </c>
      <c r="E1299" s="2">
        <v>19878</v>
      </c>
    </row>
    <row r="1300" spans="1:5" x14ac:dyDescent="0.3">
      <c r="A1300" s="150">
        <v>44546</v>
      </c>
      <c r="B1300" s="2">
        <v>53</v>
      </c>
      <c r="C1300" s="2">
        <v>53.8</v>
      </c>
      <c r="D1300" s="2">
        <v>3536</v>
      </c>
      <c r="E1300" s="2">
        <v>34596</v>
      </c>
    </row>
    <row r="1301" spans="1:5" x14ac:dyDescent="0.3">
      <c r="A1301" s="150">
        <v>44547</v>
      </c>
      <c r="B1301" s="2">
        <v>52.9</v>
      </c>
      <c r="C1301" s="2">
        <v>53.1</v>
      </c>
      <c r="D1301" s="2">
        <v>6105</v>
      </c>
      <c r="E1301" s="2">
        <v>121812</v>
      </c>
    </row>
    <row r="1302" spans="1:5" x14ac:dyDescent="0.3">
      <c r="A1302" s="150">
        <v>44550</v>
      </c>
      <c r="B1302" s="2">
        <v>51.5</v>
      </c>
      <c r="C1302" s="2">
        <v>52.6</v>
      </c>
      <c r="D1302" s="2">
        <v>11179</v>
      </c>
      <c r="E1302" s="2">
        <v>24893</v>
      </c>
    </row>
    <row r="1303" spans="1:5" x14ac:dyDescent="0.3">
      <c r="A1303" s="150">
        <v>44551</v>
      </c>
      <c r="B1303" s="2">
        <v>52.6</v>
      </c>
      <c r="C1303" s="2">
        <v>53.1</v>
      </c>
      <c r="D1303" s="2">
        <v>7398</v>
      </c>
      <c r="E1303" s="2">
        <v>16503</v>
      </c>
    </row>
    <row r="1304" spans="1:5" x14ac:dyDescent="0.3">
      <c r="A1304" s="150">
        <v>44552</v>
      </c>
      <c r="B1304" s="2">
        <v>53.6</v>
      </c>
      <c r="C1304" s="2">
        <v>54.4</v>
      </c>
      <c r="D1304" s="2">
        <v>1146</v>
      </c>
      <c r="E1304" s="2">
        <v>20810</v>
      </c>
    </row>
    <row r="1305" spans="1:5" x14ac:dyDescent="0.3">
      <c r="A1305" s="150">
        <v>44553</v>
      </c>
      <c r="B1305" s="2">
        <v>53.7</v>
      </c>
      <c r="C1305" s="2">
        <v>54.05</v>
      </c>
      <c r="D1305" s="2">
        <v>6853</v>
      </c>
      <c r="E1305" s="2">
        <v>25381</v>
      </c>
    </row>
    <row r="1306" spans="1:5" x14ac:dyDescent="0.3">
      <c r="A1306" s="150">
        <v>44554</v>
      </c>
      <c r="B1306" s="2">
        <v>53.7</v>
      </c>
      <c r="C1306" s="2">
        <v>54.05</v>
      </c>
      <c r="D1306" s="2">
        <v>6853</v>
      </c>
      <c r="E1306" s="2">
        <v>25381</v>
      </c>
    </row>
    <row r="1307" spans="1:5" x14ac:dyDescent="0.3">
      <c r="A1307" s="150">
        <v>44557</v>
      </c>
      <c r="B1307" s="2">
        <v>54.4</v>
      </c>
      <c r="C1307" s="2">
        <v>54.3</v>
      </c>
      <c r="D1307" s="2">
        <v>3279</v>
      </c>
      <c r="E1307" s="2">
        <v>25405</v>
      </c>
    </row>
    <row r="1308" spans="1:5" x14ac:dyDescent="0.3">
      <c r="A1308" s="150">
        <v>44558</v>
      </c>
      <c r="B1308" s="2">
        <v>54.5</v>
      </c>
      <c r="C1308" s="2">
        <v>54.65</v>
      </c>
      <c r="D1308" s="2">
        <v>3292</v>
      </c>
      <c r="E1308" s="2">
        <v>18507</v>
      </c>
    </row>
    <row r="1309" spans="1:5" x14ac:dyDescent="0.3">
      <c r="A1309" s="150">
        <v>44559</v>
      </c>
      <c r="B1309" s="2">
        <v>54.6</v>
      </c>
      <c r="C1309" s="2">
        <v>54.25</v>
      </c>
      <c r="D1309" s="2">
        <v>2167</v>
      </c>
      <c r="E1309" s="2">
        <v>19864</v>
      </c>
    </row>
    <row r="1310" spans="1:5" x14ac:dyDescent="0.3">
      <c r="A1310" s="150">
        <v>44560</v>
      </c>
      <c r="B1310" s="2">
        <v>54.1</v>
      </c>
      <c r="C1310" s="2">
        <v>55.25</v>
      </c>
      <c r="D1310" s="2">
        <v>2733</v>
      </c>
      <c r="E1310" s="2">
        <v>23761</v>
      </c>
    </row>
    <row r="1311" spans="1:5" x14ac:dyDescent="0.3">
      <c r="A1311" s="150">
        <v>44561</v>
      </c>
      <c r="B1311" s="2">
        <v>54.1</v>
      </c>
      <c r="C1311" s="2">
        <v>55.25</v>
      </c>
      <c r="D1311" s="2">
        <v>2733</v>
      </c>
      <c r="E1311" s="2">
        <v>23761</v>
      </c>
    </row>
    <row r="1312" spans="1:5" x14ac:dyDescent="0.3">
      <c r="A1312" s="150">
        <v>44564</v>
      </c>
      <c r="B1312" s="2">
        <v>54.1</v>
      </c>
      <c r="C1312" s="2">
        <v>55.25</v>
      </c>
      <c r="D1312" s="2">
        <v>2049</v>
      </c>
      <c r="E1312" s="2">
        <v>14600</v>
      </c>
    </row>
    <row r="1313" spans="1:5" x14ac:dyDescent="0.3">
      <c r="A1313" s="150">
        <v>44565</v>
      </c>
      <c r="B1313" s="2">
        <v>54.2</v>
      </c>
      <c r="C1313" s="2">
        <v>53.6</v>
      </c>
      <c r="D1313" s="2">
        <v>2137</v>
      </c>
      <c r="E1313" s="2">
        <v>26425</v>
      </c>
    </row>
    <row r="1314" spans="1:5" x14ac:dyDescent="0.3">
      <c r="A1314" s="150">
        <v>44566</v>
      </c>
      <c r="B1314" s="2">
        <v>54</v>
      </c>
      <c r="C1314" s="2">
        <v>53.65</v>
      </c>
      <c r="D1314" s="2">
        <v>2325</v>
      </c>
      <c r="E1314" s="2">
        <v>38795</v>
      </c>
    </row>
    <row r="1315" spans="1:5" x14ac:dyDescent="0.3">
      <c r="A1315" s="150">
        <v>44567</v>
      </c>
      <c r="B1315" s="2">
        <v>54.1</v>
      </c>
      <c r="C1315" s="2">
        <v>53</v>
      </c>
      <c r="D1315" s="2">
        <v>1594</v>
      </c>
      <c r="E1315" s="2">
        <v>20832</v>
      </c>
    </row>
    <row r="1316" spans="1:5" x14ac:dyDescent="0.3">
      <c r="A1316" s="150">
        <v>44568</v>
      </c>
      <c r="B1316" s="2">
        <v>52.5</v>
      </c>
      <c r="C1316" s="2">
        <v>52.1</v>
      </c>
      <c r="D1316" s="2">
        <v>4379</v>
      </c>
      <c r="E1316" s="2">
        <v>25237</v>
      </c>
    </row>
    <row r="1317" spans="1:5" x14ac:dyDescent="0.3">
      <c r="A1317" s="150">
        <v>44571</v>
      </c>
      <c r="B1317" s="2">
        <v>52.8</v>
      </c>
      <c r="C1317" s="2">
        <v>51.25</v>
      </c>
      <c r="D1317" s="2">
        <v>1305</v>
      </c>
      <c r="E1317" s="2">
        <v>23706</v>
      </c>
    </row>
    <row r="1318" spans="1:5" x14ac:dyDescent="0.3">
      <c r="A1318" s="150">
        <v>44572</v>
      </c>
      <c r="B1318" s="2">
        <v>51.1</v>
      </c>
      <c r="C1318" s="2">
        <v>51.4</v>
      </c>
      <c r="D1318" s="2">
        <v>5309</v>
      </c>
      <c r="E1318" s="2">
        <v>19805</v>
      </c>
    </row>
    <row r="1319" spans="1:5" x14ac:dyDescent="0.3">
      <c r="A1319" s="150">
        <v>44573</v>
      </c>
      <c r="B1319" s="2">
        <v>51.2</v>
      </c>
      <c r="C1319" s="2">
        <v>51.7</v>
      </c>
      <c r="D1319" s="2">
        <v>2259</v>
      </c>
      <c r="E1319" s="2">
        <v>21074</v>
      </c>
    </row>
    <row r="1320" spans="1:5" x14ac:dyDescent="0.3">
      <c r="A1320" s="150">
        <v>44574</v>
      </c>
      <c r="B1320" s="2">
        <v>50.6</v>
      </c>
      <c r="C1320" s="2">
        <v>51.15</v>
      </c>
      <c r="D1320" s="2">
        <v>1128</v>
      </c>
      <c r="E1320" s="2">
        <v>23087</v>
      </c>
    </row>
    <row r="1321" spans="1:5" x14ac:dyDescent="0.3">
      <c r="A1321" s="150">
        <v>44575</v>
      </c>
      <c r="B1321" s="2">
        <v>51</v>
      </c>
      <c r="C1321" s="2">
        <v>51.05</v>
      </c>
      <c r="D1321" s="2">
        <v>17031</v>
      </c>
      <c r="E1321" s="2">
        <v>26157</v>
      </c>
    </row>
    <row r="1322" spans="1:5" x14ac:dyDescent="0.3">
      <c r="A1322" s="150">
        <v>44578</v>
      </c>
      <c r="B1322" s="2">
        <v>51</v>
      </c>
      <c r="C1322" s="2">
        <v>51.5</v>
      </c>
      <c r="D1322" s="2">
        <v>9073</v>
      </c>
      <c r="E1322" s="2">
        <v>16306</v>
      </c>
    </row>
    <row r="1323" spans="1:5" x14ac:dyDescent="0.3">
      <c r="A1323" s="150">
        <v>44579</v>
      </c>
      <c r="B1323" s="2">
        <v>50.2</v>
      </c>
      <c r="C1323" s="2">
        <v>50.9</v>
      </c>
      <c r="D1323" s="2">
        <v>11002</v>
      </c>
      <c r="E1323" s="2">
        <v>15507</v>
      </c>
    </row>
    <row r="1324" spans="1:5" x14ac:dyDescent="0.3">
      <c r="A1324" s="150">
        <v>44580</v>
      </c>
      <c r="B1324" s="2">
        <v>50.1</v>
      </c>
      <c r="C1324" s="2">
        <v>50.25</v>
      </c>
      <c r="D1324" s="2">
        <v>2275</v>
      </c>
      <c r="E1324" s="2">
        <v>13660</v>
      </c>
    </row>
    <row r="1325" spans="1:5" x14ac:dyDescent="0.3">
      <c r="A1325" s="150">
        <v>44581</v>
      </c>
      <c r="B1325" s="2">
        <v>50.1</v>
      </c>
      <c r="C1325" s="2">
        <v>50.45</v>
      </c>
      <c r="D1325" s="2">
        <v>1010</v>
      </c>
      <c r="E1325" s="2">
        <v>14321</v>
      </c>
    </row>
    <row r="1326" spans="1:5" x14ac:dyDescent="0.3">
      <c r="A1326" s="150">
        <v>44582</v>
      </c>
      <c r="B1326" s="2">
        <v>49.85</v>
      </c>
      <c r="C1326" s="2">
        <v>49.52</v>
      </c>
      <c r="D1326" s="2">
        <v>5837</v>
      </c>
      <c r="E1326" s="2">
        <v>37584</v>
      </c>
    </row>
    <row r="1327" spans="1:5" x14ac:dyDescent="0.3">
      <c r="A1327" s="150">
        <v>44585</v>
      </c>
      <c r="B1327" s="2">
        <v>47.5</v>
      </c>
      <c r="C1327" s="2">
        <v>47.54</v>
      </c>
      <c r="D1327" s="2">
        <v>10449</v>
      </c>
      <c r="E1327" s="2">
        <v>61196</v>
      </c>
    </row>
    <row r="1328" spans="1:5" x14ac:dyDescent="0.3">
      <c r="A1328" s="150">
        <v>44586</v>
      </c>
      <c r="B1328" s="2">
        <v>47.55</v>
      </c>
      <c r="C1328" s="2">
        <v>47.94</v>
      </c>
      <c r="D1328" s="2">
        <v>1148</v>
      </c>
      <c r="E1328" s="2">
        <v>33030</v>
      </c>
    </row>
    <row r="1329" spans="1:5" x14ac:dyDescent="0.3">
      <c r="A1329" s="150">
        <v>44587</v>
      </c>
      <c r="B1329" s="2">
        <v>48.2</v>
      </c>
      <c r="C1329" s="2">
        <v>49.22</v>
      </c>
      <c r="D1329" s="2">
        <v>993</v>
      </c>
      <c r="E1329" s="2">
        <v>20164</v>
      </c>
    </row>
    <row r="1330" spans="1:5" x14ac:dyDescent="0.3">
      <c r="A1330" s="150">
        <v>44588</v>
      </c>
      <c r="B1330" s="2">
        <v>49</v>
      </c>
      <c r="C1330" s="2">
        <v>50.1</v>
      </c>
      <c r="D1330" s="2">
        <v>2040</v>
      </c>
      <c r="E1330" s="2">
        <v>28445</v>
      </c>
    </row>
    <row r="1331" spans="1:5" x14ac:dyDescent="0.3">
      <c r="A1331" s="150">
        <v>44589</v>
      </c>
      <c r="B1331" s="2">
        <v>48.85</v>
      </c>
      <c r="C1331" s="2">
        <v>50.85</v>
      </c>
      <c r="D1331" s="2">
        <v>5483</v>
      </c>
      <c r="E1331" s="2">
        <v>26748</v>
      </c>
    </row>
    <row r="1332" spans="1:5" x14ac:dyDescent="0.3">
      <c r="A1332" s="150">
        <v>44592</v>
      </c>
      <c r="B1332" s="2">
        <v>49</v>
      </c>
      <c r="C1332" s="2">
        <v>51.35</v>
      </c>
      <c r="D1332" s="2">
        <v>4242</v>
      </c>
      <c r="E1332" s="2">
        <v>28528</v>
      </c>
    </row>
    <row r="1333" spans="1:5" x14ac:dyDescent="0.3">
      <c r="A1333" s="150">
        <v>44593</v>
      </c>
      <c r="B1333" s="2">
        <v>49.1</v>
      </c>
      <c r="C1333" s="2">
        <v>52</v>
      </c>
      <c r="D1333" s="2">
        <v>6209</v>
      </c>
      <c r="E1333" s="2">
        <v>11522</v>
      </c>
    </row>
    <row r="1334" spans="1:5" x14ac:dyDescent="0.3">
      <c r="A1334" s="150">
        <v>44594</v>
      </c>
      <c r="B1334" s="2">
        <v>48.45</v>
      </c>
      <c r="C1334" s="2">
        <v>51.5</v>
      </c>
      <c r="D1334" s="2">
        <v>5681</v>
      </c>
      <c r="E1334" s="2">
        <v>21537</v>
      </c>
    </row>
    <row r="1335" spans="1:5" x14ac:dyDescent="0.3">
      <c r="A1335" s="150">
        <v>44595</v>
      </c>
      <c r="B1335" s="2">
        <v>48.95</v>
      </c>
      <c r="C1335" s="2">
        <v>50.85</v>
      </c>
      <c r="D1335" s="2">
        <v>3611</v>
      </c>
      <c r="E1335" s="2">
        <v>17822</v>
      </c>
    </row>
    <row r="1336" spans="1:5" x14ac:dyDescent="0.3">
      <c r="A1336" s="150">
        <v>44596</v>
      </c>
      <c r="B1336" s="2">
        <v>49.4</v>
      </c>
      <c r="C1336" s="2">
        <v>50.45</v>
      </c>
      <c r="D1336" s="2">
        <v>2939</v>
      </c>
      <c r="E1336" s="2">
        <v>16557</v>
      </c>
    </row>
    <row r="1337" spans="1:5" x14ac:dyDescent="0.3">
      <c r="A1337" s="150">
        <v>44599</v>
      </c>
      <c r="B1337" s="2">
        <v>49.4</v>
      </c>
      <c r="C1337" s="2">
        <v>50.7</v>
      </c>
      <c r="D1337" s="2">
        <v>4559</v>
      </c>
      <c r="E1337" s="2">
        <v>19411</v>
      </c>
    </row>
    <row r="1338" spans="1:5" x14ac:dyDescent="0.3">
      <c r="A1338" s="150">
        <v>44600</v>
      </c>
      <c r="B1338" s="2">
        <v>48.15</v>
      </c>
      <c r="C1338" s="2">
        <v>49.88</v>
      </c>
      <c r="D1338" s="2">
        <v>10502</v>
      </c>
      <c r="E1338" s="2">
        <v>19278</v>
      </c>
    </row>
    <row r="1339" spans="1:5" x14ac:dyDescent="0.3">
      <c r="A1339" s="150">
        <v>44601</v>
      </c>
      <c r="B1339" s="2">
        <v>49</v>
      </c>
      <c r="C1339" s="2">
        <v>50.3</v>
      </c>
      <c r="D1339" s="2">
        <v>1933</v>
      </c>
      <c r="E1339" s="2">
        <v>15374</v>
      </c>
    </row>
    <row r="1340" spans="1:5" x14ac:dyDescent="0.3">
      <c r="A1340" s="150">
        <v>44602</v>
      </c>
      <c r="B1340" s="2">
        <v>48.8</v>
      </c>
      <c r="C1340" s="2">
        <v>50.55</v>
      </c>
      <c r="D1340" s="2">
        <v>840</v>
      </c>
      <c r="E1340" s="2">
        <v>10734</v>
      </c>
    </row>
    <row r="1341" spans="1:5" x14ac:dyDescent="0.3">
      <c r="A1341" s="150">
        <v>44603</v>
      </c>
      <c r="B1341" s="2">
        <v>48.95</v>
      </c>
      <c r="C1341" s="2">
        <v>51.1</v>
      </c>
      <c r="D1341" s="2">
        <v>7519</v>
      </c>
      <c r="E1341" s="2">
        <v>21985</v>
      </c>
    </row>
    <row r="1342" spans="1:5" x14ac:dyDescent="0.3">
      <c r="A1342" s="150">
        <v>44606</v>
      </c>
      <c r="B1342" s="2">
        <v>47.45</v>
      </c>
      <c r="C1342" s="2">
        <v>49.96</v>
      </c>
      <c r="D1342" s="2">
        <v>2727</v>
      </c>
      <c r="E1342" s="2">
        <v>29807</v>
      </c>
    </row>
    <row r="1343" spans="1:5" x14ac:dyDescent="0.3">
      <c r="A1343" s="150">
        <v>44607</v>
      </c>
      <c r="B1343" s="2">
        <v>48.65</v>
      </c>
      <c r="C1343" s="2">
        <v>51.3</v>
      </c>
      <c r="D1343" s="2">
        <v>1224</v>
      </c>
      <c r="E1343" s="2">
        <v>32213</v>
      </c>
    </row>
    <row r="1344" spans="1:5" x14ac:dyDescent="0.3">
      <c r="A1344" s="150">
        <v>44608</v>
      </c>
      <c r="B1344" s="2">
        <v>49.5</v>
      </c>
      <c r="C1344" s="2">
        <v>50.8</v>
      </c>
      <c r="D1344" s="2">
        <v>3590</v>
      </c>
      <c r="E1344" s="2">
        <v>18851</v>
      </c>
    </row>
    <row r="1345" spans="1:5" x14ac:dyDescent="0.3">
      <c r="A1345" s="150">
        <v>44609</v>
      </c>
      <c r="B1345" s="2">
        <v>48</v>
      </c>
      <c r="C1345" s="2">
        <v>50.05</v>
      </c>
      <c r="D1345" s="2">
        <v>2656</v>
      </c>
      <c r="E1345" s="2">
        <v>19273</v>
      </c>
    </row>
    <row r="1346" spans="1:5" x14ac:dyDescent="0.3">
      <c r="A1346" s="150">
        <v>44610</v>
      </c>
      <c r="B1346" s="2">
        <v>47.65</v>
      </c>
      <c r="C1346" s="2">
        <v>48.8</v>
      </c>
      <c r="D1346" s="2">
        <v>5796</v>
      </c>
      <c r="E1346" s="2">
        <v>39057</v>
      </c>
    </row>
    <row r="1347" spans="1:5" x14ac:dyDescent="0.3">
      <c r="A1347" s="150">
        <v>44613</v>
      </c>
      <c r="B1347" s="2">
        <v>46</v>
      </c>
      <c r="C1347" s="2">
        <v>47.94</v>
      </c>
      <c r="D1347" s="2">
        <v>5740</v>
      </c>
      <c r="E1347" s="2">
        <v>13757</v>
      </c>
    </row>
    <row r="1348" spans="1:5" x14ac:dyDescent="0.3">
      <c r="A1348" s="150">
        <v>44614</v>
      </c>
      <c r="B1348" s="2">
        <v>45.2</v>
      </c>
      <c r="C1348" s="2">
        <v>48.4</v>
      </c>
      <c r="D1348" s="2">
        <v>4777</v>
      </c>
      <c r="E1348" s="2">
        <v>15830</v>
      </c>
    </row>
    <row r="1349" spans="1:5" x14ac:dyDescent="0.3">
      <c r="A1349" s="150">
        <v>44615</v>
      </c>
      <c r="B1349" s="2">
        <v>45.35</v>
      </c>
      <c r="C1349" s="2">
        <v>48.22</v>
      </c>
      <c r="D1349" s="2">
        <v>2359</v>
      </c>
      <c r="E1349" s="2">
        <v>17282</v>
      </c>
    </row>
    <row r="1350" spans="1:5" x14ac:dyDescent="0.3">
      <c r="A1350" s="150">
        <v>44616</v>
      </c>
      <c r="B1350" s="2">
        <v>45.25</v>
      </c>
      <c r="C1350" s="2">
        <v>49.02</v>
      </c>
      <c r="D1350" s="2">
        <v>2772</v>
      </c>
      <c r="E1350" s="2">
        <v>39242</v>
      </c>
    </row>
    <row r="1351" spans="1:5" x14ac:dyDescent="0.3">
      <c r="A1351" s="150">
        <v>44617</v>
      </c>
      <c r="B1351" s="2">
        <v>46.7</v>
      </c>
      <c r="C1351" s="2">
        <v>49.98</v>
      </c>
      <c r="D1351" s="2">
        <v>1724</v>
      </c>
      <c r="E1351" s="2">
        <v>16743</v>
      </c>
    </row>
    <row r="1352" spans="1:5" x14ac:dyDescent="0.3">
      <c r="A1352" s="150">
        <v>44620</v>
      </c>
      <c r="B1352" s="2">
        <v>47.4</v>
      </c>
      <c r="C1352" s="2">
        <v>50.95</v>
      </c>
      <c r="D1352" s="2">
        <v>3087</v>
      </c>
      <c r="E1352" s="2">
        <v>34639</v>
      </c>
    </row>
    <row r="1353" spans="1:5" x14ac:dyDescent="0.3">
      <c r="A1353" s="150">
        <v>44621</v>
      </c>
      <c r="B1353" s="2">
        <v>47.85</v>
      </c>
      <c r="C1353" s="2">
        <v>50.85</v>
      </c>
      <c r="D1353" s="2">
        <v>1424</v>
      </c>
      <c r="E1353" s="2">
        <v>36735</v>
      </c>
    </row>
    <row r="1354" spans="1:5" x14ac:dyDescent="0.3">
      <c r="A1354" s="150">
        <v>44622</v>
      </c>
      <c r="B1354" s="2">
        <v>48.6</v>
      </c>
      <c r="C1354" s="2">
        <v>51.7</v>
      </c>
      <c r="D1354" s="2">
        <v>5200</v>
      </c>
      <c r="E1354" s="2">
        <v>43662</v>
      </c>
    </row>
    <row r="1355" spans="1:5" x14ac:dyDescent="0.3">
      <c r="A1355" s="150">
        <v>44623</v>
      </c>
      <c r="B1355" s="2">
        <v>46.5</v>
      </c>
      <c r="C1355" s="2">
        <v>50.95</v>
      </c>
      <c r="D1355" s="2">
        <v>5217</v>
      </c>
      <c r="E1355" s="2">
        <v>25548</v>
      </c>
    </row>
    <row r="1356" spans="1:5" x14ac:dyDescent="0.3">
      <c r="A1356" s="150">
        <v>44624</v>
      </c>
      <c r="B1356" s="2">
        <v>45.4</v>
      </c>
      <c r="C1356" s="2">
        <v>50.85</v>
      </c>
      <c r="D1356" s="2">
        <v>3721</v>
      </c>
      <c r="E1356" s="2">
        <v>41727</v>
      </c>
    </row>
    <row r="1357" spans="1:5" x14ac:dyDescent="0.3">
      <c r="A1357" s="150">
        <v>44627</v>
      </c>
      <c r="B1357" s="2">
        <v>45.55</v>
      </c>
      <c r="C1357" s="2">
        <v>48.72</v>
      </c>
      <c r="D1357" s="2">
        <v>8222</v>
      </c>
      <c r="E1357" s="2">
        <v>59507</v>
      </c>
    </row>
    <row r="1358" spans="1:5" x14ac:dyDescent="0.3">
      <c r="A1358" s="150">
        <v>44628</v>
      </c>
      <c r="B1358" s="2">
        <v>45.3</v>
      </c>
      <c r="C1358" s="2">
        <v>47.9</v>
      </c>
      <c r="D1358" s="2">
        <v>5364</v>
      </c>
      <c r="E1358" s="2">
        <v>46335</v>
      </c>
    </row>
    <row r="1359" spans="1:5" x14ac:dyDescent="0.3">
      <c r="A1359" s="150">
        <v>44629</v>
      </c>
      <c r="B1359" s="2">
        <v>46.7</v>
      </c>
      <c r="C1359" s="2">
        <v>50.55</v>
      </c>
      <c r="D1359" s="2">
        <v>6265</v>
      </c>
      <c r="E1359" s="2">
        <v>63035</v>
      </c>
    </row>
    <row r="1360" spans="1:5" x14ac:dyDescent="0.3">
      <c r="A1360" s="150">
        <v>44630</v>
      </c>
      <c r="B1360" s="2">
        <v>45.2</v>
      </c>
      <c r="C1360" s="2">
        <v>50.35</v>
      </c>
      <c r="D1360" s="2">
        <v>4605</v>
      </c>
      <c r="E1360" s="2">
        <v>18483</v>
      </c>
    </row>
    <row r="1361" spans="1:5" x14ac:dyDescent="0.3">
      <c r="A1361" s="150">
        <v>44631</v>
      </c>
      <c r="B1361" s="2">
        <v>45.3</v>
      </c>
      <c r="C1361" s="2">
        <v>50.95</v>
      </c>
      <c r="D1361" s="2">
        <v>15706</v>
      </c>
      <c r="E1361" s="2">
        <v>30022</v>
      </c>
    </row>
    <row r="1362" spans="1:5" x14ac:dyDescent="0.3">
      <c r="A1362" s="150">
        <v>44634</v>
      </c>
      <c r="B1362" s="2">
        <v>46.15</v>
      </c>
      <c r="C1362" s="2">
        <v>52.55</v>
      </c>
      <c r="D1362" s="2">
        <v>4421</v>
      </c>
      <c r="E1362" s="2">
        <v>27438</v>
      </c>
    </row>
    <row r="1363" spans="1:5" x14ac:dyDescent="0.3">
      <c r="A1363" s="150">
        <v>44635</v>
      </c>
      <c r="B1363" s="2">
        <v>45.5</v>
      </c>
      <c r="C1363" s="2">
        <v>52.55</v>
      </c>
      <c r="D1363" s="2">
        <v>2039</v>
      </c>
      <c r="E1363" s="2">
        <v>27227</v>
      </c>
    </row>
    <row r="1364" spans="1:5" x14ac:dyDescent="0.3">
      <c r="A1364" s="150">
        <v>44636</v>
      </c>
      <c r="B1364" s="2">
        <v>47.5</v>
      </c>
      <c r="C1364" s="2">
        <v>54.6</v>
      </c>
      <c r="D1364" s="2">
        <v>4545</v>
      </c>
      <c r="E1364" s="2">
        <v>38670</v>
      </c>
    </row>
    <row r="1365" spans="1:5" x14ac:dyDescent="0.3">
      <c r="A1365" s="150">
        <v>44637</v>
      </c>
      <c r="B1365" s="2">
        <v>47.7</v>
      </c>
      <c r="C1365" s="2">
        <v>53.7</v>
      </c>
      <c r="D1365" s="2">
        <v>5673</v>
      </c>
      <c r="E1365" s="2">
        <v>35369</v>
      </c>
    </row>
    <row r="1366" spans="1:5" x14ac:dyDescent="0.3">
      <c r="A1366" s="150">
        <v>44638</v>
      </c>
      <c r="B1366" s="2">
        <v>49.15</v>
      </c>
      <c r="C1366" s="2">
        <v>54.45</v>
      </c>
      <c r="D1366" s="2">
        <v>6061</v>
      </c>
      <c r="E1366" s="2">
        <v>72927</v>
      </c>
    </row>
    <row r="1367" spans="1:5" x14ac:dyDescent="0.3">
      <c r="A1367" s="150">
        <v>44641</v>
      </c>
      <c r="B1367" s="2">
        <v>48.6</v>
      </c>
      <c r="C1367" s="2">
        <v>54.4</v>
      </c>
      <c r="D1367" s="2">
        <v>3550</v>
      </c>
      <c r="E1367" s="2">
        <v>15539</v>
      </c>
    </row>
    <row r="1368" spans="1:5" x14ac:dyDescent="0.3">
      <c r="A1368" s="150">
        <v>44642</v>
      </c>
      <c r="B1368" s="2">
        <v>48.1</v>
      </c>
      <c r="C1368" s="2">
        <v>54.2</v>
      </c>
      <c r="D1368" s="2">
        <v>2409</v>
      </c>
      <c r="E1368" s="2">
        <v>30873</v>
      </c>
    </row>
    <row r="1369" spans="1:5" x14ac:dyDescent="0.3">
      <c r="A1369" s="150">
        <v>44643</v>
      </c>
      <c r="B1369" s="2">
        <v>47.75</v>
      </c>
      <c r="C1369" s="2">
        <v>52.2</v>
      </c>
      <c r="D1369" s="2">
        <v>3801</v>
      </c>
      <c r="E1369" s="2">
        <v>20988</v>
      </c>
    </row>
    <row r="1370" spans="1:5" x14ac:dyDescent="0.3">
      <c r="A1370" s="150">
        <v>44644</v>
      </c>
      <c r="B1370" s="2">
        <v>47.5</v>
      </c>
      <c r="C1370" s="2">
        <v>50.55</v>
      </c>
      <c r="D1370" s="2">
        <v>4284</v>
      </c>
      <c r="E1370" s="2">
        <v>18061</v>
      </c>
    </row>
    <row r="1371" spans="1:5" x14ac:dyDescent="0.3">
      <c r="A1371" s="150">
        <v>44645</v>
      </c>
      <c r="B1371" s="2">
        <v>48.3</v>
      </c>
      <c r="C1371" s="2">
        <v>50.5</v>
      </c>
      <c r="D1371" s="2">
        <v>7952</v>
      </c>
      <c r="E1371" s="2">
        <v>24772</v>
      </c>
    </row>
    <row r="1372" spans="1:5" x14ac:dyDescent="0.3">
      <c r="A1372" s="150">
        <v>44648</v>
      </c>
      <c r="B1372" s="2">
        <v>47.3</v>
      </c>
      <c r="C1372" s="2">
        <v>49.84</v>
      </c>
      <c r="D1372" s="2">
        <v>5494</v>
      </c>
      <c r="E1372" s="2">
        <v>30163</v>
      </c>
    </row>
    <row r="1373" spans="1:5" x14ac:dyDescent="0.3">
      <c r="A1373" s="150">
        <v>44649</v>
      </c>
      <c r="B1373" s="2">
        <v>49.8</v>
      </c>
      <c r="C1373" s="2">
        <v>52.55</v>
      </c>
      <c r="D1373" s="2">
        <v>7895</v>
      </c>
      <c r="E1373" s="2">
        <v>32623</v>
      </c>
    </row>
    <row r="1374" spans="1:5" x14ac:dyDescent="0.3">
      <c r="A1374" s="150">
        <v>44650</v>
      </c>
      <c r="B1374" s="2">
        <v>49.7</v>
      </c>
      <c r="C1374" s="2">
        <v>50.9</v>
      </c>
      <c r="D1374" s="2">
        <v>7575</v>
      </c>
      <c r="E1374" s="2">
        <v>28472</v>
      </c>
    </row>
    <row r="1375" spans="1:5" x14ac:dyDescent="0.3">
      <c r="A1375" s="150">
        <v>44651</v>
      </c>
      <c r="B1375" s="2">
        <v>48.85</v>
      </c>
      <c r="C1375" s="2">
        <v>50.15</v>
      </c>
      <c r="D1375" s="2">
        <v>3205</v>
      </c>
      <c r="E1375" s="2">
        <v>13210</v>
      </c>
    </row>
    <row r="1376" spans="1:5" x14ac:dyDescent="0.3">
      <c r="A1376" s="150">
        <v>44652</v>
      </c>
      <c r="B1376" s="2">
        <v>48.5</v>
      </c>
      <c r="C1376" s="2">
        <v>51</v>
      </c>
      <c r="D1376" s="2">
        <v>717</v>
      </c>
      <c r="E1376" s="2">
        <v>21645</v>
      </c>
    </row>
    <row r="1377" spans="1:5" x14ac:dyDescent="0.3">
      <c r="A1377" s="150">
        <v>44655</v>
      </c>
      <c r="B1377" s="2">
        <v>49.6</v>
      </c>
      <c r="C1377" s="2">
        <v>51.6</v>
      </c>
      <c r="D1377" s="2">
        <v>2843</v>
      </c>
      <c r="E1377" s="2">
        <v>12126</v>
      </c>
    </row>
    <row r="1378" spans="1:5" x14ac:dyDescent="0.3">
      <c r="A1378" s="150">
        <v>44656</v>
      </c>
      <c r="B1378" s="2">
        <v>49.7</v>
      </c>
      <c r="C1378" s="2">
        <v>51.5</v>
      </c>
      <c r="D1378" s="2">
        <v>5203</v>
      </c>
      <c r="E1378" s="2">
        <v>16305</v>
      </c>
    </row>
    <row r="1379" spans="1:5" x14ac:dyDescent="0.3">
      <c r="A1379" s="150">
        <v>44657</v>
      </c>
      <c r="B1379" s="2">
        <v>48.95</v>
      </c>
      <c r="C1379" s="2">
        <v>51</v>
      </c>
      <c r="D1379" s="2">
        <v>1236</v>
      </c>
      <c r="E1379" s="2">
        <v>19019</v>
      </c>
    </row>
    <row r="1380" spans="1:5" x14ac:dyDescent="0.3">
      <c r="A1380" s="150">
        <v>44658</v>
      </c>
      <c r="B1380" s="2">
        <v>49.25</v>
      </c>
      <c r="C1380" s="2">
        <v>51.5</v>
      </c>
      <c r="D1380" s="2">
        <v>2458</v>
      </c>
      <c r="E1380" s="2">
        <v>14121</v>
      </c>
    </row>
    <row r="1381" spans="1:5" x14ac:dyDescent="0.3">
      <c r="A1381" s="150">
        <v>44659</v>
      </c>
      <c r="B1381" s="2">
        <v>49.3</v>
      </c>
      <c r="C1381" s="2">
        <v>52.7</v>
      </c>
      <c r="D1381" s="2">
        <v>1992</v>
      </c>
      <c r="E1381" s="2">
        <v>27290</v>
      </c>
    </row>
    <row r="1382" spans="1:5" x14ac:dyDescent="0.3">
      <c r="A1382" s="150">
        <v>44662</v>
      </c>
      <c r="B1382" s="2">
        <v>48.8</v>
      </c>
      <c r="C1382" s="2">
        <v>51.1</v>
      </c>
      <c r="D1382" s="2">
        <v>4151</v>
      </c>
      <c r="E1382" s="2">
        <v>31082</v>
      </c>
    </row>
    <row r="1383" spans="1:5" x14ac:dyDescent="0.3">
      <c r="A1383" s="150">
        <v>44663</v>
      </c>
      <c r="B1383" s="2">
        <v>47.65</v>
      </c>
      <c r="C1383" s="2">
        <v>51.2</v>
      </c>
      <c r="D1383" s="2">
        <v>2078</v>
      </c>
      <c r="E1383" s="2">
        <v>19400</v>
      </c>
    </row>
    <row r="1384" spans="1:5" x14ac:dyDescent="0.3">
      <c r="A1384" s="150">
        <v>44664</v>
      </c>
      <c r="B1384" s="2">
        <v>46.8</v>
      </c>
      <c r="C1384" s="2">
        <v>50.4</v>
      </c>
      <c r="D1384" s="2">
        <v>4059</v>
      </c>
      <c r="E1384" s="2">
        <v>18002</v>
      </c>
    </row>
    <row r="1385" spans="1:5" x14ac:dyDescent="0.3">
      <c r="A1385" s="150">
        <v>44665</v>
      </c>
      <c r="B1385" s="2">
        <v>42.5</v>
      </c>
      <c r="C1385" s="2">
        <v>48.05</v>
      </c>
      <c r="D1385" s="2">
        <v>34842</v>
      </c>
      <c r="E1385" s="2">
        <v>110607</v>
      </c>
    </row>
    <row r="1386" spans="1:5" x14ac:dyDescent="0.3">
      <c r="A1386" s="150">
        <v>44666</v>
      </c>
      <c r="B1386" s="2">
        <v>42.5</v>
      </c>
      <c r="C1386" s="2">
        <v>48.05</v>
      </c>
      <c r="D1386" s="2">
        <v>34842</v>
      </c>
      <c r="E1386" s="2">
        <v>110607</v>
      </c>
    </row>
    <row r="1387" spans="1:5" x14ac:dyDescent="0.3">
      <c r="A1387" s="150">
        <v>44669</v>
      </c>
      <c r="B1387" s="2">
        <v>42.5</v>
      </c>
      <c r="C1387" s="2">
        <v>48.05</v>
      </c>
      <c r="D1387" s="2">
        <v>34842</v>
      </c>
      <c r="E1387" s="2">
        <v>110607</v>
      </c>
    </row>
    <row r="1388" spans="1:5" x14ac:dyDescent="0.3">
      <c r="A1388" s="150">
        <v>44670</v>
      </c>
      <c r="B1388" s="2">
        <v>42.7</v>
      </c>
      <c r="C1388" s="2">
        <v>48.15</v>
      </c>
      <c r="D1388" s="2">
        <v>4911</v>
      </c>
      <c r="E1388" s="2">
        <v>23031</v>
      </c>
    </row>
    <row r="1389" spans="1:5" x14ac:dyDescent="0.3">
      <c r="A1389" s="150">
        <v>44671</v>
      </c>
      <c r="B1389" s="2">
        <v>43.8</v>
      </c>
      <c r="C1389" s="2">
        <v>49.5</v>
      </c>
      <c r="D1389" s="2">
        <v>10069</v>
      </c>
      <c r="E1389" s="2">
        <v>39206</v>
      </c>
    </row>
    <row r="1390" spans="1:5" x14ac:dyDescent="0.3">
      <c r="A1390" s="150">
        <v>44672</v>
      </c>
      <c r="B1390" s="2">
        <v>44.5</v>
      </c>
      <c r="C1390" s="2">
        <v>49.3</v>
      </c>
      <c r="D1390" s="2">
        <v>2825</v>
      </c>
      <c r="E1390" s="2">
        <v>19439</v>
      </c>
    </row>
    <row r="1391" spans="1:5" x14ac:dyDescent="0.3">
      <c r="A1391" s="150">
        <v>44673</v>
      </c>
      <c r="B1391" s="2">
        <v>44.35</v>
      </c>
      <c r="C1391" s="2">
        <v>48.05</v>
      </c>
      <c r="D1391" s="2">
        <v>4463</v>
      </c>
      <c r="E1391" s="2">
        <v>18543</v>
      </c>
    </row>
    <row r="1392" spans="1:5" x14ac:dyDescent="0.3">
      <c r="A1392" s="150">
        <v>44676</v>
      </c>
      <c r="B1392" s="2">
        <v>43.9</v>
      </c>
      <c r="C1392" s="2">
        <v>48.3</v>
      </c>
      <c r="D1392" s="2">
        <v>4681</v>
      </c>
      <c r="E1392" s="2">
        <v>23495</v>
      </c>
    </row>
    <row r="1393" spans="1:5" x14ac:dyDescent="0.3">
      <c r="A1393" s="150">
        <v>44677</v>
      </c>
      <c r="B1393" s="2">
        <v>44.25</v>
      </c>
      <c r="C1393" s="2">
        <v>48</v>
      </c>
      <c r="D1393" s="2">
        <v>6237</v>
      </c>
      <c r="E1393" s="2">
        <v>26338</v>
      </c>
    </row>
    <row r="1394" spans="1:5" x14ac:dyDescent="0.3">
      <c r="A1394" s="150">
        <v>44678</v>
      </c>
      <c r="B1394" s="2">
        <v>44.55</v>
      </c>
      <c r="C1394" s="2">
        <v>47.4</v>
      </c>
      <c r="D1394" s="2">
        <v>8947</v>
      </c>
      <c r="E1394" s="2">
        <v>29292</v>
      </c>
    </row>
    <row r="1395" spans="1:5" x14ac:dyDescent="0.3">
      <c r="A1395" s="150">
        <v>44679</v>
      </c>
      <c r="B1395" s="2">
        <v>44</v>
      </c>
      <c r="C1395" s="2">
        <v>46.3</v>
      </c>
      <c r="D1395" s="2">
        <v>1867</v>
      </c>
      <c r="E1395" s="2">
        <v>32690</v>
      </c>
    </row>
    <row r="1396" spans="1:5" x14ac:dyDescent="0.3">
      <c r="A1396" s="150">
        <v>44680</v>
      </c>
      <c r="B1396" s="2">
        <v>43.6</v>
      </c>
      <c r="C1396" s="2">
        <v>47.2</v>
      </c>
      <c r="D1396" s="2">
        <v>2201</v>
      </c>
      <c r="E1396" s="2">
        <v>24334</v>
      </c>
    </row>
    <row r="1397" spans="1:5" x14ac:dyDescent="0.3">
      <c r="A1397" s="150">
        <v>44683</v>
      </c>
      <c r="B1397" s="2">
        <v>44.25</v>
      </c>
      <c r="C1397" s="2">
        <v>47.15</v>
      </c>
      <c r="D1397" s="2">
        <v>1657</v>
      </c>
      <c r="E1397" s="2">
        <v>20305</v>
      </c>
    </row>
    <row r="1398" spans="1:5" x14ac:dyDescent="0.3">
      <c r="A1398" s="150">
        <v>44684</v>
      </c>
      <c r="B1398" s="2">
        <v>43.05</v>
      </c>
      <c r="C1398" s="2">
        <v>47.8</v>
      </c>
      <c r="D1398" s="2">
        <v>3453</v>
      </c>
      <c r="E1398" s="2">
        <v>22992</v>
      </c>
    </row>
    <row r="1399" spans="1:5" x14ac:dyDescent="0.3">
      <c r="A1399" s="150">
        <v>44685</v>
      </c>
      <c r="B1399" s="2">
        <v>42.65</v>
      </c>
      <c r="C1399" s="2">
        <v>47.45</v>
      </c>
      <c r="D1399" s="2">
        <v>5068</v>
      </c>
      <c r="E1399" s="2">
        <v>14083</v>
      </c>
    </row>
    <row r="1400" spans="1:5" x14ac:dyDescent="0.3">
      <c r="A1400" s="150">
        <v>44686</v>
      </c>
      <c r="B1400" s="2">
        <v>42.6</v>
      </c>
      <c r="C1400" s="2">
        <v>47.95</v>
      </c>
      <c r="D1400" s="2">
        <v>2901</v>
      </c>
      <c r="E1400" s="2">
        <v>23758</v>
      </c>
    </row>
    <row r="1401" spans="1:5" x14ac:dyDescent="0.3">
      <c r="A1401" s="150">
        <v>44687</v>
      </c>
      <c r="B1401" s="2">
        <v>42.6</v>
      </c>
      <c r="C1401" s="2">
        <v>47.55</v>
      </c>
      <c r="D1401" s="2">
        <v>2796</v>
      </c>
      <c r="E1401" s="2">
        <v>25359</v>
      </c>
    </row>
    <row r="1402" spans="1:5" x14ac:dyDescent="0.3">
      <c r="A1402" s="150">
        <v>44690</v>
      </c>
      <c r="B1402" s="2">
        <v>40.85</v>
      </c>
      <c r="C1402" s="2">
        <v>46.8</v>
      </c>
      <c r="D1402" s="2">
        <v>10521</v>
      </c>
      <c r="E1402" s="2">
        <v>18107</v>
      </c>
    </row>
    <row r="1403" spans="1:5" x14ac:dyDescent="0.3">
      <c r="A1403" s="150">
        <v>44691</v>
      </c>
      <c r="B1403" s="2">
        <v>41.4</v>
      </c>
      <c r="C1403" s="2">
        <v>46.25</v>
      </c>
      <c r="D1403" s="2">
        <v>1394</v>
      </c>
      <c r="E1403" s="2">
        <v>17180</v>
      </c>
    </row>
    <row r="1404" spans="1:5" x14ac:dyDescent="0.3">
      <c r="A1404" s="150">
        <v>44692</v>
      </c>
      <c r="B1404" s="2">
        <v>41.65</v>
      </c>
      <c r="C1404" s="2">
        <v>47.35</v>
      </c>
      <c r="D1404" s="2">
        <v>4061</v>
      </c>
      <c r="E1404" s="2">
        <v>32634</v>
      </c>
    </row>
    <row r="1405" spans="1:5" x14ac:dyDescent="0.3">
      <c r="A1405" s="150">
        <v>44693</v>
      </c>
      <c r="B1405" s="2">
        <v>42.05</v>
      </c>
      <c r="C1405" s="2">
        <v>48.2</v>
      </c>
      <c r="D1405" s="2">
        <v>2659</v>
      </c>
      <c r="E1405" s="2">
        <v>36547</v>
      </c>
    </row>
    <row r="1406" spans="1:5" x14ac:dyDescent="0.3">
      <c r="A1406" s="150">
        <v>44694</v>
      </c>
      <c r="B1406" s="2">
        <v>43.3</v>
      </c>
      <c r="C1406" s="2">
        <v>49.05</v>
      </c>
      <c r="D1406" s="2">
        <v>2702</v>
      </c>
      <c r="E1406" s="2">
        <v>16726</v>
      </c>
    </row>
    <row r="1407" spans="1:5" x14ac:dyDescent="0.3">
      <c r="A1407" s="150">
        <v>44697</v>
      </c>
      <c r="B1407" s="2">
        <v>43.1</v>
      </c>
      <c r="C1407" s="2">
        <v>49.15</v>
      </c>
      <c r="D1407" s="2">
        <v>552</v>
      </c>
      <c r="E1407" s="2">
        <v>21471</v>
      </c>
    </row>
    <row r="1408" spans="1:5" x14ac:dyDescent="0.3">
      <c r="A1408" s="150">
        <v>44698</v>
      </c>
      <c r="B1408" s="2">
        <v>42.5</v>
      </c>
      <c r="C1408" s="2">
        <v>49.7</v>
      </c>
      <c r="D1408" s="2">
        <v>4109</v>
      </c>
      <c r="E1408" s="2">
        <v>8482</v>
      </c>
    </row>
    <row r="1409" spans="1:5" x14ac:dyDescent="0.3">
      <c r="A1409" s="150">
        <v>44699</v>
      </c>
      <c r="B1409" s="2">
        <v>42.35</v>
      </c>
      <c r="C1409" s="2">
        <v>48.7</v>
      </c>
      <c r="D1409" s="2">
        <v>1559</v>
      </c>
      <c r="E1409" s="2">
        <v>16120</v>
      </c>
    </row>
    <row r="1410" spans="1:5" x14ac:dyDescent="0.3">
      <c r="A1410" s="150">
        <v>44700</v>
      </c>
      <c r="B1410" s="2">
        <v>42.05</v>
      </c>
      <c r="C1410" s="2">
        <v>48.4</v>
      </c>
      <c r="D1410" s="2">
        <v>2216</v>
      </c>
      <c r="E1410" s="2">
        <v>35547</v>
      </c>
    </row>
    <row r="1411" spans="1:5" x14ac:dyDescent="0.3">
      <c r="A1411" s="150">
        <v>44701</v>
      </c>
      <c r="B1411" s="2">
        <v>41.6</v>
      </c>
      <c r="C1411" s="2">
        <v>48.3</v>
      </c>
      <c r="D1411" s="2">
        <v>476</v>
      </c>
      <c r="E1411" s="2">
        <v>15772</v>
      </c>
    </row>
    <row r="1412" spans="1:5" x14ac:dyDescent="0.3">
      <c r="A1412" s="150">
        <v>44704</v>
      </c>
      <c r="B1412" s="2">
        <v>41.6</v>
      </c>
      <c r="C1412" s="2">
        <v>48.15</v>
      </c>
      <c r="D1412" s="2">
        <v>4357</v>
      </c>
      <c r="E1412" s="2">
        <v>12376</v>
      </c>
    </row>
    <row r="1413" spans="1:5" x14ac:dyDescent="0.3">
      <c r="A1413" s="150">
        <v>44705</v>
      </c>
      <c r="B1413" s="2">
        <v>42.35</v>
      </c>
      <c r="C1413" s="2">
        <v>47.95</v>
      </c>
      <c r="D1413" s="2">
        <v>561</v>
      </c>
      <c r="E1413" s="2">
        <v>21858</v>
      </c>
    </row>
    <row r="1414" spans="1:5" x14ac:dyDescent="0.3">
      <c r="A1414" s="150">
        <v>44706</v>
      </c>
      <c r="B1414" s="2">
        <v>43.15</v>
      </c>
      <c r="C1414" s="2">
        <v>48.05</v>
      </c>
      <c r="D1414" s="2">
        <v>3392</v>
      </c>
      <c r="E1414" s="2">
        <v>8419</v>
      </c>
    </row>
    <row r="1415" spans="1:5" x14ac:dyDescent="0.3">
      <c r="A1415" s="150">
        <v>44707</v>
      </c>
      <c r="B1415" s="2">
        <v>43.45</v>
      </c>
      <c r="C1415" s="2">
        <v>48</v>
      </c>
      <c r="D1415" s="2">
        <v>679</v>
      </c>
      <c r="E1415" s="2">
        <v>5122</v>
      </c>
    </row>
    <row r="1416" spans="1:5" x14ac:dyDescent="0.3">
      <c r="A1416" s="150">
        <v>44708</v>
      </c>
      <c r="B1416" s="2">
        <v>45.85</v>
      </c>
      <c r="C1416" s="2">
        <v>48.8</v>
      </c>
      <c r="D1416" s="2">
        <v>6699</v>
      </c>
      <c r="E1416" s="2">
        <v>28582</v>
      </c>
    </row>
    <row r="1417" spans="1:5" x14ac:dyDescent="0.3">
      <c r="A1417" s="150">
        <v>44711</v>
      </c>
      <c r="B1417" s="2">
        <v>45.75</v>
      </c>
      <c r="C1417" s="2">
        <v>50.4</v>
      </c>
      <c r="D1417" s="2">
        <v>2570</v>
      </c>
      <c r="E1417" s="2">
        <v>23542</v>
      </c>
    </row>
    <row r="1418" spans="1:5" x14ac:dyDescent="0.3">
      <c r="A1418" s="150">
        <v>44712</v>
      </c>
      <c r="B1418" s="2">
        <v>41.8</v>
      </c>
      <c r="C1418" s="2">
        <v>49.05</v>
      </c>
      <c r="D1418" s="2">
        <v>25061</v>
      </c>
      <c r="E1418" s="2">
        <v>26046</v>
      </c>
    </row>
    <row r="1419" spans="1:5" x14ac:dyDescent="0.3">
      <c r="A1419" s="150">
        <v>44713</v>
      </c>
      <c r="B1419" s="2">
        <v>42.65</v>
      </c>
      <c r="C1419" s="2">
        <v>48.75</v>
      </c>
      <c r="D1419" s="2">
        <v>2716</v>
      </c>
      <c r="E1419" s="2">
        <v>21556</v>
      </c>
    </row>
    <row r="1420" spans="1:5" x14ac:dyDescent="0.3">
      <c r="A1420" s="150">
        <v>44714</v>
      </c>
      <c r="B1420" s="2">
        <v>43.55</v>
      </c>
      <c r="C1420" s="2">
        <v>49.25</v>
      </c>
      <c r="D1420" s="2">
        <v>1823</v>
      </c>
      <c r="E1420" s="2">
        <v>11324</v>
      </c>
    </row>
    <row r="1421" spans="1:5" x14ac:dyDescent="0.3">
      <c r="A1421" s="150">
        <v>44715</v>
      </c>
      <c r="B1421" s="2">
        <v>42.55</v>
      </c>
      <c r="C1421" s="2">
        <v>49.05</v>
      </c>
      <c r="D1421" s="2">
        <v>1722</v>
      </c>
      <c r="E1421" s="2">
        <v>28109</v>
      </c>
    </row>
    <row r="1422" spans="1:5" x14ac:dyDescent="0.3">
      <c r="A1422" s="150">
        <v>44718</v>
      </c>
      <c r="B1422" s="2">
        <v>42.4</v>
      </c>
      <c r="C1422" s="2">
        <v>49.8</v>
      </c>
      <c r="D1422" s="2">
        <v>1071</v>
      </c>
      <c r="E1422" s="2">
        <v>14428</v>
      </c>
    </row>
    <row r="1423" spans="1:5" x14ac:dyDescent="0.3">
      <c r="A1423" s="150">
        <v>44719</v>
      </c>
      <c r="B1423" s="2">
        <v>43.7</v>
      </c>
      <c r="C1423" s="2">
        <v>50.1</v>
      </c>
      <c r="D1423" s="2">
        <v>2319</v>
      </c>
      <c r="E1423" s="2">
        <v>18988</v>
      </c>
    </row>
    <row r="1424" spans="1:5" x14ac:dyDescent="0.3">
      <c r="A1424" s="150">
        <v>44720</v>
      </c>
      <c r="B1424" s="2">
        <v>43.6</v>
      </c>
      <c r="C1424" s="2">
        <v>50.4</v>
      </c>
      <c r="D1424" s="2">
        <v>1295</v>
      </c>
      <c r="E1424" s="2">
        <v>13819</v>
      </c>
    </row>
    <row r="1425" spans="1:5" x14ac:dyDescent="0.3">
      <c r="A1425" s="150">
        <v>44721</v>
      </c>
      <c r="B1425" s="2">
        <v>43.4</v>
      </c>
      <c r="C1425" s="2">
        <v>50</v>
      </c>
      <c r="D1425" s="2">
        <v>2585</v>
      </c>
      <c r="E1425" s="2">
        <v>13269</v>
      </c>
    </row>
    <row r="1426" spans="1:5" x14ac:dyDescent="0.3">
      <c r="A1426" s="150">
        <v>44722</v>
      </c>
      <c r="B1426" s="2">
        <v>42.1</v>
      </c>
      <c r="C1426" s="2">
        <v>48.55</v>
      </c>
      <c r="D1426" s="2">
        <v>577</v>
      </c>
      <c r="E1426" s="2">
        <v>14104</v>
      </c>
    </row>
    <row r="1427" spans="1:5" x14ac:dyDescent="0.3">
      <c r="A1427" s="150">
        <v>44725</v>
      </c>
      <c r="B1427" s="2">
        <v>41.85</v>
      </c>
      <c r="C1427" s="2">
        <v>47.75</v>
      </c>
      <c r="D1427" s="2">
        <v>1304</v>
      </c>
      <c r="E1427" s="2">
        <v>32077</v>
      </c>
    </row>
    <row r="1428" spans="1:5" x14ac:dyDescent="0.3">
      <c r="A1428" s="150">
        <v>44726</v>
      </c>
      <c r="B1428" s="2">
        <v>40.6</v>
      </c>
      <c r="C1428" s="2">
        <v>46.85</v>
      </c>
      <c r="D1428" s="2">
        <v>1661</v>
      </c>
      <c r="E1428" s="2">
        <v>45881</v>
      </c>
    </row>
    <row r="1429" spans="1:5" x14ac:dyDescent="0.3">
      <c r="A1429" s="150">
        <v>44727</v>
      </c>
      <c r="B1429" s="2">
        <v>40.65</v>
      </c>
      <c r="C1429" s="2">
        <v>47.35</v>
      </c>
      <c r="D1429" s="2">
        <v>2217</v>
      </c>
      <c r="E1429" s="2">
        <v>59616</v>
      </c>
    </row>
    <row r="1430" spans="1:5" x14ac:dyDescent="0.3">
      <c r="A1430" s="150">
        <v>44728</v>
      </c>
      <c r="B1430" s="2">
        <v>39.799999999999997</v>
      </c>
      <c r="C1430" s="2">
        <v>46.25</v>
      </c>
      <c r="D1430" s="2">
        <v>1792</v>
      </c>
      <c r="E1430" s="2">
        <v>29212</v>
      </c>
    </row>
    <row r="1431" spans="1:5" x14ac:dyDescent="0.3">
      <c r="A1431" s="150">
        <v>44729</v>
      </c>
      <c r="B1431" s="2">
        <v>39.6</v>
      </c>
      <c r="C1431" s="2">
        <v>46.7</v>
      </c>
      <c r="D1431" s="2">
        <v>14537</v>
      </c>
      <c r="E1431" s="2">
        <v>56511</v>
      </c>
    </row>
    <row r="1432" spans="1:5" x14ac:dyDescent="0.3">
      <c r="A1432" s="150">
        <v>44732</v>
      </c>
      <c r="B1432" s="2">
        <v>39.65</v>
      </c>
      <c r="C1432" s="2">
        <v>47.85</v>
      </c>
      <c r="D1432" s="2">
        <v>1883</v>
      </c>
      <c r="E1432" s="2">
        <v>16270</v>
      </c>
    </row>
    <row r="1433" spans="1:5" x14ac:dyDescent="0.3">
      <c r="A1433" s="150">
        <v>44733</v>
      </c>
      <c r="B1433" s="2">
        <v>40.15</v>
      </c>
      <c r="C1433" s="2">
        <v>47.55</v>
      </c>
      <c r="D1433" s="2">
        <v>1766</v>
      </c>
      <c r="E1433" s="2">
        <v>16389</v>
      </c>
    </row>
    <row r="1434" spans="1:5" x14ac:dyDescent="0.3">
      <c r="A1434" s="150">
        <v>44734</v>
      </c>
      <c r="B1434" s="2">
        <v>40.35</v>
      </c>
      <c r="C1434" s="2">
        <v>47.75</v>
      </c>
      <c r="D1434" s="2">
        <v>1673</v>
      </c>
      <c r="E1434" s="2">
        <v>17430</v>
      </c>
    </row>
    <row r="1435" spans="1:5" x14ac:dyDescent="0.3">
      <c r="A1435" s="150">
        <v>44735</v>
      </c>
      <c r="B1435" s="2">
        <v>41.5</v>
      </c>
      <c r="C1435" s="2">
        <v>47.65</v>
      </c>
      <c r="D1435" s="2">
        <v>1136</v>
      </c>
      <c r="E1435" s="2">
        <v>17748</v>
      </c>
    </row>
    <row r="1436" spans="1:5" x14ac:dyDescent="0.3">
      <c r="A1436" s="150">
        <v>44736</v>
      </c>
      <c r="B1436" s="2">
        <v>42.1</v>
      </c>
      <c r="C1436" s="2">
        <v>48.45</v>
      </c>
      <c r="D1436" s="2">
        <v>624</v>
      </c>
      <c r="E1436" s="2">
        <v>13957</v>
      </c>
    </row>
    <row r="1437" spans="1:5" x14ac:dyDescent="0.3">
      <c r="A1437" s="150">
        <v>44739</v>
      </c>
      <c r="B1437" s="2">
        <v>42.4</v>
      </c>
      <c r="C1437" s="2">
        <v>49.35</v>
      </c>
      <c r="D1437" s="2">
        <v>1412</v>
      </c>
      <c r="E1437" s="2">
        <v>10831</v>
      </c>
    </row>
    <row r="1438" spans="1:5" x14ac:dyDescent="0.3">
      <c r="A1438" s="150">
        <v>44740</v>
      </c>
      <c r="B1438" s="2">
        <v>42.9</v>
      </c>
      <c r="C1438" s="2">
        <v>49.75</v>
      </c>
      <c r="D1438" s="2">
        <v>1103</v>
      </c>
      <c r="E1438" s="2">
        <v>21692</v>
      </c>
    </row>
    <row r="1439" spans="1:5" x14ac:dyDescent="0.3">
      <c r="A1439" s="150">
        <v>44741</v>
      </c>
      <c r="B1439" s="2">
        <v>42.5</v>
      </c>
      <c r="C1439" s="2">
        <v>49.3</v>
      </c>
      <c r="D1439" s="2">
        <v>215</v>
      </c>
      <c r="E1439" s="2">
        <v>30349</v>
      </c>
    </row>
    <row r="1440" spans="1:5" x14ac:dyDescent="0.3">
      <c r="A1440" s="150">
        <v>44742</v>
      </c>
      <c r="B1440" s="2">
        <v>42.25</v>
      </c>
      <c r="C1440" s="2">
        <v>49.65</v>
      </c>
      <c r="D1440" s="2">
        <v>2889</v>
      </c>
      <c r="E1440" s="2">
        <v>11264</v>
      </c>
    </row>
    <row r="1441" spans="1:5" x14ac:dyDescent="0.3">
      <c r="A1441" s="150">
        <v>44743</v>
      </c>
      <c r="B1441" s="2">
        <v>40.6</v>
      </c>
      <c r="C1441" s="2">
        <v>49.95</v>
      </c>
      <c r="D1441" s="2">
        <v>4471</v>
      </c>
      <c r="E1441" s="2">
        <v>10226</v>
      </c>
    </row>
    <row r="1442" spans="1:5" x14ac:dyDescent="0.3">
      <c r="A1442" s="150">
        <v>44746</v>
      </c>
      <c r="B1442" s="2">
        <v>42.5</v>
      </c>
      <c r="C1442" s="2">
        <v>51</v>
      </c>
      <c r="D1442" s="2">
        <v>1558</v>
      </c>
      <c r="E1442" s="2">
        <v>24221</v>
      </c>
    </row>
    <row r="1443" spans="1:5" x14ac:dyDescent="0.3">
      <c r="A1443" s="150">
        <v>44747</v>
      </c>
      <c r="B1443" s="2">
        <v>41.2</v>
      </c>
      <c r="C1443" s="2">
        <v>50.8</v>
      </c>
      <c r="D1443" s="2">
        <v>1561</v>
      </c>
      <c r="E1443" s="2">
        <v>18495</v>
      </c>
    </row>
    <row r="1444" spans="1:5" x14ac:dyDescent="0.3">
      <c r="A1444" s="150">
        <v>44748</v>
      </c>
      <c r="B1444" s="2">
        <v>41.5</v>
      </c>
      <c r="C1444" s="2">
        <v>51.7</v>
      </c>
      <c r="D1444" s="2">
        <v>945</v>
      </c>
      <c r="E1444" s="2">
        <v>18236</v>
      </c>
    </row>
    <row r="1445" spans="1:5" x14ac:dyDescent="0.3">
      <c r="A1445" s="150">
        <v>44749</v>
      </c>
      <c r="B1445" s="2">
        <v>41.6</v>
      </c>
      <c r="C1445" s="2">
        <v>51.1</v>
      </c>
      <c r="D1445" s="2">
        <v>2157</v>
      </c>
      <c r="E1445" s="2">
        <v>9697</v>
      </c>
    </row>
    <row r="1446" spans="1:5" x14ac:dyDescent="0.3">
      <c r="A1446" s="150">
        <v>44750</v>
      </c>
      <c r="B1446" s="2">
        <v>41</v>
      </c>
      <c r="C1446" s="2">
        <v>51.6</v>
      </c>
      <c r="D1446" s="2">
        <v>3788</v>
      </c>
      <c r="E1446" s="2">
        <v>16346</v>
      </c>
    </row>
    <row r="1447" spans="1:5" x14ac:dyDescent="0.3">
      <c r="A1447" s="150">
        <v>44753</v>
      </c>
      <c r="B1447" s="2">
        <v>41.1</v>
      </c>
      <c r="C1447" s="2">
        <v>50.9</v>
      </c>
      <c r="D1447" s="2">
        <v>728</v>
      </c>
      <c r="E1447" s="2">
        <v>8586</v>
      </c>
    </row>
    <row r="1448" spans="1:5" x14ac:dyDescent="0.3">
      <c r="A1448" s="150">
        <v>44754</v>
      </c>
      <c r="B1448" s="2">
        <v>41</v>
      </c>
      <c r="C1448" s="2">
        <v>51</v>
      </c>
      <c r="D1448" s="2">
        <v>722</v>
      </c>
      <c r="E1448" s="2">
        <v>5667</v>
      </c>
    </row>
    <row r="1449" spans="1:5" x14ac:dyDescent="0.3">
      <c r="A1449" s="150">
        <v>44755</v>
      </c>
      <c r="B1449" s="2">
        <v>40.950000000000003</v>
      </c>
      <c r="C1449" s="2">
        <v>50.9</v>
      </c>
      <c r="D1449" s="2">
        <v>140</v>
      </c>
      <c r="E1449" s="2">
        <v>7812</v>
      </c>
    </row>
    <row r="1450" spans="1:5" x14ac:dyDescent="0.3">
      <c r="A1450" s="150">
        <v>44756</v>
      </c>
      <c r="B1450" s="2">
        <v>41.3</v>
      </c>
      <c r="C1450" s="2">
        <v>50.5</v>
      </c>
      <c r="D1450" s="2">
        <v>605</v>
      </c>
      <c r="E1450" s="2">
        <v>14970</v>
      </c>
    </row>
    <row r="1451" spans="1:5" x14ac:dyDescent="0.3">
      <c r="A1451" s="150">
        <v>44757</v>
      </c>
      <c r="B1451" s="2">
        <v>41.3</v>
      </c>
      <c r="C1451" s="2">
        <v>49.55</v>
      </c>
      <c r="D1451" s="2">
        <v>6401</v>
      </c>
      <c r="E1451" s="2">
        <v>62195</v>
      </c>
    </row>
    <row r="1452" spans="1:5" x14ac:dyDescent="0.3">
      <c r="A1452" s="150">
        <v>44760</v>
      </c>
      <c r="B1452" s="2">
        <v>40.950000000000003</v>
      </c>
      <c r="C1452" s="2">
        <v>49.65</v>
      </c>
      <c r="D1452" s="2">
        <v>1212</v>
      </c>
      <c r="E1452" s="2">
        <v>11030</v>
      </c>
    </row>
    <row r="1453" spans="1:5" x14ac:dyDescent="0.3">
      <c r="A1453" s="150">
        <v>44761</v>
      </c>
      <c r="B1453" s="2">
        <v>41.3</v>
      </c>
      <c r="C1453" s="2">
        <v>50.9</v>
      </c>
      <c r="D1453" s="2">
        <v>247</v>
      </c>
      <c r="E1453" s="2">
        <v>20256</v>
      </c>
    </row>
    <row r="1454" spans="1:5" x14ac:dyDescent="0.3">
      <c r="A1454" s="150">
        <v>44762</v>
      </c>
      <c r="B1454" s="2">
        <v>42.45</v>
      </c>
      <c r="C1454" s="2">
        <v>50.8</v>
      </c>
      <c r="D1454" s="2">
        <v>1023</v>
      </c>
      <c r="E1454" s="2">
        <v>13458</v>
      </c>
    </row>
    <row r="1455" spans="1:5" x14ac:dyDescent="0.3">
      <c r="A1455" s="150">
        <v>44763</v>
      </c>
      <c r="B1455" s="2">
        <v>42.8</v>
      </c>
      <c r="C1455" s="2">
        <v>50.6</v>
      </c>
      <c r="D1455" s="2">
        <v>905</v>
      </c>
      <c r="E1455" s="2">
        <v>5921</v>
      </c>
    </row>
    <row r="1456" spans="1:5" x14ac:dyDescent="0.3">
      <c r="A1456" s="150">
        <v>44764</v>
      </c>
      <c r="B1456" s="2">
        <v>43.55</v>
      </c>
      <c r="C1456" s="2">
        <v>51.4</v>
      </c>
      <c r="D1456" s="2">
        <v>1639</v>
      </c>
      <c r="E1456" s="2">
        <v>10052</v>
      </c>
    </row>
    <row r="1457" spans="1:5" x14ac:dyDescent="0.3">
      <c r="A1457" s="150">
        <v>44767</v>
      </c>
      <c r="B1457" s="2">
        <v>43.8</v>
      </c>
      <c r="C1457" s="2">
        <v>50.7</v>
      </c>
      <c r="D1457" s="2">
        <v>3980</v>
      </c>
      <c r="E1457" s="2">
        <v>17120</v>
      </c>
    </row>
    <row r="1458" spans="1:5" x14ac:dyDescent="0.3">
      <c r="A1458" s="150">
        <v>44768</v>
      </c>
      <c r="B1458" s="2">
        <v>43.8</v>
      </c>
      <c r="C1458" s="2">
        <v>49.95</v>
      </c>
      <c r="D1458" s="2">
        <v>4285</v>
      </c>
      <c r="E1458" s="2">
        <v>6753</v>
      </c>
    </row>
    <row r="1459" spans="1:5" x14ac:dyDescent="0.3">
      <c r="A1459" s="150">
        <v>44769</v>
      </c>
      <c r="B1459" s="2">
        <v>43.8</v>
      </c>
      <c r="C1459" s="2">
        <v>50.9</v>
      </c>
      <c r="D1459" s="2">
        <v>1294</v>
      </c>
      <c r="E1459" s="2">
        <v>10975</v>
      </c>
    </row>
    <row r="1460" spans="1:5" x14ac:dyDescent="0.3">
      <c r="A1460" s="150">
        <v>44770</v>
      </c>
      <c r="B1460" s="2">
        <v>44.5</v>
      </c>
      <c r="C1460" s="2">
        <v>51.5</v>
      </c>
      <c r="D1460" s="2">
        <v>1326</v>
      </c>
      <c r="E1460" s="2">
        <v>16448</v>
      </c>
    </row>
    <row r="1461" spans="1:5" x14ac:dyDescent="0.3">
      <c r="A1461" s="150">
        <v>44771</v>
      </c>
      <c r="B1461" s="2">
        <v>44.5</v>
      </c>
      <c r="C1461" s="2">
        <v>51.2</v>
      </c>
      <c r="D1461" s="2">
        <v>2481</v>
      </c>
      <c r="E1461" s="2">
        <v>9590</v>
      </c>
    </row>
    <row r="1462" spans="1:5" x14ac:dyDescent="0.3">
      <c r="A1462" s="150">
        <v>44774</v>
      </c>
      <c r="B1462" s="2">
        <v>44.3</v>
      </c>
      <c r="C1462" s="2">
        <v>50.9</v>
      </c>
      <c r="D1462" s="2">
        <v>12956</v>
      </c>
      <c r="E1462" s="2">
        <v>9307</v>
      </c>
    </row>
    <row r="1463" spans="1:5" x14ac:dyDescent="0.3">
      <c r="A1463" s="150">
        <v>44775</v>
      </c>
      <c r="B1463" s="2">
        <v>44.3</v>
      </c>
      <c r="C1463" s="2">
        <v>50.9</v>
      </c>
      <c r="D1463" s="2">
        <v>2067</v>
      </c>
      <c r="E1463" s="2">
        <v>12037</v>
      </c>
    </row>
    <row r="1464" spans="1:5" x14ac:dyDescent="0.3">
      <c r="A1464" s="150">
        <v>44776</v>
      </c>
      <c r="B1464" s="2">
        <v>43.7</v>
      </c>
      <c r="C1464" s="2">
        <v>51.1</v>
      </c>
      <c r="D1464" s="2">
        <v>1530</v>
      </c>
      <c r="E1464" s="2">
        <v>17826</v>
      </c>
    </row>
    <row r="1465" spans="1:5" x14ac:dyDescent="0.3">
      <c r="A1465" s="150">
        <v>44777</v>
      </c>
      <c r="B1465" s="2">
        <v>43.6</v>
      </c>
      <c r="C1465" s="2">
        <v>51.1</v>
      </c>
      <c r="D1465" s="2">
        <v>671</v>
      </c>
      <c r="E1465" s="2">
        <v>11714</v>
      </c>
    </row>
    <row r="1466" spans="1:5" x14ac:dyDescent="0.3">
      <c r="A1466" s="150">
        <v>44778</v>
      </c>
      <c r="B1466" s="2">
        <v>44.25</v>
      </c>
      <c r="C1466" s="2">
        <v>51.1</v>
      </c>
      <c r="D1466" s="2">
        <v>545</v>
      </c>
      <c r="E1466" s="2">
        <v>15751</v>
      </c>
    </row>
    <row r="1467" spans="1:5" x14ac:dyDescent="0.3">
      <c r="A1467" s="150">
        <v>44781</v>
      </c>
      <c r="B1467" s="2">
        <v>43.8</v>
      </c>
      <c r="C1467" s="2">
        <v>50.5</v>
      </c>
      <c r="D1467" s="2">
        <v>294</v>
      </c>
      <c r="E1467" s="2">
        <v>6225</v>
      </c>
    </row>
    <row r="1468" spans="1:5" x14ac:dyDescent="0.3">
      <c r="A1468" s="150">
        <v>44782</v>
      </c>
      <c r="B1468" s="2">
        <v>43.9</v>
      </c>
      <c r="C1468" s="2">
        <v>49.7</v>
      </c>
      <c r="D1468" s="2">
        <v>1219</v>
      </c>
      <c r="E1468" s="2">
        <v>13106</v>
      </c>
    </row>
    <row r="1469" spans="1:5" x14ac:dyDescent="0.3">
      <c r="A1469" s="150">
        <v>44783</v>
      </c>
      <c r="B1469" s="2">
        <v>44.7</v>
      </c>
      <c r="C1469" s="2">
        <v>49.7</v>
      </c>
      <c r="D1469" s="2">
        <v>2193</v>
      </c>
      <c r="E1469" s="2">
        <v>6272</v>
      </c>
    </row>
    <row r="1470" spans="1:5" x14ac:dyDescent="0.3">
      <c r="A1470" s="150">
        <v>44784</v>
      </c>
      <c r="B1470" s="2">
        <v>44.3</v>
      </c>
      <c r="C1470" s="2">
        <v>49.4</v>
      </c>
      <c r="D1470" s="2">
        <v>1090</v>
      </c>
      <c r="E1470" s="2">
        <v>5244</v>
      </c>
    </row>
    <row r="1471" spans="1:5" x14ac:dyDescent="0.3">
      <c r="A1471" s="150">
        <v>44785</v>
      </c>
      <c r="B1471" s="2">
        <v>44.25</v>
      </c>
      <c r="C1471" s="2">
        <v>49.6</v>
      </c>
      <c r="D1471" s="2">
        <v>838</v>
      </c>
      <c r="E1471" s="2">
        <v>5062</v>
      </c>
    </row>
    <row r="1472" spans="1:5" x14ac:dyDescent="0.3">
      <c r="A1472" s="150">
        <v>44788</v>
      </c>
      <c r="B1472" s="2">
        <v>44.4</v>
      </c>
      <c r="C1472" s="2">
        <v>49.35</v>
      </c>
      <c r="D1472" s="2">
        <v>836</v>
      </c>
      <c r="E1472" s="2">
        <v>6972</v>
      </c>
    </row>
    <row r="1473" spans="1:5" x14ac:dyDescent="0.3">
      <c r="A1473" s="150">
        <v>44789</v>
      </c>
      <c r="B1473" s="2">
        <v>44.55</v>
      </c>
      <c r="C1473" s="2">
        <v>49.55</v>
      </c>
      <c r="D1473" s="2">
        <v>532</v>
      </c>
      <c r="E1473" s="2">
        <v>3481</v>
      </c>
    </row>
    <row r="1474" spans="1:5" x14ac:dyDescent="0.3">
      <c r="A1474" s="150">
        <v>44790</v>
      </c>
      <c r="B1474" s="2">
        <v>44.2</v>
      </c>
      <c r="C1474" s="2">
        <v>49.2</v>
      </c>
      <c r="D1474" s="2">
        <v>984</v>
      </c>
      <c r="E1474" s="2">
        <v>3977</v>
      </c>
    </row>
    <row r="1475" spans="1:5" x14ac:dyDescent="0.3">
      <c r="A1475" s="150">
        <v>44791</v>
      </c>
      <c r="B1475" s="2">
        <v>43.3</v>
      </c>
      <c r="C1475" s="2">
        <v>48.95</v>
      </c>
      <c r="D1475" s="2">
        <v>464</v>
      </c>
      <c r="E1475" s="2">
        <v>9753</v>
      </c>
    </row>
    <row r="1476" spans="1:5" x14ac:dyDescent="0.3">
      <c r="A1476" s="150">
        <v>44792</v>
      </c>
      <c r="B1476" s="2">
        <v>43.95</v>
      </c>
      <c r="C1476" s="2">
        <v>49.8</v>
      </c>
      <c r="D1476" s="2">
        <v>1083</v>
      </c>
      <c r="E1476" s="2">
        <v>21101</v>
      </c>
    </row>
    <row r="1477" spans="1:5" x14ac:dyDescent="0.3">
      <c r="A1477" s="150">
        <v>44795</v>
      </c>
      <c r="B1477" s="2">
        <v>44.5</v>
      </c>
      <c r="C1477" s="2">
        <v>49.2</v>
      </c>
      <c r="D1477" s="2">
        <v>282</v>
      </c>
      <c r="E1477" s="2">
        <v>6906</v>
      </c>
    </row>
    <row r="1478" spans="1:5" x14ac:dyDescent="0.3">
      <c r="A1478" s="150">
        <v>44796</v>
      </c>
      <c r="B1478" s="2">
        <v>44</v>
      </c>
      <c r="C1478" s="2">
        <v>49.75</v>
      </c>
      <c r="D1478" s="2">
        <v>648</v>
      </c>
      <c r="E1478" s="2">
        <v>5718</v>
      </c>
    </row>
    <row r="1479" spans="1:5" x14ac:dyDescent="0.3">
      <c r="A1479" s="150">
        <v>44797</v>
      </c>
      <c r="B1479" s="2">
        <v>43.65</v>
      </c>
      <c r="C1479" s="2">
        <v>50.1</v>
      </c>
      <c r="D1479" s="2">
        <v>2113</v>
      </c>
      <c r="E1479" s="2">
        <v>12559</v>
      </c>
    </row>
    <row r="1480" spans="1:5" x14ac:dyDescent="0.3">
      <c r="A1480" s="150">
        <v>44798</v>
      </c>
      <c r="B1480" s="2">
        <v>44</v>
      </c>
      <c r="C1480" s="2">
        <v>49.85</v>
      </c>
      <c r="D1480" s="2">
        <v>119</v>
      </c>
      <c r="E1480" s="2">
        <v>9604</v>
      </c>
    </row>
    <row r="1481" spans="1:5" x14ac:dyDescent="0.3">
      <c r="A1481" s="150">
        <v>44799</v>
      </c>
      <c r="B1481" s="2">
        <v>43.3</v>
      </c>
      <c r="C1481" s="2">
        <v>48.8</v>
      </c>
      <c r="D1481" s="2">
        <v>1454</v>
      </c>
      <c r="E1481" s="2">
        <v>21797</v>
      </c>
    </row>
    <row r="1482" spans="1:5" x14ac:dyDescent="0.3">
      <c r="A1482" s="150">
        <v>44802</v>
      </c>
      <c r="B1482" s="2">
        <v>41.95</v>
      </c>
      <c r="C1482" s="2">
        <v>47.6</v>
      </c>
      <c r="D1482" s="2">
        <v>3681</v>
      </c>
      <c r="E1482" s="2">
        <v>31982</v>
      </c>
    </row>
    <row r="1483" spans="1:5" x14ac:dyDescent="0.3">
      <c r="A1483" s="150">
        <v>44803</v>
      </c>
      <c r="B1483" s="2">
        <v>41</v>
      </c>
      <c r="C1483" s="2">
        <v>47.8</v>
      </c>
      <c r="D1483" s="2">
        <v>10056</v>
      </c>
      <c r="E1483" s="2">
        <v>13628</v>
      </c>
    </row>
    <row r="1484" spans="1:5" x14ac:dyDescent="0.3">
      <c r="A1484" s="150">
        <v>44804</v>
      </c>
      <c r="B1484" s="2">
        <v>40.25</v>
      </c>
      <c r="C1484" s="2">
        <v>47.15</v>
      </c>
      <c r="D1484" s="2">
        <v>3186</v>
      </c>
      <c r="E1484" s="2">
        <v>11191</v>
      </c>
    </row>
    <row r="1485" spans="1:5" x14ac:dyDescent="0.3">
      <c r="A1485" s="150">
        <v>44805</v>
      </c>
      <c r="B1485" s="2">
        <v>40</v>
      </c>
      <c r="C1485" s="2">
        <v>46.55</v>
      </c>
      <c r="D1485" s="2">
        <v>2206</v>
      </c>
      <c r="E1485" s="2">
        <v>22983</v>
      </c>
    </row>
    <row r="1486" spans="1:5" x14ac:dyDescent="0.3">
      <c r="A1486" s="150">
        <v>44806</v>
      </c>
      <c r="B1486" s="2">
        <v>39.35</v>
      </c>
      <c r="C1486" s="2">
        <v>47.4</v>
      </c>
      <c r="D1486" s="2">
        <v>2968</v>
      </c>
      <c r="E1486" s="2">
        <v>12098</v>
      </c>
    </row>
    <row r="1487" spans="1:5" x14ac:dyDescent="0.3">
      <c r="A1487" s="150">
        <v>44809</v>
      </c>
      <c r="B1487" s="2">
        <v>39.299999999999997</v>
      </c>
      <c r="C1487" s="2">
        <v>47.05</v>
      </c>
      <c r="D1487" s="2">
        <v>1225</v>
      </c>
      <c r="E1487" s="2">
        <v>9285</v>
      </c>
    </row>
    <row r="1488" spans="1:5" x14ac:dyDescent="0.3">
      <c r="A1488" s="150">
        <v>44810</v>
      </c>
      <c r="B1488" s="2">
        <v>39.299999999999997</v>
      </c>
      <c r="C1488" s="2">
        <v>47.5</v>
      </c>
      <c r="D1488" s="2">
        <v>221</v>
      </c>
      <c r="E1488" s="2">
        <v>6295</v>
      </c>
    </row>
    <row r="1489" spans="1:5" x14ac:dyDescent="0.3">
      <c r="A1489" s="150">
        <v>44811</v>
      </c>
      <c r="B1489" s="2">
        <v>39.299999999999997</v>
      </c>
      <c r="C1489" s="2">
        <v>47.45</v>
      </c>
      <c r="D1489" s="2">
        <v>1503</v>
      </c>
      <c r="E1489" s="2">
        <v>9511</v>
      </c>
    </row>
    <row r="1490" spans="1:5" x14ac:dyDescent="0.3">
      <c r="A1490" s="150">
        <v>44812</v>
      </c>
      <c r="B1490" s="2">
        <v>39.5</v>
      </c>
      <c r="C1490" s="2">
        <v>47.2</v>
      </c>
      <c r="D1490" s="2">
        <v>49</v>
      </c>
      <c r="E1490" s="2">
        <v>11741</v>
      </c>
    </row>
    <row r="1491" spans="1:5" x14ac:dyDescent="0.3">
      <c r="A1491" s="150">
        <v>44813</v>
      </c>
      <c r="B1491" s="2">
        <v>39.4</v>
      </c>
      <c r="C1491" s="2">
        <v>47.55</v>
      </c>
      <c r="D1491" s="2">
        <v>336</v>
      </c>
      <c r="E1491" s="2">
        <v>6204</v>
      </c>
    </row>
    <row r="1492" spans="1:5" x14ac:dyDescent="0.3">
      <c r="A1492" s="150">
        <v>44816</v>
      </c>
      <c r="B1492" s="2">
        <v>40.4</v>
      </c>
      <c r="C1492" s="2">
        <v>48.3</v>
      </c>
      <c r="D1492" s="2">
        <v>847</v>
      </c>
      <c r="E1492" s="2">
        <v>23084</v>
      </c>
    </row>
    <row r="1493" spans="1:5" x14ac:dyDescent="0.3">
      <c r="A1493" s="150">
        <v>44817</v>
      </c>
      <c r="B1493" s="2">
        <v>40</v>
      </c>
      <c r="C1493" s="2">
        <v>47.35</v>
      </c>
      <c r="D1493" s="2">
        <v>595</v>
      </c>
      <c r="E1493" s="2">
        <v>16474</v>
      </c>
    </row>
    <row r="1494" spans="1:5" x14ac:dyDescent="0.3">
      <c r="A1494" s="150">
        <v>44818</v>
      </c>
      <c r="B1494" s="2">
        <v>39</v>
      </c>
      <c r="C1494" s="2">
        <v>47.05</v>
      </c>
      <c r="D1494" s="2">
        <v>166</v>
      </c>
      <c r="E1494" s="2">
        <v>24206</v>
      </c>
    </row>
    <row r="1495" spans="1:5" x14ac:dyDescent="0.3">
      <c r="A1495" s="150">
        <v>44819</v>
      </c>
      <c r="B1495" s="2">
        <v>39.15</v>
      </c>
      <c r="C1495" s="2">
        <v>47.05</v>
      </c>
      <c r="D1495" s="2">
        <v>79</v>
      </c>
      <c r="E1495" s="2">
        <v>9132</v>
      </c>
    </row>
    <row r="1496" spans="1:5" x14ac:dyDescent="0.3">
      <c r="A1496" s="150">
        <v>44820</v>
      </c>
      <c r="B1496" s="2">
        <v>37.35</v>
      </c>
      <c r="C1496" s="2">
        <v>46.45</v>
      </c>
      <c r="D1496" s="2">
        <v>2346</v>
      </c>
      <c r="E1496" s="2">
        <v>43205</v>
      </c>
    </row>
    <row r="1497" spans="1:5" x14ac:dyDescent="0.3">
      <c r="A1497" s="150">
        <v>44823</v>
      </c>
      <c r="B1497" s="2">
        <v>38.5</v>
      </c>
      <c r="C1497" s="2">
        <v>45.4</v>
      </c>
      <c r="D1497" s="2">
        <v>1160</v>
      </c>
      <c r="E1497" s="2">
        <v>15766</v>
      </c>
    </row>
    <row r="1498" spans="1:5" x14ac:dyDescent="0.3">
      <c r="A1498" s="150">
        <v>44824</v>
      </c>
      <c r="B1498" s="2">
        <v>38.25</v>
      </c>
      <c r="C1498" s="2">
        <v>44.95</v>
      </c>
      <c r="D1498" s="2">
        <v>1510</v>
      </c>
      <c r="E1498" s="2">
        <v>9100</v>
      </c>
    </row>
    <row r="1499" spans="1:5" x14ac:dyDescent="0.3">
      <c r="A1499" s="150">
        <v>44825</v>
      </c>
      <c r="B1499" s="2">
        <v>37.75</v>
      </c>
      <c r="C1499" s="2">
        <v>44.2</v>
      </c>
      <c r="D1499" s="2">
        <v>1902</v>
      </c>
      <c r="E1499" s="2">
        <v>12684</v>
      </c>
    </row>
    <row r="1500" spans="1:5" x14ac:dyDescent="0.3">
      <c r="A1500" s="150">
        <v>44826</v>
      </c>
      <c r="B1500" s="2">
        <v>38.799999999999997</v>
      </c>
      <c r="C1500" s="2">
        <v>43.5</v>
      </c>
      <c r="D1500" s="2">
        <v>668</v>
      </c>
      <c r="E1500" s="2">
        <v>20512</v>
      </c>
    </row>
    <row r="1501" spans="1:5" x14ac:dyDescent="0.3">
      <c r="A1501" s="150">
        <v>44827</v>
      </c>
      <c r="B1501" s="2">
        <v>38.700000000000003</v>
      </c>
      <c r="C1501" s="2">
        <v>40.9</v>
      </c>
      <c r="D1501" s="2">
        <v>4076</v>
      </c>
      <c r="E1501" s="2">
        <v>19213</v>
      </c>
    </row>
    <row r="1502" spans="1:5" x14ac:dyDescent="0.3">
      <c r="A1502" s="150">
        <v>44830</v>
      </c>
      <c r="B1502" s="2">
        <v>38</v>
      </c>
      <c r="C1502" s="2">
        <v>39.9</v>
      </c>
      <c r="D1502" s="2">
        <v>1582</v>
      </c>
      <c r="E1502" s="2">
        <v>20074</v>
      </c>
    </row>
    <row r="1503" spans="1:5" x14ac:dyDescent="0.3">
      <c r="A1503" s="150">
        <v>44831</v>
      </c>
      <c r="B1503" s="2">
        <v>38.5</v>
      </c>
      <c r="C1503" s="2">
        <v>39.4</v>
      </c>
      <c r="D1503" s="2">
        <v>128</v>
      </c>
      <c r="E1503" s="2">
        <v>17989</v>
      </c>
    </row>
    <row r="1504" spans="1:5" x14ac:dyDescent="0.3">
      <c r="A1504" s="150">
        <v>44832</v>
      </c>
      <c r="B1504" s="2">
        <v>37.65</v>
      </c>
      <c r="C1504" s="2">
        <v>40.200000000000003</v>
      </c>
      <c r="D1504" s="2">
        <v>445</v>
      </c>
      <c r="E1504" s="2">
        <v>22461</v>
      </c>
    </row>
    <row r="1505" spans="1:5" x14ac:dyDescent="0.3">
      <c r="A1505" s="150">
        <v>44833</v>
      </c>
      <c r="B1505" s="2">
        <v>37.950000000000003</v>
      </c>
      <c r="C1505" s="2">
        <v>40.5</v>
      </c>
      <c r="D1505" s="2">
        <v>602</v>
      </c>
      <c r="E1505" s="2">
        <v>29723</v>
      </c>
    </row>
    <row r="1506" spans="1:5" x14ac:dyDescent="0.3">
      <c r="A1506" s="150">
        <v>44834</v>
      </c>
      <c r="B1506" s="2">
        <v>37.65</v>
      </c>
      <c r="C1506" s="2">
        <v>42.85</v>
      </c>
      <c r="D1506" s="2">
        <v>1889</v>
      </c>
      <c r="E1506" s="2">
        <v>25024</v>
      </c>
    </row>
    <row r="1507" spans="1:5" x14ac:dyDescent="0.3">
      <c r="A1507" s="150">
        <v>44837</v>
      </c>
      <c r="B1507" s="2">
        <v>38</v>
      </c>
      <c r="C1507" s="2">
        <v>42.8</v>
      </c>
      <c r="D1507" s="2">
        <v>872</v>
      </c>
      <c r="E1507" s="2">
        <v>22198</v>
      </c>
    </row>
    <row r="1508" spans="1:5" x14ac:dyDescent="0.3">
      <c r="A1508" s="150">
        <v>44838</v>
      </c>
      <c r="B1508" s="2">
        <v>37.6</v>
      </c>
      <c r="C1508" s="2">
        <v>43.85</v>
      </c>
      <c r="D1508" s="2">
        <v>769</v>
      </c>
      <c r="E1508" s="2">
        <v>18990</v>
      </c>
    </row>
    <row r="1509" spans="1:5" x14ac:dyDescent="0.3">
      <c r="A1509" s="150">
        <v>44839</v>
      </c>
      <c r="B1509" s="2">
        <v>37.700000000000003</v>
      </c>
      <c r="C1509" s="2">
        <v>42.6</v>
      </c>
      <c r="D1509" s="2">
        <v>111</v>
      </c>
      <c r="E1509" s="2">
        <v>14377</v>
      </c>
    </row>
    <row r="1510" spans="1:5" x14ac:dyDescent="0.3">
      <c r="A1510" s="150">
        <v>44840</v>
      </c>
      <c r="B1510" s="2">
        <v>38.65</v>
      </c>
      <c r="C1510" s="2">
        <v>43.35</v>
      </c>
      <c r="D1510" s="2">
        <v>3108</v>
      </c>
      <c r="E1510" s="2">
        <v>14061</v>
      </c>
    </row>
    <row r="1511" spans="1:5" x14ac:dyDescent="0.3">
      <c r="A1511" s="150">
        <v>44841</v>
      </c>
      <c r="B1511" s="2">
        <v>37.299999999999997</v>
      </c>
      <c r="C1511" s="2">
        <v>42.3</v>
      </c>
      <c r="D1511" s="2">
        <v>903</v>
      </c>
      <c r="E1511" s="2">
        <v>15039</v>
      </c>
    </row>
    <row r="1512" spans="1:5" x14ac:dyDescent="0.3">
      <c r="A1512" s="150">
        <v>44844</v>
      </c>
      <c r="B1512" s="2">
        <v>36.6</v>
      </c>
      <c r="C1512" s="2">
        <v>42.05</v>
      </c>
      <c r="D1512" s="2">
        <v>661</v>
      </c>
      <c r="E1512" s="2">
        <v>13391</v>
      </c>
    </row>
    <row r="1513" spans="1:5" x14ac:dyDescent="0.3">
      <c r="A1513" s="150">
        <v>44845</v>
      </c>
      <c r="B1513" s="2">
        <v>37.65</v>
      </c>
      <c r="C1513" s="2">
        <v>41.65</v>
      </c>
      <c r="D1513" s="2">
        <v>1297</v>
      </c>
      <c r="E1513" s="2">
        <v>18152</v>
      </c>
    </row>
    <row r="1514" spans="1:5" x14ac:dyDescent="0.3">
      <c r="A1514" s="150">
        <v>44846</v>
      </c>
      <c r="B1514" s="2">
        <v>37.15</v>
      </c>
      <c r="C1514" s="2">
        <v>40.85</v>
      </c>
      <c r="D1514" s="2">
        <v>1201</v>
      </c>
      <c r="E1514" s="2">
        <v>29564</v>
      </c>
    </row>
    <row r="1515" spans="1:5" x14ac:dyDescent="0.3">
      <c r="A1515" s="150">
        <v>44847</v>
      </c>
      <c r="B1515" s="2">
        <v>37.6</v>
      </c>
      <c r="C1515" s="2">
        <v>41.85</v>
      </c>
      <c r="D1515" s="2">
        <v>2141</v>
      </c>
      <c r="E1515" s="2">
        <v>22222</v>
      </c>
    </row>
    <row r="1516" spans="1:5" x14ac:dyDescent="0.3">
      <c r="A1516" s="150">
        <v>44848</v>
      </c>
      <c r="B1516" s="2">
        <v>37.450000000000003</v>
      </c>
      <c r="C1516" s="2">
        <v>41.55</v>
      </c>
      <c r="D1516" s="2">
        <v>680</v>
      </c>
      <c r="E1516" s="2">
        <v>16909</v>
      </c>
    </row>
    <row r="1517" spans="1:5" x14ac:dyDescent="0.3">
      <c r="A1517" s="150">
        <v>44851</v>
      </c>
      <c r="B1517" s="2">
        <v>36.200000000000003</v>
      </c>
      <c r="C1517" s="2">
        <v>39.549999999999997</v>
      </c>
      <c r="D1517" s="2">
        <v>3019</v>
      </c>
      <c r="E1517" s="2">
        <v>40951</v>
      </c>
    </row>
    <row r="1518" spans="1:5" x14ac:dyDescent="0.3">
      <c r="A1518" s="150">
        <v>44852</v>
      </c>
      <c r="B1518" s="2">
        <v>36.85</v>
      </c>
      <c r="C1518" s="2">
        <v>39.799999999999997</v>
      </c>
      <c r="D1518" s="2">
        <v>3909</v>
      </c>
      <c r="E1518" s="2">
        <v>22891</v>
      </c>
    </row>
    <row r="1519" spans="1:5" x14ac:dyDescent="0.3">
      <c r="A1519" s="150">
        <v>44853</v>
      </c>
      <c r="B1519" s="2">
        <v>36.299999999999997</v>
      </c>
      <c r="C1519" s="2">
        <v>39.75</v>
      </c>
      <c r="D1519" s="2">
        <v>900</v>
      </c>
      <c r="E1519" s="2">
        <v>21941</v>
      </c>
    </row>
    <row r="1520" spans="1:5" x14ac:dyDescent="0.3">
      <c r="A1520" s="150">
        <v>44854</v>
      </c>
      <c r="B1520" s="2">
        <v>35.9</v>
      </c>
      <c r="C1520" s="2">
        <v>40.35</v>
      </c>
      <c r="D1520" s="2">
        <v>904</v>
      </c>
      <c r="E1520" s="2">
        <v>19995</v>
      </c>
    </row>
    <row r="1521" spans="1:5" x14ac:dyDescent="0.3">
      <c r="A1521" s="150">
        <v>44855</v>
      </c>
      <c r="B1521" s="2">
        <v>35.799999999999997</v>
      </c>
      <c r="C1521" s="2">
        <v>40</v>
      </c>
      <c r="D1521" s="2">
        <v>83</v>
      </c>
      <c r="E1521" s="2">
        <v>7640</v>
      </c>
    </row>
    <row r="1522" spans="1:5" x14ac:dyDescent="0.3">
      <c r="A1522" s="150">
        <v>44858</v>
      </c>
      <c r="B1522" s="2">
        <v>36.35</v>
      </c>
      <c r="C1522" s="2">
        <v>40.4</v>
      </c>
      <c r="D1522" s="2">
        <v>927</v>
      </c>
      <c r="E1522" s="2">
        <v>27461</v>
      </c>
    </row>
    <row r="1523" spans="1:5" x14ac:dyDescent="0.3">
      <c r="A1523" s="150">
        <v>44859</v>
      </c>
      <c r="B1523" s="2">
        <v>37</v>
      </c>
      <c r="C1523" s="2">
        <v>41.45</v>
      </c>
      <c r="D1523" s="2">
        <v>357</v>
      </c>
      <c r="E1523" s="2">
        <v>13090</v>
      </c>
    </row>
    <row r="1524" spans="1:5" x14ac:dyDescent="0.3">
      <c r="A1524" s="150">
        <v>44860</v>
      </c>
      <c r="B1524" s="2">
        <v>37.25</v>
      </c>
      <c r="C1524" s="2">
        <v>41.4</v>
      </c>
      <c r="D1524" s="2">
        <v>557</v>
      </c>
      <c r="E1524" s="2">
        <v>15299</v>
      </c>
    </row>
    <row r="1525" spans="1:5" x14ac:dyDescent="0.3">
      <c r="A1525" s="150">
        <v>44861</v>
      </c>
      <c r="B1525" s="2">
        <v>36.4</v>
      </c>
      <c r="C1525" s="2">
        <v>40.6</v>
      </c>
      <c r="D1525" s="2">
        <v>331</v>
      </c>
      <c r="E1525" s="2">
        <v>17595</v>
      </c>
    </row>
    <row r="1526" spans="1:5" x14ac:dyDescent="0.3">
      <c r="A1526" s="150">
        <v>44862</v>
      </c>
      <c r="B1526" s="2">
        <v>36.299999999999997</v>
      </c>
      <c r="C1526" s="2">
        <v>40.549999999999997</v>
      </c>
      <c r="D1526" s="2">
        <v>195</v>
      </c>
      <c r="E1526" s="2">
        <v>12352</v>
      </c>
    </row>
    <row r="1527" spans="1:5" x14ac:dyDescent="0.3">
      <c r="A1527" s="150">
        <v>44865</v>
      </c>
      <c r="B1527" s="2">
        <v>36.549999999999997</v>
      </c>
      <c r="C1527" s="2">
        <v>40.75</v>
      </c>
      <c r="D1527" s="2">
        <v>2029</v>
      </c>
      <c r="E1527" s="2">
        <v>7197</v>
      </c>
    </row>
    <row r="1528" spans="1:5" x14ac:dyDescent="0.3">
      <c r="A1528" s="150">
        <v>44866</v>
      </c>
      <c r="B1528" s="2">
        <v>36.4</v>
      </c>
      <c r="C1528" s="2">
        <v>41.85</v>
      </c>
      <c r="D1528" s="2">
        <v>2895</v>
      </c>
      <c r="E1528" s="2">
        <v>13906</v>
      </c>
    </row>
    <row r="1529" spans="1:5" x14ac:dyDescent="0.3">
      <c r="A1529" s="150">
        <v>44867</v>
      </c>
      <c r="B1529" s="2">
        <v>36.6</v>
      </c>
      <c r="C1529" s="2">
        <v>42.55</v>
      </c>
      <c r="D1529" s="2">
        <v>271</v>
      </c>
      <c r="E1529" s="2">
        <v>8845</v>
      </c>
    </row>
    <row r="1530" spans="1:5" x14ac:dyDescent="0.3">
      <c r="A1530" s="150">
        <v>44868</v>
      </c>
      <c r="B1530" s="2">
        <v>36.6</v>
      </c>
      <c r="C1530" s="2">
        <v>40.9</v>
      </c>
      <c r="D1530" s="2">
        <v>136</v>
      </c>
      <c r="E1530" s="2">
        <v>12208</v>
      </c>
    </row>
    <row r="1531" spans="1:5" x14ac:dyDescent="0.3">
      <c r="A1531" s="150">
        <v>44869</v>
      </c>
      <c r="B1531" s="2">
        <v>36.1</v>
      </c>
      <c r="C1531" s="2">
        <v>41.5</v>
      </c>
      <c r="D1531" s="2">
        <v>411</v>
      </c>
      <c r="E1531" s="2">
        <v>4410</v>
      </c>
    </row>
    <row r="1532" spans="1:5" x14ac:dyDescent="0.3">
      <c r="A1532" s="150">
        <v>44872</v>
      </c>
      <c r="B1532" s="2">
        <v>36.5</v>
      </c>
      <c r="C1532" s="2">
        <v>40.85</v>
      </c>
      <c r="D1532" s="2">
        <v>1104</v>
      </c>
      <c r="E1532" s="2">
        <v>15971</v>
      </c>
    </row>
    <row r="1533" spans="1:5" x14ac:dyDescent="0.3">
      <c r="A1533" s="150">
        <v>44873</v>
      </c>
      <c r="B1533" s="2">
        <v>36.549999999999997</v>
      </c>
      <c r="C1533" s="2">
        <v>41.55</v>
      </c>
      <c r="D1533" s="2">
        <v>545</v>
      </c>
      <c r="E1533" s="2">
        <v>6994</v>
      </c>
    </row>
    <row r="1534" spans="1:5" x14ac:dyDescent="0.3">
      <c r="A1534" s="150">
        <v>44874</v>
      </c>
      <c r="B1534" s="2">
        <v>36.799999999999997</v>
      </c>
      <c r="C1534" s="2">
        <v>41.7</v>
      </c>
      <c r="D1534" s="2">
        <v>473</v>
      </c>
      <c r="E1534" s="2">
        <v>6731</v>
      </c>
    </row>
    <row r="1535" spans="1:5" x14ac:dyDescent="0.3">
      <c r="A1535" s="150">
        <v>44875</v>
      </c>
      <c r="B1535" s="2">
        <v>37.049999999999997</v>
      </c>
      <c r="C1535" s="2">
        <v>42.95</v>
      </c>
      <c r="D1535" s="2">
        <v>1056</v>
      </c>
      <c r="E1535" s="2">
        <v>11822</v>
      </c>
    </row>
    <row r="1536" spans="1:5" x14ac:dyDescent="0.3">
      <c r="A1536" s="150">
        <v>44876</v>
      </c>
      <c r="B1536" s="2">
        <v>37.200000000000003</v>
      </c>
      <c r="C1536" s="2">
        <v>44.75</v>
      </c>
      <c r="D1536" s="2">
        <v>6639</v>
      </c>
      <c r="E1536" s="2">
        <v>26895</v>
      </c>
    </row>
    <row r="1537" spans="1:5" x14ac:dyDescent="0.3">
      <c r="A1537" s="150">
        <v>44879</v>
      </c>
      <c r="B1537" s="2">
        <v>36.950000000000003</v>
      </c>
      <c r="C1537" s="2">
        <v>45.05</v>
      </c>
      <c r="D1537" s="2">
        <v>9223</v>
      </c>
      <c r="E1537" s="2">
        <v>10418</v>
      </c>
    </row>
    <row r="1538" spans="1:5" x14ac:dyDescent="0.3">
      <c r="A1538" s="150">
        <v>44880</v>
      </c>
      <c r="B1538" s="2">
        <v>36.700000000000003</v>
      </c>
      <c r="C1538" s="2">
        <v>44.25</v>
      </c>
      <c r="D1538" s="2">
        <v>880</v>
      </c>
      <c r="E1538" s="2">
        <v>13488</v>
      </c>
    </row>
    <row r="1539" spans="1:5" x14ac:dyDescent="0.3">
      <c r="A1539" s="150">
        <v>44881</v>
      </c>
      <c r="B1539" s="2">
        <v>36.700000000000003</v>
      </c>
      <c r="C1539" s="2">
        <v>42.85</v>
      </c>
      <c r="D1539" s="2">
        <v>1667</v>
      </c>
      <c r="E1539" s="2">
        <v>27541</v>
      </c>
    </row>
    <row r="1540" spans="1:5" x14ac:dyDescent="0.3">
      <c r="A1540" s="150">
        <v>44882</v>
      </c>
      <c r="B1540" s="2">
        <v>36.65</v>
      </c>
      <c r="C1540" s="2">
        <v>42.9</v>
      </c>
      <c r="D1540" s="2">
        <v>85</v>
      </c>
      <c r="E1540" s="2">
        <v>14274</v>
      </c>
    </row>
    <row r="1541" spans="1:5" x14ac:dyDescent="0.3">
      <c r="A1541" s="150">
        <v>44883</v>
      </c>
      <c r="B1541" s="2">
        <v>36.799999999999997</v>
      </c>
      <c r="C1541" s="2">
        <v>42.45</v>
      </c>
      <c r="D1541" s="2">
        <v>507</v>
      </c>
      <c r="E1541" s="2">
        <v>5106</v>
      </c>
    </row>
    <row r="1542" spans="1:5" x14ac:dyDescent="0.3">
      <c r="A1542" s="150">
        <v>44886</v>
      </c>
      <c r="B1542" s="2">
        <v>36.200000000000003</v>
      </c>
      <c r="C1542" s="2">
        <v>42.15</v>
      </c>
      <c r="D1542" s="2">
        <v>1778</v>
      </c>
      <c r="E1542" s="2">
        <v>13406</v>
      </c>
    </row>
    <row r="1543" spans="1:5" x14ac:dyDescent="0.3">
      <c r="A1543" s="150">
        <v>44887</v>
      </c>
      <c r="B1543" s="2">
        <v>37.700000000000003</v>
      </c>
      <c r="C1543" s="2">
        <v>41.95</v>
      </c>
      <c r="D1543" s="2">
        <v>5618</v>
      </c>
      <c r="E1543" s="2">
        <v>13996</v>
      </c>
    </row>
    <row r="1544" spans="1:5" x14ac:dyDescent="0.3">
      <c r="A1544" s="150">
        <v>44888</v>
      </c>
      <c r="B1544" s="2">
        <v>38</v>
      </c>
      <c r="C1544" s="2">
        <v>42.7</v>
      </c>
      <c r="D1544" s="2">
        <v>519</v>
      </c>
      <c r="E1544" s="2">
        <v>6843</v>
      </c>
    </row>
    <row r="1545" spans="1:5" x14ac:dyDescent="0.3">
      <c r="A1545" s="150">
        <v>44889</v>
      </c>
      <c r="B1545" s="2">
        <v>39</v>
      </c>
      <c r="C1545" s="2">
        <v>43.3</v>
      </c>
      <c r="D1545" s="2">
        <v>1577</v>
      </c>
      <c r="E1545" s="2">
        <v>20300</v>
      </c>
    </row>
    <row r="1546" spans="1:5" x14ac:dyDescent="0.3">
      <c r="A1546" s="150">
        <v>44890</v>
      </c>
      <c r="B1546" s="2">
        <v>38.75</v>
      </c>
      <c r="C1546" s="2">
        <v>42.55</v>
      </c>
      <c r="D1546" s="2">
        <v>1267</v>
      </c>
      <c r="E1546" s="2">
        <v>10188</v>
      </c>
    </row>
    <row r="1547" spans="1:5" x14ac:dyDescent="0.3">
      <c r="A1547" s="150">
        <v>44893</v>
      </c>
      <c r="B1547" s="2">
        <v>38.799999999999997</v>
      </c>
      <c r="C1547" s="2">
        <v>42.45</v>
      </c>
      <c r="D1547" s="2">
        <v>1038</v>
      </c>
      <c r="E1547" s="2">
        <v>3409</v>
      </c>
    </row>
    <row r="1548" spans="1:5" x14ac:dyDescent="0.3">
      <c r="A1548" s="150">
        <v>44894</v>
      </c>
      <c r="B1548" s="2">
        <v>38.6</v>
      </c>
      <c r="C1548" s="2">
        <v>42.4</v>
      </c>
      <c r="D1548" s="2">
        <v>457</v>
      </c>
      <c r="E1548" s="2">
        <v>10302</v>
      </c>
    </row>
    <row r="1549" spans="1:5" x14ac:dyDescent="0.3">
      <c r="A1549" s="150">
        <v>44895</v>
      </c>
      <c r="B1549" s="2">
        <v>38.4</v>
      </c>
      <c r="C1549" s="2">
        <v>43.25</v>
      </c>
      <c r="D1549" s="2">
        <v>1835</v>
      </c>
      <c r="E1549" s="2">
        <v>12544</v>
      </c>
    </row>
    <row r="1550" spans="1:5" x14ac:dyDescent="0.3">
      <c r="A1550" s="150">
        <v>44896</v>
      </c>
      <c r="B1550" s="2">
        <v>38.85</v>
      </c>
      <c r="C1550" s="2">
        <v>43.65</v>
      </c>
      <c r="D1550" s="2">
        <v>2344</v>
      </c>
      <c r="E1550" s="2">
        <v>8868</v>
      </c>
    </row>
    <row r="1551" spans="1:5" x14ac:dyDescent="0.3">
      <c r="A1551" s="150">
        <v>44897</v>
      </c>
      <c r="B1551" s="2">
        <v>39.5</v>
      </c>
      <c r="C1551" s="2">
        <v>44.75</v>
      </c>
      <c r="D1551" s="2">
        <v>2773</v>
      </c>
      <c r="E1551" s="2">
        <v>24750</v>
      </c>
    </row>
    <row r="1552" spans="1:5" x14ac:dyDescent="0.3">
      <c r="A1552" s="150">
        <v>44900</v>
      </c>
      <c r="B1552" s="2">
        <v>39.4</v>
      </c>
      <c r="C1552" s="2">
        <v>44</v>
      </c>
      <c r="D1552" s="2">
        <v>1662</v>
      </c>
      <c r="E1552" s="2">
        <v>8639</v>
      </c>
    </row>
    <row r="1553" spans="1:5" x14ac:dyDescent="0.3">
      <c r="A1553" s="150">
        <v>44901</v>
      </c>
      <c r="B1553" s="2">
        <v>38.75</v>
      </c>
      <c r="C1553" s="2">
        <v>43.05</v>
      </c>
      <c r="D1553" s="2">
        <v>161</v>
      </c>
      <c r="E1553" s="2">
        <v>9525</v>
      </c>
    </row>
    <row r="1554" spans="1:5" x14ac:dyDescent="0.3">
      <c r="A1554" s="150">
        <v>44902</v>
      </c>
      <c r="B1554" s="2">
        <v>38.6</v>
      </c>
      <c r="C1554" s="2">
        <v>42.4</v>
      </c>
      <c r="D1554" s="2">
        <v>1901</v>
      </c>
      <c r="E1554" s="2">
        <v>11249</v>
      </c>
    </row>
    <row r="1555" spans="1:5" x14ac:dyDescent="0.3">
      <c r="A1555" s="150">
        <v>44903</v>
      </c>
      <c r="B1555" s="2">
        <v>37.799999999999997</v>
      </c>
      <c r="C1555" s="2">
        <v>41.95</v>
      </c>
      <c r="D1555" s="2">
        <v>1066</v>
      </c>
      <c r="E1555" s="2">
        <v>3266</v>
      </c>
    </row>
    <row r="1556" spans="1:5" x14ac:dyDescent="0.3">
      <c r="A1556" s="150">
        <v>44904</v>
      </c>
      <c r="B1556" s="2">
        <v>37.450000000000003</v>
      </c>
      <c r="C1556" s="2">
        <v>42.4</v>
      </c>
      <c r="D1556" s="2">
        <v>794</v>
      </c>
      <c r="E1556" s="2">
        <v>12552</v>
      </c>
    </row>
    <row r="1557" spans="1:5" x14ac:dyDescent="0.3">
      <c r="A1557" s="150">
        <v>44907</v>
      </c>
      <c r="B1557" s="2">
        <v>36.299999999999997</v>
      </c>
      <c r="C1557" s="2">
        <v>41.2</v>
      </c>
      <c r="D1557" s="2">
        <v>2323</v>
      </c>
      <c r="E1557" s="2">
        <v>10352</v>
      </c>
    </row>
    <row r="1558" spans="1:5" x14ac:dyDescent="0.3">
      <c r="A1558" s="150">
        <v>44908</v>
      </c>
      <c r="B1558" s="2">
        <v>35.35</v>
      </c>
      <c r="C1558" s="2">
        <v>41.8</v>
      </c>
      <c r="D1558" s="2">
        <v>17622</v>
      </c>
      <c r="E1558" s="2">
        <v>24260</v>
      </c>
    </row>
    <row r="1559" spans="1:5" x14ac:dyDescent="0.3">
      <c r="A1559" s="150">
        <v>44909</v>
      </c>
      <c r="B1559" s="2">
        <v>34.9</v>
      </c>
      <c r="C1559" s="2">
        <v>40.950000000000003</v>
      </c>
      <c r="D1559" s="2">
        <v>3723</v>
      </c>
      <c r="E1559" s="2">
        <v>5876</v>
      </c>
    </row>
    <row r="1560" spans="1:5" x14ac:dyDescent="0.3">
      <c r="A1560" s="150">
        <v>44910</v>
      </c>
      <c r="B1560" s="2">
        <v>34</v>
      </c>
      <c r="C1560" s="2">
        <v>39.9</v>
      </c>
      <c r="D1560" s="2">
        <v>5391</v>
      </c>
      <c r="E1560" s="2">
        <v>13122</v>
      </c>
    </row>
    <row r="1561" spans="1:5" x14ac:dyDescent="0.3">
      <c r="A1561" s="150">
        <v>44911</v>
      </c>
      <c r="B1561" s="2">
        <v>34.4</v>
      </c>
      <c r="C1561" s="2">
        <v>39.6</v>
      </c>
      <c r="D1561" s="2">
        <v>3320</v>
      </c>
      <c r="E1561" s="2">
        <v>23316</v>
      </c>
    </row>
    <row r="1562" spans="1:5" x14ac:dyDescent="0.3">
      <c r="A1562" s="150">
        <v>44914</v>
      </c>
      <c r="B1562" s="2">
        <v>34.5</v>
      </c>
      <c r="C1562" s="2">
        <v>39.15</v>
      </c>
      <c r="D1562" s="2">
        <v>1919</v>
      </c>
      <c r="E1562" s="2">
        <v>10348</v>
      </c>
    </row>
    <row r="1563" spans="1:5" x14ac:dyDescent="0.3">
      <c r="A1563" s="150">
        <v>44915</v>
      </c>
      <c r="B1563" s="2">
        <v>34.299999999999997</v>
      </c>
      <c r="C1563" s="2">
        <v>38.799999999999997</v>
      </c>
      <c r="D1563" s="2">
        <v>5478</v>
      </c>
      <c r="E1563" s="2">
        <v>9261</v>
      </c>
    </row>
    <row r="1564" spans="1:5" x14ac:dyDescent="0.3">
      <c r="A1564" s="150">
        <v>44916</v>
      </c>
      <c r="B1564" s="2">
        <v>34.35</v>
      </c>
      <c r="C1564" s="2">
        <v>39.700000000000003</v>
      </c>
      <c r="D1564" s="2">
        <v>1213</v>
      </c>
      <c r="E1564" s="2">
        <v>6540</v>
      </c>
    </row>
    <row r="1565" spans="1:5" x14ac:dyDescent="0.3">
      <c r="A1565" s="150">
        <v>44917</v>
      </c>
      <c r="B1565" s="2">
        <v>34.450000000000003</v>
      </c>
      <c r="C1565" s="2">
        <v>39.700000000000003</v>
      </c>
      <c r="D1565" s="2">
        <v>489</v>
      </c>
      <c r="E1565" s="2">
        <v>5714</v>
      </c>
    </row>
    <row r="1566" spans="1:5" x14ac:dyDescent="0.3">
      <c r="A1566" s="150">
        <v>44918</v>
      </c>
      <c r="B1566" s="2">
        <v>35.950000000000003</v>
      </c>
      <c r="C1566" s="2">
        <v>40.5</v>
      </c>
      <c r="D1566" s="2">
        <v>3700</v>
      </c>
      <c r="E1566" s="2">
        <v>14022</v>
      </c>
    </row>
    <row r="1567" spans="1:5" x14ac:dyDescent="0.3">
      <c r="A1567" s="150">
        <v>44921</v>
      </c>
      <c r="B1567" s="2">
        <v>35.950000000000003</v>
      </c>
      <c r="C1567" s="2">
        <v>40.5</v>
      </c>
      <c r="D1567" s="2">
        <v>3700</v>
      </c>
      <c r="E1567" s="2">
        <v>14022</v>
      </c>
    </row>
    <row r="1568" spans="1:5" x14ac:dyDescent="0.3">
      <c r="A1568" s="150">
        <v>44922</v>
      </c>
      <c r="B1568" s="2">
        <v>36</v>
      </c>
      <c r="C1568" s="2">
        <v>40.549999999999997</v>
      </c>
      <c r="D1568" s="2">
        <v>1039</v>
      </c>
      <c r="E1568" s="2">
        <v>5167</v>
      </c>
    </row>
    <row r="1569" spans="1:5" x14ac:dyDescent="0.3">
      <c r="A1569" s="150">
        <v>44923</v>
      </c>
      <c r="B1569" s="2">
        <v>35.799999999999997</v>
      </c>
      <c r="C1569" s="2">
        <v>40.799999999999997</v>
      </c>
      <c r="D1569" s="2">
        <v>93</v>
      </c>
      <c r="E1569" s="2">
        <v>5288</v>
      </c>
    </row>
    <row r="1570" spans="1:5" x14ac:dyDescent="0.3">
      <c r="A1570" s="150">
        <v>44924</v>
      </c>
      <c r="B1570" s="2">
        <v>36.75</v>
      </c>
      <c r="C1570" s="2">
        <v>43.55</v>
      </c>
      <c r="D1570" s="2">
        <v>4524</v>
      </c>
      <c r="E1570" s="2">
        <v>22354</v>
      </c>
    </row>
    <row r="1571" spans="1:5" x14ac:dyDescent="0.3">
      <c r="A1571" s="150">
        <v>44925</v>
      </c>
      <c r="B1571" s="2">
        <v>36.299999999999997</v>
      </c>
      <c r="C1571" s="2">
        <v>41.75</v>
      </c>
      <c r="D1571" s="2">
        <v>3738</v>
      </c>
      <c r="E1571" s="2">
        <v>12066</v>
      </c>
    </row>
    <row r="1572" spans="1:5" x14ac:dyDescent="0.3">
      <c r="A1572" s="150">
        <v>44928</v>
      </c>
      <c r="B1572" s="2">
        <v>36.4</v>
      </c>
      <c r="C1572" s="2">
        <v>42.05</v>
      </c>
      <c r="D1572" s="2">
        <v>915</v>
      </c>
      <c r="E1572" s="2">
        <v>3985</v>
      </c>
    </row>
    <row r="1573" spans="1:5" x14ac:dyDescent="0.3">
      <c r="A1573" s="150">
        <v>44929</v>
      </c>
      <c r="B1573" s="2">
        <v>37.049999999999997</v>
      </c>
      <c r="C1573" s="2">
        <v>42.9</v>
      </c>
      <c r="D1573" s="2">
        <v>1426</v>
      </c>
      <c r="E1573" s="2">
        <v>14667</v>
      </c>
    </row>
    <row r="1574" spans="1:5" x14ac:dyDescent="0.3">
      <c r="A1574" s="150">
        <v>44930</v>
      </c>
      <c r="B1574" s="2">
        <v>37.200000000000003</v>
      </c>
      <c r="C1574" s="2">
        <v>42.95</v>
      </c>
      <c r="D1574" s="2">
        <v>545</v>
      </c>
      <c r="E1574" s="2">
        <v>12601</v>
      </c>
    </row>
    <row r="1575" spans="1:5" x14ac:dyDescent="0.3">
      <c r="A1575" s="150">
        <v>44931</v>
      </c>
      <c r="B1575" s="2">
        <v>37.299999999999997</v>
      </c>
      <c r="C1575" s="2">
        <v>43.4</v>
      </c>
      <c r="D1575" s="2">
        <v>2381</v>
      </c>
      <c r="E1575" s="2">
        <v>10252</v>
      </c>
    </row>
    <row r="1576" spans="1:5" x14ac:dyDescent="0.3">
      <c r="A1576" s="150">
        <v>44932</v>
      </c>
      <c r="B1576" s="2">
        <v>37.299999999999997</v>
      </c>
      <c r="C1576" s="2">
        <v>43.15</v>
      </c>
      <c r="D1576" s="2">
        <v>2796</v>
      </c>
      <c r="E1576" s="2">
        <v>6961</v>
      </c>
    </row>
    <row r="1577" spans="1:5" x14ac:dyDescent="0.3">
      <c r="A1577" s="150">
        <v>44935</v>
      </c>
      <c r="B1577" s="2">
        <v>38.450000000000003</v>
      </c>
      <c r="C1577" s="2">
        <v>43.5</v>
      </c>
      <c r="D1577" s="2">
        <v>2448</v>
      </c>
      <c r="E1577" s="2">
        <v>7634</v>
      </c>
    </row>
    <row r="1578" spans="1:5" x14ac:dyDescent="0.3">
      <c r="A1578" s="150">
        <v>44936</v>
      </c>
      <c r="B1578" s="2">
        <v>37.85</v>
      </c>
      <c r="C1578" s="2">
        <v>42.55</v>
      </c>
      <c r="D1578" s="2">
        <v>1654</v>
      </c>
      <c r="E1578" s="2">
        <v>3531</v>
      </c>
    </row>
    <row r="1579" spans="1:5" x14ac:dyDescent="0.3">
      <c r="A1579" s="150">
        <v>44937</v>
      </c>
      <c r="B1579" s="2">
        <v>36.950000000000003</v>
      </c>
      <c r="C1579" s="2">
        <v>40.1</v>
      </c>
      <c r="D1579" s="2">
        <v>5930</v>
      </c>
      <c r="E1579" s="2">
        <v>73189</v>
      </c>
    </row>
    <row r="1580" spans="1:5" x14ac:dyDescent="0.3">
      <c r="A1580" s="150">
        <v>44938</v>
      </c>
      <c r="B1580" s="2">
        <v>36.9</v>
      </c>
      <c r="C1580" s="2">
        <v>40.35</v>
      </c>
      <c r="D1580" s="2">
        <v>2082</v>
      </c>
      <c r="E1580" s="2">
        <v>25148</v>
      </c>
    </row>
    <row r="1581" spans="1:5" x14ac:dyDescent="0.3">
      <c r="A1581" s="150">
        <v>44939</v>
      </c>
      <c r="B1581" s="2">
        <v>36.6</v>
      </c>
      <c r="C1581" s="2">
        <v>41.05</v>
      </c>
      <c r="D1581" s="2">
        <v>3610</v>
      </c>
      <c r="E1581" s="2">
        <v>12804</v>
      </c>
    </row>
    <row r="1582" spans="1:5" x14ac:dyDescent="0.3">
      <c r="A1582" s="150">
        <v>44942</v>
      </c>
      <c r="B1582" s="2">
        <v>36.5</v>
      </c>
      <c r="C1582" s="2">
        <v>40.6</v>
      </c>
      <c r="D1582" s="2">
        <v>863</v>
      </c>
      <c r="E1582" s="2">
        <v>4907</v>
      </c>
    </row>
    <row r="1583" spans="1:5" x14ac:dyDescent="0.3">
      <c r="A1583" s="150">
        <v>44943</v>
      </c>
      <c r="B1583" s="2">
        <v>37.25</v>
      </c>
      <c r="C1583" s="2">
        <v>42.25</v>
      </c>
      <c r="D1583" s="2">
        <v>3641</v>
      </c>
      <c r="E1583" s="2">
        <v>39658</v>
      </c>
    </row>
    <row r="1584" spans="1:5" x14ac:dyDescent="0.3">
      <c r="A1584" s="150">
        <v>44944</v>
      </c>
      <c r="B1584" s="2">
        <v>37.299999999999997</v>
      </c>
      <c r="C1584" s="2">
        <v>42</v>
      </c>
      <c r="D1584" s="2">
        <v>5509</v>
      </c>
      <c r="E1584" s="2">
        <v>17710</v>
      </c>
    </row>
    <row r="1585" spans="1:5" x14ac:dyDescent="0.3">
      <c r="A1585" s="150">
        <v>44945</v>
      </c>
      <c r="B1585" s="2">
        <v>37.299999999999997</v>
      </c>
      <c r="C1585" s="2">
        <v>41.95</v>
      </c>
      <c r="D1585" s="2">
        <v>3211</v>
      </c>
      <c r="E1585" s="2">
        <v>14571</v>
      </c>
    </row>
    <row r="1586" spans="1:5" x14ac:dyDescent="0.3">
      <c r="A1586" s="150">
        <v>44946</v>
      </c>
      <c r="B1586" s="2">
        <v>36.950000000000003</v>
      </c>
      <c r="C1586" s="2">
        <v>42.85</v>
      </c>
      <c r="D1586" s="2">
        <v>1920</v>
      </c>
      <c r="E1586" s="2">
        <v>19576</v>
      </c>
    </row>
    <row r="1587" spans="1:5" x14ac:dyDescent="0.3">
      <c r="A1587" s="150">
        <v>44949</v>
      </c>
      <c r="B1587" s="2">
        <v>38</v>
      </c>
      <c r="C1587" s="2">
        <v>43.9</v>
      </c>
      <c r="D1587" s="2">
        <v>2362</v>
      </c>
      <c r="E1587" s="2">
        <v>16007</v>
      </c>
    </row>
    <row r="1588" spans="1:5" x14ac:dyDescent="0.3">
      <c r="A1588" s="150">
        <v>44950</v>
      </c>
      <c r="B1588" s="2">
        <v>37.6</v>
      </c>
      <c r="C1588" s="2">
        <v>43.55</v>
      </c>
      <c r="D1588" s="2">
        <v>1497</v>
      </c>
      <c r="E1588" s="2">
        <v>4940</v>
      </c>
    </row>
    <row r="1589" spans="1:5" x14ac:dyDescent="0.3">
      <c r="A1589" s="150">
        <v>44951</v>
      </c>
      <c r="B1589" s="2">
        <v>37.4</v>
      </c>
      <c r="C1589" s="2">
        <v>42.55</v>
      </c>
      <c r="D1589" s="2">
        <v>1657</v>
      </c>
      <c r="E1589" s="2">
        <v>11068</v>
      </c>
    </row>
    <row r="1590" spans="1:5" x14ac:dyDescent="0.3">
      <c r="A1590" s="150">
        <v>44952</v>
      </c>
      <c r="B1590" s="2">
        <v>37.450000000000003</v>
      </c>
      <c r="C1590" s="2">
        <v>42.9</v>
      </c>
      <c r="D1590" s="2">
        <v>162</v>
      </c>
      <c r="E1590" s="2">
        <v>9009</v>
      </c>
    </row>
    <row r="1591" spans="1:5" x14ac:dyDescent="0.3">
      <c r="A1591" s="150">
        <v>44953</v>
      </c>
      <c r="B1591" s="2">
        <v>37.200000000000003</v>
      </c>
      <c r="C1591" s="2">
        <v>42.85</v>
      </c>
      <c r="D1591" s="2">
        <v>1101</v>
      </c>
      <c r="E1591" s="2">
        <v>8245</v>
      </c>
    </row>
    <row r="1592" spans="1:5" x14ac:dyDescent="0.3">
      <c r="A1592" s="150">
        <v>44956</v>
      </c>
      <c r="B1592" s="2">
        <v>37.4</v>
      </c>
      <c r="C1592" s="2">
        <v>42</v>
      </c>
      <c r="D1592" s="2">
        <v>821</v>
      </c>
      <c r="E1592" s="2">
        <v>5380</v>
      </c>
    </row>
    <row r="1593" spans="1:5" x14ac:dyDescent="0.3">
      <c r="A1593" s="150">
        <v>44957</v>
      </c>
      <c r="B1593" s="2">
        <v>37.1</v>
      </c>
      <c r="C1593" s="2">
        <v>41.1</v>
      </c>
      <c r="D1593" s="2">
        <v>3064</v>
      </c>
      <c r="E1593" s="2">
        <v>13498</v>
      </c>
    </row>
    <row r="1594" spans="1:5" x14ac:dyDescent="0.3">
      <c r="A1594" s="150">
        <v>44958</v>
      </c>
      <c r="B1594" s="2">
        <v>37.450000000000003</v>
      </c>
      <c r="C1594" s="2">
        <v>42</v>
      </c>
      <c r="D1594" s="2">
        <v>1658</v>
      </c>
      <c r="E1594" s="2">
        <v>7275</v>
      </c>
    </row>
    <row r="1595" spans="1:5" x14ac:dyDescent="0.3">
      <c r="A1595" s="150">
        <v>44959</v>
      </c>
      <c r="B1595" s="2">
        <v>38.299999999999997</v>
      </c>
      <c r="C1595" s="2">
        <v>42.35</v>
      </c>
      <c r="D1595" s="2">
        <v>2256</v>
      </c>
      <c r="E1595" s="2">
        <v>12765</v>
      </c>
    </row>
    <row r="1596" spans="1:5" x14ac:dyDescent="0.3">
      <c r="A1596" s="150">
        <v>44960</v>
      </c>
      <c r="B1596" s="2">
        <v>38.549999999999997</v>
      </c>
      <c r="C1596" s="2">
        <v>41.95</v>
      </c>
      <c r="D1596" s="2">
        <v>1075</v>
      </c>
      <c r="E1596" s="2">
        <v>9143</v>
      </c>
    </row>
    <row r="1597" spans="1:5" x14ac:dyDescent="0.3">
      <c r="A1597" s="150">
        <v>44963</v>
      </c>
      <c r="B1597" s="2">
        <v>38.200000000000003</v>
      </c>
      <c r="C1597" s="2">
        <v>42.05</v>
      </c>
      <c r="D1597" s="2">
        <v>1915</v>
      </c>
      <c r="E1597" s="2">
        <v>14805</v>
      </c>
    </row>
    <row r="1598" spans="1:5" x14ac:dyDescent="0.3">
      <c r="A1598" s="150">
        <v>44964</v>
      </c>
      <c r="B1598" s="2">
        <v>38.35</v>
      </c>
      <c r="C1598" s="2">
        <v>41.9</v>
      </c>
      <c r="D1598" s="2">
        <v>716</v>
      </c>
      <c r="E1598" s="2">
        <v>17554</v>
      </c>
    </row>
    <row r="1599" spans="1:5" x14ac:dyDescent="0.3">
      <c r="A1599" s="150">
        <v>44965</v>
      </c>
      <c r="B1599" s="2">
        <v>38.85</v>
      </c>
      <c r="C1599" s="2">
        <v>42.7</v>
      </c>
      <c r="D1599" s="2">
        <v>2062</v>
      </c>
      <c r="E1599" s="2">
        <v>17364</v>
      </c>
    </row>
    <row r="1600" spans="1:5" x14ac:dyDescent="0.3">
      <c r="A1600" s="150">
        <v>44966</v>
      </c>
      <c r="B1600" s="2">
        <v>38.299999999999997</v>
      </c>
      <c r="C1600" s="2">
        <v>42.25</v>
      </c>
      <c r="D1600" s="2">
        <v>1965</v>
      </c>
      <c r="E1600" s="2">
        <v>6279</v>
      </c>
    </row>
    <row r="1601" spans="1:5" x14ac:dyDescent="0.3">
      <c r="A1601" s="150">
        <v>44967</v>
      </c>
      <c r="B1601" s="2">
        <v>38.700000000000003</v>
      </c>
      <c r="C1601" s="2">
        <v>41.85</v>
      </c>
      <c r="D1601" s="2">
        <v>3539</v>
      </c>
      <c r="E1601" s="2">
        <v>7743</v>
      </c>
    </row>
    <row r="1602" spans="1:5" x14ac:dyDescent="0.3">
      <c r="A1602" s="150">
        <v>44970</v>
      </c>
      <c r="B1602" s="2">
        <v>38.450000000000003</v>
      </c>
      <c r="C1602" s="2">
        <v>41.5</v>
      </c>
      <c r="D1602" s="2">
        <v>960</v>
      </c>
      <c r="E1602" s="2">
        <v>9907</v>
      </c>
    </row>
    <row r="1603" spans="1:5" x14ac:dyDescent="0.3">
      <c r="A1603" s="150">
        <v>44971</v>
      </c>
      <c r="B1603" s="2">
        <v>38.049999999999997</v>
      </c>
      <c r="C1603" s="2">
        <v>41.75</v>
      </c>
      <c r="D1603" s="2">
        <v>728</v>
      </c>
      <c r="E1603" s="2">
        <v>8463</v>
      </c>
    </row>
    <row r="1604" spans="1:5" x14ac:dyDescent="0.3">
      <c r="A1604" s="150">
        <v>44972</v>
      </c>
      <c r="B1604" s="2">
        <v>38.299999999999997</v>
      </c>
      <c r="C1604" s="2">
        <v>42.4</v>
      </c>
      <c r="D1604" s="2">
        <v>1309</v>
      </c>
      <c r="E1604" s="2">
        <v>6178</v>
      </c>
    </row>
    <row r="1605" spans="1:5" x14ac:dyDescent="0.3">
      <c r="A1605" s="150">
        <v>44973</v>
      </c>
      <c r="B1605" s="2">
        <v>37.9</v>
      </c>
      <c r="C1605" s="2">
        <v>42.75</v>
      </c>
      <c r="D1605" s="2">
        <v>1603</v>
      </c>
      <c r="E1605" s="2">
        <v>7632</v>
      </c>
    </row>
    <row r="1606" spans="1:5" x14ac:dyDescent="0.3">
      <c r="A1606" s="150">
        <v>44974</v>
      </c>
      <c r="B1606" s="2">
        <v>37.299999999999997</v>
      </c>
      <c r="C1606" s="2">
        <v>42.45</v>
      </c>
      <c r="D1606" s="2">
        <v>1639</v>
      </c>
      <c r="E1606" s="2">
        <v>7429</v>
      </c>
    </row>
    <row r="1607" spans="1:5" x14ac:dyDescent="0.3">
      <c r="A1607" s="150">
        <v>44977</v>
      </c>
      <c r="B1607" s="2">
        <v>37.25</v>
      </c>
      <c r="C1607" s="2">
        <v>42.85</v>
      </c>
      <c r="D1607" s="2">
        <v>2588</v>
      </c>
      <c r="E1607" s="2">
        <v>8766</v>
      </c>
    </row>
    <row r="1608" spans="1:5" x14ac:dyDescent="0.3">
      <c r="A1608" s="150">
        <v>44978</v>
      </c>
      <c r="B1608" s="2">
        <v>37.1</v>
      </c>
      <c r="C1608" s="2">
        <v>42.95</v>
      </c>
      <c r="D1608" s="2">
        <v>2849</v>
      </c>
      <c r="E1608" s="2">
        <v>7931</v>
      </c>
    </row>
    <row r="1609" spans="1:5" x14ac:dyDescent="0.3">
      <c r="A1609" s="150">
        <v>44979</v>
      </c>
      <c r="B1609" s="2">
        <v>36.799999999999997</v>
      </c>
      <c r="C1609" s="2">
        <v>41.5</v>
      </c>
      <c r="D1609" s="2">
        <v>918</v>
      </c>
      <c r="E1609" s="2">
        <v>12584</v>
      </c>
    </row>
    <row r="1610" spans="1:5" x14ac:dyDescent="0.3">
      <c r="A1610" s="150">
        <v>44980</v>
      </c>
      <c r="B1610" s="2">
        <v>36.799999999999997</v>
      </c>
      <c r="C1610" s="2">
        <v>41.2</v>
      </c>
      <c r="D1610" s="2">
        <v>584</v>
      </c>
      <c r="E1610" s="2">
        <v>5333</v>
      </c>
    </row>
    <row r="1611" spans="1:5" x14ac:dyDescent="0.3">
      <c r="A1611" s="150">
        <v>44981</v>
      </c>
      <c r="B1611" s="2">
        <v>37.049999999999997</v>
      </c>
      <c r="C1611" s="2">
        <v>41.15</v>
      </c>
      <c r="D1611" s="2">
        <v>2399</v>
      </c>
      <c r="E1611" s="2">
        <v>9400</v>
      </c>
    </row>
    <row r="1612" spans="1:5" x14ac:dyDescent="0.3">
      <c r="A1612" s="150">
        <v>44984</v>
      </c>
      <c r="B1612" s="2">
        <v>37.15</v>
      </c>
      <c r="C1612" s="2">
        <v>41.7</v>
      </c>
      <c r="D1612" s="2">
        <v>1463</v>
      </c>
      <c r="E1612" s="2">
        <v>4975</v>
      </c>
    </row>
    <row r="1613" spans="1:5" x14ac:dyDescent="0.3">
      <c r="A1613" s="150">
        <v>44985</v>
      </c>
      <c r="B1613" s="2">
        <v>36.799999999999997</v>
      </c>
      <c r="C1613" s="2">
        <v>41.3</v>
      </c>
      <c r="D1613" s="2">
        <v>1237</v>
      </c>
      <c r="E1613" s="2">
        <v>8933</v>
      </c>
    </row>
    <row r="1614" spans="1:5" x14ac:dyDescent="0.3">
      <c r="A1614" s="150">
        <v>44986</v>
      </c>
      <c r="B1614" s="2">
        <v>36.450000000000003</v>
      </c>
      <c r="C1614" s="2">
        <v>41.3</v>
      </c>
      <c r="D1614" s="2">
        <v>1045</v>
      </c>
      <c r="E1614" s="2">
        <v>7001</v>
      </c>
    </row>
    <row r="1615" spans="1:5" x14ac:dyDescent="0.3">
      <c r="A1615" s="150">
        <v>44987</v>
      </c>
      <c r="B1615" s="2">
        <v>36.85</v>
      </c>
      <c r="C1615" s="2">
        <v>41.45</v>
      </c>
      <c r="D1615" s="2">
        <v>68</v>
      </c>
      <c r="E1615" s="2">
        <v>4349</v>
      </c>
    </row>
    <row r="1616" spans="1:5" x14ac:dyDescent="0.3">
      <c r="A1616" s="150">
        <v>44988</v>
      </c>
      <c r="B1616" s="2">
        <v>36.65</v>
      </c>
      <c r="C1616" s="2">
        <v>41.8</v>
      </c>
      <c r="D1616" s="2">
        <v>892</v>
      </c>
      <c r="E1616" s="2">
        <v>3889</v>
      </c>
    </row>
    <row r="1617" spans="1:5" x14ac:dyDescent="0.3">
      <c r="A1617" s="150">
        <v>44991</v>
      </c>
      <c r="B1617" s="2">
        <v>38.6</v>
      </c>
      <c r="C1617" s="2">
        <v>42.1</v>
      </c>
      <c r="D1617" s="2">
        <v>6544</v>
      </c>
      <c r="E1617" s="2">
        <v>8629</v>
      </c>
    </row>
    <row r="1618" spans="1:5" x14ac:dyDescent="0.3">
      <c r="A1618" s="150">
        <v>44992</v>
      </c>
      <c r="B1618" s="2">
        <v>40</v>
      </c>
      <c r="C1618" s="2">
        <v>42.65</v>
      </c>
      <c r="D1618" s="2">
        <v>8067</v>
      </c>
      <c r="E1618" s="2">
        <v>16067</v>
      </c>
    </row>
    <row r="1619" spans="1:5" x14ac:dyDescent="0.3">
      <c r="A1619" s="150">
        <v>44993</v>
      </c>
      <c r="B1619" s="2">
        <v>39.9</v>
      </c>
      <c r="C1619" s="2">
        <v>42.35</v>
      </c>
      <c r="D1619" s="2">
        <v>3143</v>
      </c>
      <c r="E1619" s="2">
        <v>4966</v>
      </c>
    </row>
    <row r="1620" spans="1:5" x14ac:dyDescent="0.3">
      <c r="A1620" s="150">
        <v>44994</v>
      </c>
      <c r="B1620" s="2">
        <v>40.1</v>
      </c>
      <c r="C1620" s="2">
        <v>42.1</v>
      </c>
      <c r="D1620" s="2">
        <v>5950</v>
      </c>
      <c r="E1620" s="2">
        <v>8188</v>
      </c>
    </row>
    <row r="1621" spans="1:5" x14ac:dyDescent="0.3">
      <c r="A1621" s="150">
        <v>44995</v>
      </c>
      <c r="B1621" s="2">
        <v>39.6</v>
      </c>
      <c r="C1621" s="2">
        <v>43.3</v>
      </c>
      <c r="D1621" s="2">
        <v>4353</v>
      </c>
      <c r="E1621" s="2">
        <v>16289</v>
      </c>
    </row>
    <row r="1622" spans="1:5" x14ac:dyDescent="0.3">
      <c r="A1622" s="150">
        <v>44998</v>
      </c>
      <c r="B1622" s="2">
        <v>39</v>
      </c>
      <c r="C1622" s="2">
        <v>43.2</v>
      </c>
      <c r="D1622" s="2">
        <v>2027</v>
      </c>
      <c r="E1622" s="2">
        <v>7917</v>
      </c>
    </row>
    <row r="1623" spans="1:5" x14ac:dyDescent="0.3">
      <c r="A1623" s="150">
        <v>44999</v>
      </c>
      <c r="B1623" s="2">
        <v>38.9</v>
      </c>
      <c r="C1623" s="2">
        <v>43.65</v>
      </c>
      <c r="D1623" s="2">
        <v>925</v>
      </c>
      <c r="E1623" s="2">
        <v>15090</v>
      </c>
    </row>
    <row r="1624" spans="1:5" x14ac:dyDescent="0.3">
      <c r="A1624" s="150">
        <v>45000</v>
      </c>
      <c r="B1624" s="2">
        <v>38.65</v>
      </c>
      <c r="C1624" s="2">
        <v>42.35</v>
      </c>
      <c r="D1624" s="2">
        <v>281</v>
      </c>
      <c r="E1624" s="2">
        <v>11209</v>
      </c>
    </row>
    <row r="1625" spans="1:5" x14ac:dyDescent="0.3">
      <c r="A1625" s="150">
        <v>45001</v>
      </c>
      <c r="B1625" s="2">
        <v>38.65</v>
      </c>
      <c r="C1625" s="2">
        <v>42.3</v>
      </c>
      <c r="D1625" s="2">
        <v>323</v>
      </c>
      <c r="E1625" s="2">
        <v>13964</v>
      </c>
    </row>
    <row r="1626" spans="1:5" x14ac:dyDescent="0.3">
      <c r="A1626" s="150">
        <v>45002</v>
      </c>
      <c r="B1626" s="2">
        <v>37.799999999999997</v>
      </c>
      <c r="C1626" s="2">
        <v>42</v>
      </c>
      <c r="D1626" s="2">
        <v>3883</v>
      </c>
      <c r="E1626" s="2">
        <v>16935</v>
      </c>
    </row>
    <row r="1627" spans="1:5" x14ac:dyDescent="0.3">
      <c r="A1627" s="150">
        <v>45005</v>
      </c>
      <c r="B1627" s="2">
        <v>37.15</v>
      </c>
      <c r="C1627" s="2">
        <v>40.5</v>
      </c>
      <c r="D1627" s="2">
        <v>1102</v>
      </c>
      <c r="E1627" s="2">
        <v>17990</v>
      </c>
    </row>
    <row r="1628" spans="1:5" x14ac:dyDescent="0.3">
      <c r="A1628" s="150">
        <v>45006</v>
      </c>
      <c r="B1628" s="2">
        <v>36.950000000000003</v>
      </c>
      <c r="C1628" s="2">
        <v>40.5</v>
      </c>
      <c r="D1628" s="2">
        <v>1331</v>
      </c>
      <c r="E1628" s="2">
        <v>5774</v>
      </c>
    </row>
    <row r="1629" spans="1:5" x14ac:dyDescent="0.3">
      <c r="A1629" s="150">
        <v>45007</v>
      </c>
      <c r="B1629" s="2">
        <v>37.799999999999997</v>
      </c>
      <c r="C1629" s="2">
        <v>39.65</v>
      </c>
      <c r="D1629" s="2">
        <v>3814</v>
      </c>
      <c r="E1629" s="2">
        <v>13313</v>
      </c>
    </row>
    <row r="1630" spans="1:5" x14ac:dyDescent="0.3">
      <c r="A1630" s="150">
        <v>45008</v>
      </c>
      <c r="B1630" s="2">
        <v>37.85</v>
      </c>
      <c r="C1630" s="2">
        <v>40.549999999999997</v>
      </c>
      <c r="D1630" s="2">
        <v>623</v>
      </c>
      <c r="E1630" s="2">
        <v>6983</v>
      </c>
    </row>
    <row r="1631" spans="1:5" x14ac:dyDescent="0.3">
      <c r="A1631" s="150">
        <v>45009</v>
      </c>
      <c r="B1631" s="2">
        <v>37.299999999999997</v>
      </c>
      <c r="C1631" s="2">
        <v>40.950000000000003</v>
      </c>
      <c r="D1631" s="2">
        <v>1214</v>
      </c>
      <c r="E1631" s="2">
        <v>4105</v>
      </c>
    </row>
    <row r="1632" spans="1:5" x14ac:dyDescent="0.3">
      <c r="A1632" s="150">
        <v>45012</v>
      </c>
      <c r="B1632" s="2">
        <v>37.950000000000003</v>
      </c>
      <c r="C1632" s="2">
        <v>41.35</v>
      </c>
      <c r="D1632" s="2">
        <v>249</v>
      </c>
      <c r="E1632" s="2">
        <v>7469</v>
      </c>
    </row>
    <row r="1633" spans="1:5" x14ac:dyDescent="0.3">
      <c r="A1633" s="150">
        <v>45013</v>
      </c>
      <c r="B1633" s="2">
        <v>37.85</v>
      </c>
      <c r="C1633" s="2">
        <v>41</v>
      </c>
      <c r="D1633" s="2">
        <v>1328</v>
      </c>
      <c r="E1633" s="2">
        <v>9113</v>
      </c>
    </row>
    <row r="1634" spans="1:5" x14ac:dyDescent="0.3">
      <c r="A1634" s="150">
        <v>45014</v>
      </c>
      <c r="B1634" s="2">
        <v>37.549999999999997</v>
      </c>
      <c r="C1634" s="2">
        <v>41.25</v>
      </c>
      <c r="D1634" s="2">
        <v>2500</v>
      </c>
      <c r="E1634" s="2">
        <v>3437</v>
      </c>
    </row>
    <row r="1635" spans="1:5" x14ac:dyDescent="0.3">
      <c r="A1635" s="150">
        <v>45015</v>
      </c>
      <c r="B1635" s="2">
        <v>38.299999999999997</v>
      </c>
      <c r="C1635" s="2">
        <v>41.85</v>
      </c>
      <c r="D1635" s="2">
        <v>1208</v>
      </c>
      <c r="E1635" s="2">
        <v>8514</v>
      </c>
    </row>
    <row r="1636" spans="1:5" x14ac:dyDescent="0.3">
      <c r="A1636" s="150">
        <v>45016</v>
      </c>
      <c r="B1636" s="2">
        <v>39.049999999999997</v>
      </c>
      <c r="C1636" s="2">
        <v>42.35</v>
      </c>
      <c r="D1636" s="2">
        <v>3355</v>
      </c>
      <c r="E1636" s="2">
        <v>24291</v>
      </c>
    </row>
    <row r="1637" spans="1:5" x14ac:dyDescent="0.3">
      <c r="A1637" s="150">
        <v>45019</v>
      </c>
      <c r="B1637" s="2">
        <v>38.799999999999997</v>
      </c>
      <c r="C1637" s="2">
        <v>42.35</v>
      </c>
      <c r="D1637" s="2">
        <v>3322</v>
      </c>
      <c r="E1637" s="2">
        <v>7501</v>
      </c>
    </row>
    <row r="1638" spans="1:5" x14ac:dyDescent="0.3">
      <c r="A1638" s="150">
        <v>45020</v>
      </c>
      <c r="B1638" s="2">
        <v>38.200000000000003</v>
      </c>
      <c r="C1638" s="2">
        <v>41.9</v>
      </c>
      <c r="D1638" s="2">
        <v>1141</v>
      </c>
      <c r="E1638" s="2">
        <v>4586</v>
      </c>
    </row>
    <row r="1639" spans="1:5" x14ac:dyDescent="0.3">
      <c r="A1639" s="150">
        <v>45021</v>
      </c>
      <c r="B1639" s="2">
        <v>37.6</v>
      </c>
      <c r="C1639" s="2">
        <v>41.5</v>
      </c>
      <c r="D1639" s="2">
        <v>196</v>
      </c>
      <c r="E1639" s="2">
        <v>4236</v>
      </c>
    </row>
    <row r="1640" spans="1:5" x14ac:dyDescent="0.3">
      <c r="A1640" s="150">
        <v>45022</v>
      </c>
      <c r="B1640" s="2">
        <v>38.200000000000003</v>
      </c>
      <c r="C1640" s="2">
        <v>41.25</v>
      </c>
      <c r="D1640" s="2">
        <v>2795</v>
      </c>
      <c r="E1640" s="2">
        <v>4123</v>
      </c>
    </row>
    <row r="1641" spans="1:5" x14ac:dyDescent="0.3">
      <c r="A1641" s="150">
        <v>45023</v>
      </c>
      <c r="B1641" s="2">
        <v>38.200000000000003</v>
      </c>
      <c r="C1641" s="2">
        <v>41.25</v>
      </c>
      <c r="D1641" s="2">
        <v>2795</v>
      </c>
      <c r="E1641" s="2">
        <v>4123</v>
      </c>
    </row>
    <row r="1642" spans="1:5" x14ac:dyDescent="0.3">
      <c r="A1642" s="150">
        <v>45026</v>
      </c>
      <c r="B1642" s="2">
        <v>38.200000000000003</v>
      </c>
      <c r="C1642" s="2">
        <v>41.25</v>
      </c>
      <c r="D1642" s="2">
        <v>2795</v>
      </c>
      <c r="E1642" s="2">
        <v>4123</v>
      </c>
    </row>
    <row r="1643" spans="1:5" x14ac:dyDescent="0.3">
      <c r="A1643" s="150">
        <v>45027</v>
      </c>
      <c r="B1643" s="2">
        <v>38.700000000000003</v>
      </c>
      <c r="C1643" s="2">
        <v>41.15</v>
      </c>
      <c r="D1643" s="2">
        <v>887</v>
      </c>
      <c r="E1643" s="2">
        <v>5670</v>
      </c>
    </row>
    <row r="1644" spans="1:5" x14ac:dyDescent="0.3">
      <c r="A1644" s="150">
        <v>45028</v>
      </c>
      <c r="B1644" s="2">
        <v>38.799999999999997</v>
      </c>
      <c r="C1644" s="2">
        <v>41.35</v>
      </c>
      <c r="D1644" s="2">
        <v>819</v>
      </c>
      <c r="E1644" s="2">
        <v>6356</v>
      </c>
    </row>
    <row r="1645" spans="1:5" x14ac:dyDescent="0.3">
      <c r="A1645" s="150">
        <v>45029</v>
      </c>
      <c r="B1645" s="2">
        <v>38.700000000000003</v>
      </c>
      <c r="C1645" s="2">
        <v>42.35</v>
      </c>
      <c r="D1645" s="2">
        <v>381</v>
      </c>
      <c r="E1645" s="2">
        <v>8657</v>
      </c>
    </row>
    <row r="1646" spans="1:5" x14ac:dyDescent="0.3">
      <c r="A1646" s="150">
        <v>45030</v>
      </c>
      <c r="B1646" s="2">
        <v>38.700000000000003</v>
      </c>
      <c r="C1646" s="2">
        <v>42.3</v>
      </c>
      <c r="D1646" s="2">
        <v>2010</v>
      </c>
      <c r="E1646" s="2">
        <v>6817</v>
      </c>
    </row>
    <row r="1647" spans="1:5" x14ac:dyDescent="0.3">
      <c r="A1647" s="150">
        <v>45033</v>
      </c>
      <c r="B1647" s="2">
        <v>37.9</v>
      </c>
      <c r="C1647" s="2">
        <v>42.25</v>
      </c>
      <c r="D1647" s="2">
        <v>2268</v>
      </c>
      <c r="E1647" s="2">
        <v>4374</v>
      </c>
    </row>
    <row r="1648" spans="1:5" x14ac:dyDescent="0.3">
      <c r="A1648" s="150">
        <v>45034</v>
      </c>
      <c r="B1648" s="2">
        <v>40.1</v>
      </c>
      <c r="C1648" s="2">
        <v>45.25</v>
      </c>
      <c r="D1648" s="2">
        <v>9779</v>
      </c>
      <c r="E1648" s="2">
        <v>71540</v>
      </c>
    </row>
    <row r="1649" spans="1:5" x14ac:dyDescent="0.3">
      <c r="A1649" s="150">
        <v>45035</v>
      </c>
      <c r="B1649" s="2">
        <v>40.4</v>
      </c>
      <c r="C1649" s="2">
        <v>44.45</v>
      </c>
      <c r="D1649" s="2">
        <v>3444</v>
      </c>
      <c r="E1649" s="2">
        <v>15121</v>
      </c>
    </row>
    <row r="1650" spans="1:5" x14ac:dyDescent="0.3">
      <c r="A1650" s="150">
        <v>45036</v>
      </c>
      <c r="B1650" s="2">
        <v>39.6</v>
      </c>
      <c r="C1650" s="2">
        <v>45.05</v>
      </c>
      <c r="D1650" s="2">
        <v>1019</v>
      </c>
      <c r="E1650" s="2">
        <v>8263</v>
      </c>
    </row>
    <row r="1651" spans="1:5" x14ac:dyDescent="0.3">
      <c r="A1651" s="150">
        <v>45037</v>
      </c>
      <c r="B1651" s="2">
        <v>39.299999999999997</v>
      </c>
      <c r="C1651" s="2">
        <v>44.7</v>
      </c>
      <c r="D1651" s="2">
        <v>836</v>
      </c>
      <c r="E1651" s="2">
        <v>10309</v>
      </c>
    </row>
    <row r="1652" spans="1:5" x14ac:dyDescent="0.3">
      <c r="A1652" s="150">
        <v>45040</v>
      </c>
      <c r="B1652" s="2">
        <v>40</v>
      </c>
      <c r="C1652" s="2">
        <v>45.5</v>
      </c>
      <c r="D1652" s="2">
        <v>2265</v>
      </c>
      <c r="E1652" s="2">
        <v>24092</v>
      </c>
    </row>
    <row r="1653" spans="1:5" x14ac:dyDescent="0.3">
      <c r="A1653" s="150">
        <v>45041</v>
      </c>
      <c r="B1653" s="2">
        <v>40.9</v>
      </c>
      <c r="C1653" s="2">
        <v>48.2</v>
      </c>
      <c r="D1653" s="2">
        <v>4683</v>
      </c>
      <c r="E1653" s="2">
        <v>35801</v>
      </c>
    </row>
    <row r="1654" spans="1:5" x14ac:dyDescent="0.3">
      <c r="A1654" s="150">
        <v>45042</v>
      </c>
      <c r="B1654" s="2">
        <v>40.799999999999997</v>
      </c>
      <c r="C1654" s="2">
        <v>49.15</v>
      </c>
      <c r="D1654" s="2">
        <v>2909</v>
      </c>
      <c r="E1654" s="2">
        <v>27859</v>
      </c>
    </row>
    <row r="1655" spans="1:5" x14ac:dyDescent="0.3">
      <c r="A1655" s="150">
        <v>45043</v>
      </c>
      <c r="B1655" s="2">
        <v>41.7</v>
      </c>
      <c r="C1655" s="2">
        <v>50.7</v>
      </c>
      <c r="D1655" s="2">
        <v>2161</v>
      </c>
      <c r="E1655" s="2">
        <v>29943</v>
      </c>
    </row>
    <row r="1656" spans="1:5" x14ac:dyDescent="0.3">
      <c r="A1656" s="150">
        <v>45044</v>
      </c>
      <c r="B1656" s="2">
        <v>41.8</v>
      </c>
      <c r="C1656" s="2">
        <v>51</v>
      </c>
      <c r="D1656" s="2">
        <v>2807</v>
      </c>
      <c r="E1656" s="2">
        <v>15708</v>
      </c>
    </row>
    <row r="1657" spans="1:5" x14ac:dyDescent="0.3">
      <c r="A1657" s="150">
        <v>45047</v>
      </c>
      <c r="B1657" s="2">
        <v>41.8</v>
      </c>
      <c r="C1657" s="2">
        <v>51</v>
      </c>
      <c r="D1657" s="2">
        <v>2807</v>
      </c>
      <c r="E1657" s="2">
        <v>15708</v>
      </c>
    </row>
    <row r="1658" spans="1:5" x14ac:dyDescent="0.3">
      <c r="A1658" s="150">
        <v>45048</v>
      </c>
      <c r="B1658" s="2">
        <v>40.6</v>
      </c>
      <c r="C1658" s="2">
        <v>50.1</v>
      </c>
      <c r="D1658" s="2">
        <v>963</v>
      </c>
      <c r="E1658" s="2">
        <v>26831</v>
      </c>
    </row>
    <row r="1659" spans="1:5" x14ac:dyDescent="0.3">
      <c r="A1659" s="150">
        <v>45049</v>
      </c>
      <c r="B1659" s="2">
        <v>40.4</v>
      </c>
      <c r="C1659" s="2">
        <v>50.2</v>
      </c>
      <c r="D1659" s="2">
        <v>289</v>
      </c>
      <c r="E1659" s="2">
        <v>10167</v>
      </c>
    </row>
    <row r="1660" spans="1:5" x14ac:dyDescent="0.3">
      <c r="A1660" s="150">
        <v>45050</v>
      </c>
      <c r="B1660" s="2">
        <v>40.6</v>
      </c>
      <c r="C1660" s="2">
        <v>49.1</v>
      </c>
      <c r="D1660" s="2">
        <v>888</v>
      </c>
      <c r="E1660" s="2">
        <v>6829</v>
      </c>
    </row>
    <row r="1661" spans="1:5" x14ac:dyDescent="0.3">
      <c r="A1661" s="150">
        <v>45051</v>
      </c>
      <c r="B1661" s="2">
        <v>40.799999999999997</v>
      </c>
      <c r="C1661" s="2">
        <v>48.95</v>
      </c>
      <c r="D1661" s="2">
        <v>649</v>
      </c>
      <c r="E1661" s="2">
        <v>8956</v>
      </c>
    </row>
    <row r="1662" spans="1:5" x14ac:dyDescent="0.3">
      <c r="A1662" s="150">
        <v>45054</v>
      </c>
      <c r="B1662" s="2">
        <v>40.4</v>
      </c>
      <c r="C1662" s="2">
        <v>48.35</v>
      </c>
      <c r="D1662" s="2">
        <v>1823</v>
      </c>
      <c r="E1662" s="2">
        <v>5749</v>
      </c>
    </row>
    <row r="1663" spans="1:5" x14ac:dyDescent="0.3">
      <c r="A1663" s="150">
        <v>45055</v>
      </c>
      <c r="B1663" s="2">
        <v>39.700000000000003</v>
      </c>
      <c r="C1663" s="2">
        <v>47.8</v>
      </c>
      <c r="D1663" s="2">
        <v>1646</v>
      </c>
      <c r="E1663" s="2">
        <v>9846</v>
      </c>
    </row>
    <row r="1664" spans="1:5" x14ac:dyDescent="0.3">
      <c r="A1664" s="150">
        <v>45056</v>
      </c>
      <c r="B1664" s="2">
        <v>39.200000000000003</v>
      </c>
      <c r="C1664" s="2">
        <v>48</v>
      </c>
      <c r="D1664" s="2">
        <v>1204</v>
      </c>
      <c r="E1664" s="2">
        <v>11955</v>
      </c>
    </row>
    <row r="1665" spans="1:5" x14ac:dyDescent="0.3">
      <c r="A1665" s="150">
        <v>45057</v>
      </c>
      <c r="B1665" s="2">
        <v>39.6</v>
      </c>
      <c r="C1665" s="2">
        <v>47.15</v>
      </c>
      <c r="D1665" s="2">
        <v>3314</v>
      </c>
      <c r="E1665" s="2">
        <v>8368</v>
      </c>
    </row>
    <row r="1666" spans="1:5" x14ac:dyDescent="0.3">
      <c r="A1666" s="150">
        <v>45058</v>
      </c>
      <c r="B1666" s="2">
        <v>39.5</v>
      </c>
      <c r="C1666" s="2">
        <v>47.3</v>
      </c>
      <c r="D1666" s="2">
        <v>514</v>
      </c>
      <c r="E1666" s="2">
        <v>25247</v>
      </c>
    </row>
    <row r="1667" spans="1:5" x14ac:dyDescent="0.3">
      <c r="A1667" s="150">
        <v>45061</v>
      </c>
      <c r="B1667" s="2">
        <v>39.6</v>
      </c>
      <c r="C1667" s="2">
        <v>47.8</v>
      </c>
      <c r="D1667" s="2">
        <v>3854</v>
      </c>
      <c r="E1667" s="2">
        <v>11384</v>
      </c>
    </row>
    <row r="1668" spans="1:5" x14ac:dyDescent="0.3">
      <c r="A1668" s="150">
        <v>45062</v>
      </c>
      <c r="B1668" s="2">
        <v>40.1</v>
      </c>
      <c r="C1668" s="2">
        <v>48.4</v>
      </c>
      <c r="D1668" s="2">
        <v>1519</v>
      </c>
      <c r="E1668" s="2">
        <v>13724</v>
      </c>
    </row>
    <row r="1669" spans="1:5" x14ac:dyDescent="0.3">
      <c r="A1669" s="150">
        <v>45063</v>
      </c>
      <c r="B1669" s="2">
        <v>39.200000000000003</v>
      </c>
      <c r="C1669" s="2">
        <v>47.35</v>
      </c>
      <c r="D1669" s="2">
        <v>601</v>
      </c>
      <c r="E1669" s="2">
        <v>9717</v>
      </c>
    </row>
    <row r="1670" spans="1:5" x14ac:dyDescent="0.3">
      <c r="A1670" s="150">
        <v>45064</v>
      </c>
      <c r="B1670" s="2">
        <v>39.299999999999997</v>
      </c>
      <c r="C1670" s="2">
        <v>47.4</v>
      </c>
      <c r="D1670" s="2">
        <v>412</v>
      </c>
      <c r="E1670" s="2">
        <v>4506</v>
      </c>
    </row>
    <row r="1671" spans="1:5" x14ac:dyDescent="0.3">
      <c r="A1671" s="150">
        <v>45065</v>
      </c>
      <c r="B1671" s="2">
        <v>39.1</v>
      </c>
      <c r="C1671" s="2">
        <v>47.25</v>
      </c>
      <c r="D1671" s="2">
        <v>466</v>
      </c>
      <c r="E1671" s="2">
        <v>8061</v>
      </c>
    </row>
    <row r="1672" spans="1:5" x14ac:dyDescent="0.3">
      <c r="A1672" s="150">
        <v>45068</v>
      </c>
      <c r="B1672" s="2">
        <v>39.1</v>
      </c>
      <c r="C1672" s="2">
        <v>47</v>
      </c>
      <c r="D1672" s="2">
        <v>3092</v>
      </c>
      <c r="E1672" s="2">
        <v>5918</v>
      </c>
    </row>
    <row r="1673" spans="1:5" x14ac:dyDescent="0.3">
      <c r="A1673" s="150">
        <v>45069</v>
      </c>
      <c r="B1673" s="2">
        <v>39.1</v>
      </c>
      <c r="C1673" s="2">
        <v>46.8</v>
      </c>
      <c r="D1673" s="2">
        <v>38</v>
      </c>
      <c r="E1673" s="2">
        <v>11912</v>
      </c>
    </row>
    <row r="1674" spans="1:5" x14ac:dyDescent="0.3">
      <c r="A1674" s="150">
        <v>45070</v>
      </c>
      <c r="B1674" s="2">
        <v>38.9</v>
      </c>
      <c r="C1674" s="2">
        <v>46.05</v>
      </c>
      <c r="D1674" s="2">
        <v>2610</v>
      </c>
      <c r="E1674" s="2">
        <v>12597</v>
      </c>
    </row>
    <row r="1675" spans="1:5" x14ac:dyDescent="0.3">
      <c r="A1675" s="150">
        <v>45071</v>
      </c>
      <c r="B1675" s="2">
        <v>38.6</v>
      </c>
      <c r="C1675" s="2">
        <v>45.1</v>
      </c>
      <c r="D1675" s="2">
        <v>813</v>
      </c>
      <c r="E1675" s="2">
        <v>15904</v>
      </c>
    </row>
    <row r="1676" spans="1:5" x14ac:dyDescent="0.3">
      <c r="A1676" s="150">
        <v>45072</v>
      </c>
      <c r="B1676" s="2">
        <v>39.200000000000003</v>
      </c>
      <c r="C1676" s="2">
        <v>45.25</v>
      </c>
      <c r="D1676" s="2">
        <v>2568</v>
      </c>
      <c r="E1676" s="2">
        <v>6172</v>
      </c>
    </row>
    <row r="1677" spans="1:5" x14ac:dyDescent="0.3">
      <c r="A1677" s="150">
        <v>45075</v>
      </c>
      <c r="B1677" s="2">
        <v>38.9</v>
      </c>
      <c r="C1677" s="2">
        <v>45.5</v>
      </c>
      <c r="D1677" s="2">
        <v>948</v>
      </c>
      <c r="E1677" s="2">
        <v>2784</v>
      </c>
    </row>
    <row r="1678" spans="1:5" x14ac:dyDescent="0.3">
      <c r="A1678" s="150">
        <v>45076</v>
      </c>
      <c r="B1678" s="2">
        <v>39.1</v>
      </c>
      <c r="C1678" s="2">
        <v>45.05</v>
      </c>
      <c r="D1678" s="2">
        <v>973</v>
      </c>
      <c r="E1678" s="2">
        <v>6184</v>
      </c>
    </row>
    <row r="1679" spans="1:5" x14ac:dyDescent="0.3">
      <c r="A1679" s="150">
        <v>45077</v>
      </c>
      <c r="B1679" s="2">
        <v>38.700000000000003</v>
      </c>
      <c r="C1679" s="2">
        <v>43.5</v>
      </c>
      <c r="D1679" s="2">
        <v>3299</v>
      </c>
      <c r="E1679" s="2">
        <v>41374</v>
      </c>
    </row>
    <row r="1680" spans="1:5" x14ac:dyDescent="0.3">
      <c r="A1680" s="150">
        <v>45078</v>
      </c>
      <c r="B1680" s="2">
        <v>38.4</v>
      </c>
      <c r="C1680" s="2">
        <v>42.35</v>
      </c>
      <c r="D1680" s="2">
        <v>3582</v>
      </c>
      <c r="E1680" s="2">
        <v>40909</v>
      </c>
    </row>
    <row r="1681" spans="1:5" x14ac:dyDescent="0.3">
      <c r="A1681" s="150">
        <v>45079</v>
      </c>
      <c r="B1681" s="2">
        <v>39</v>
      </c>
      <c r="C1681" s="2">
        <v>43.7</v>
      </c>
      <c r="D1681" s="2">
        <v>995</v>
      </c>
      <c r="E1681" s="2">
        <v>24010</v>
      </c>
    </row>
    <row r="1682" spans="1:5" x14ac:dyDescent="0.3">
      <c r="A1682" s="150">
        <v>45082</v>
      </c>
      <c r="B1682" s="2">
        <v>38.9</v>
      </c>
      <c r="C1682" s="2">
        <v>43.75</v>
      </c>
      <c r="D1682" s="2">
        <v>1724</v>
      </c>
      <c r="E1682" s="2">
        <v>8447</v>
      </c>
    </row>
    <row r="1683" spans="1:5" x14ac:dyDescent="0.3">
      <c r="A1683" s="150">
        <v>45083</v>
      </c>
      <c r="B1683" s="2">
        <v>38.4</v>
      </c>
      <c r="C1683" s="2">
        <v>43.6</v>
      </c>
      <c r="D1683" s="2">
        <v>333</v>
      </c>
      <c r="E1683" s="2">
        <v>1855</v>
      </c>
    </row>
    <row r="1684" spans="1:5" x14ac:dyDescent="0.3">
      <c r="A1684" s="150">
        <v>45084</v>
      </c>
      <c r="B1684" s="2">
        <v>38.4</v>
      </c>
      <c r="C1684" s="2">
        <v>43.55</v>
      </c>
      <c r="D1684" s="2">
        <v>71</v>
      </c>
      <c r="E1684" s="2">
        <v>4816</v>
      </c>
    </row>
    <row r="1685" spans="1:5" x14ac:dyDescent="0.3">
      <c r="A1685" s="150">
        <v>45085</v>
      </c>
      <c r="B1685" s="2">
        <v>38.700000000000003</v>
      </c>
      <c r="C1685" s="2">
        <v>44.85</v>
      </c>
      <c r="D1685" s="2">
        <v>1521</v>
      </c>
      <c r="E1685" s="2">
        <v>12996</v>
      </c>
    </row>
    <row r="1686" spans="1:5" x14ac:dyDescent="0.3">
      <c r="A1686" s="150">
        <v>45086</v>
      </c>
      <c r="B1686" s="2">
        <v>38.4</v>
      </c>
      <c r="C1686" s="2">
        <v>44.7</v>
      </c>
      <c r="D1686" s="2">
        <v>818</v>
      </c>
      <c r="E1686" s="2">
        <v>5947</v>
      </c>
    </row>
    <row r="1687" spans="1:5" x14ac:dyDescent="0.3">
      <c r="A1687" s="150">
        <v>45089</v>
      </c>
      <c r="B1687" s="2">
        <v>39</v>
      </c>
      <c r="C1687" s="2">
        <v>45.4</v>
      </c>
      <c r="D1687" s="2">
        <v>1396</v>
      </c>
      <c r="E1687" s="2">
        <v>13690</v>
      </c>
    </row>
    <row r="1688" spans="1:5" x14ac:dyDescent="0.3">
      <c r="A1688" s="150">
        <v>45090</v>
      </c>
      <c r="B1688" s="2">
        <v>38.9</v>
      </c>
      <c r="C1688" s="2">
        <v>45.1</v>
      </c>
      <c r="D1688" s="2">
        <v>1330</v>
      </c>
      <c r="E1688" s="2">
        <v>13750</v>
      </c>
    </row>
    <row r="1689" spans="1:5" x14ac:dyDescent="0.3">
      <c r="A1689" s="150">
        <v>45091</v>
      </c>
      <c r="B1689" s="2">
        <v>39</v>
      </c>
      <c r="C1689" s="2">
        <v>46.1</v>
      </c>
      <c r="D1689" s="2">
        <v>813</v>
      </c>
      <c r="E1689" s="2">
        <v>25382</v>
      </c>
    </row>
    <row r="1690" spans="1:5" x14ac:dyDescent="0.3">
      <c r="A1690" s="150">
        <v>45092</v>
      </c>
      <c r="B1690" s="2">
        <v>38.9</v>
      </c>
      <c r="C1690" s="2">
        <v>45.6</v>
      </c>
      <c r="D1690" s="2">
        <v>1073</v>
      </c>
      <c r="E1690" s="2">
        <v>6712</v>
      </c>
    </row>
    <row r="1691" spans="1:5" x14ac:dyDescent="0.3">
      <c r="A1691" s="150">
        <v>45093</v>
      </c>
      <c r="B1691" s="2">
        <v>39.4</v>
      </c>
      <c r="C1691" s="2">
        <v>45.95</v>
      </c>
      <c r="D1691" s="2">
        <v>1860</v>
      </c>
      <c r="E1691" s="2">
        <v>33124</v>
      </c>
    </row>
    <row r="1692" spans="1:5" x14ac:dyDescent="0.3">
      <c r="A1692" s="150">
        <v>45096</v>
      </c>
      <c r="B1692" s="2">
        <v>39</v>
      </c>
      <c r="C1692" s="2">
        <v>45.4</v>
      </c>
      <c r="D1692" s="2">
        <v>793</v>
      </c>
      <c r="E1692" s="2">
        <v>14091</v>
      </c>
    </row>
    <row r="1693" spans="1:5" x14ac:dyDescent="0.3">
      <c r="A1693" s="150">
        <v>45097</v>
      </c>
      <c r="B1693" s="2">
        <v>37.799999999999997</v>
      </c>
      <c r="C1693" s="2">
        <v>44.45</v>
      </c>
      <c r="D1693" s="2">
        <v>2123</v>
      </c>
      <c r="E1693" s="2">
        <v>11541</v>
      </c>
    </row>
    <row r="1694" spans="1:5" x14ac:dyDescent="0.3">
      <c r="A1694" s="150">
        <v>45098</v>
      </c>
      <c r="B1694" s="2">
        <v>38.200000000000003</v>
      </c>
      <c r="C1694" s="2">
        <v>44.2</v>
      </c>
      <c r="D1694" s="2">
        <v>54</v>
      </c>
      <c r="E1694" s="2">
        <v>5304</v>
      </c>
    </row>
    <row r="1695" spans="1:5" x14ac:dyDescent="0.3">
      <c r="A1695" s="150">
        <v>45099</v>
      </c>
      <c r="B1695" s="2">
        <v>37.799999999999997</v>
      </c>
      <c r="C1695" s="2">
        <v>44.35</v>
      </c>
      <c r="D1695" s="2">
        <v>1868</v>
      </c>
      <c r="E1695" s="2">
        <v>5447</v>
      </c>
    </row>
    <row r="1696" spans="1:5" x14ac:dyDescent="0.3">
      <c r="A1696" s="150">
        <v>45100</v>
      </c>
      <c r="B1696" s="2">
        <v>37.700000000000003</v>
      </c>
      <c r="C1696" s="2">
        <v>43.7</v>
      </c>
      <c r="D1696" s="2">
        <v>862</v>
      </c>
      <c r="E1696" s="2">
        <v>4794</v>
      </c>
    </row>
    <row r="1697" spans="1:5" x14ac:dyDescent="0.3">
      <c r="A1697" s="150">
        <v>45103</v>
      </c>
      <c r="B1697" s="2">
        <v>37.299999999999997</v>
      </c>
      <c r="C1697" s="2">
        <v>42.75</v>
      </c>
      <c r="D1697" s="2">
        <v>2442</v>
      </c>
      <c r="E1697" s="2">
        <v>17328</v>
      </c>
    </row>
    <row r="1698" spans="1:5" x14ac:dyDescent="0.3">
      <c r="A1698" s="150">
        <v>45104</v>
      </c>
      <c r="B1698" s="2">
        <v>37.4</v>
      </c>
      <c r="C1698" s="2">
        <v>42.9</v>
      </c>
      <c r="D1698" s="2">
        <v>916</v>
      </c>
      <c r="E1698" s="2">
        <v>3968</v>
      </c>
    </row>
    <row r="1699" spans="1:5" x14ac:dyDescent="0.3">
      <c r="A1699" s="150">
        <v>45105</v>
      </c>
      <c r="B1699" s="2">
        <v>37.6</v>
      </c>
      <c r="C1699" s="2">
        <v>43.7</v>
      </c>
      <c r="D1699" s="2">
        <v>577</v>
      </c>
      <c r="E1699" s="2">
        <v>5660</v>
      </c>
    </row>
    <row r="1700" spans="1:5" x14ac:dyDescent="0.3">
      <c r="A1700" s="150">
        <v>45106</v>
      </c>
      <c r="B1700" s="2">
        <v>38</v>
      </c>
      <c r="C1700" s="2">
        <v>43.45</v>
      </c>
      <c r="D1700" s="2">
        <v>930</v>
      </c>
      <c r="E1700" s="2">
        <v>5849</v>
      </c>
    </row>
    <row r="1701" spans="1:5" x14ac:dyDescent="0.3">
      <c r="A1701" s="150">
        <v>45107</v>
      </c>
      <c r="B1701" s="2">
        <v>37.6</v>
      </c>
      <c r="C1701" s="2">
        <v>43.55</v>
      </c>
      <c r="D1701" s="2">
        <v>870</v>
      </c>
      <c r="E1701" s="2">
        <v>4453</v>
      </c>
    </row>
    <row r="1702" spans="1:5" x14ac:dyDescent="0.3">
      <c r="A1702" s="150">
        <v>45110</v>
      </c>
      <c r="B1702" s="2">
        <v>37.9</v>
      </c>
      <c r="C1702" s="2">
        <v>43.2</v>
      </c>
      <c r="D1702" s="2">
        <v>1490</v>
      </c>
      <c r="E1702" s="2">
        <v>5076</v>
      </c>
    </row>
    <row r="1703" spans="1:5" x14ac:dyDescent="0.3">
      <c r="A1703" s="150">
        <v>45111</v>
      </c>
      <c r="B1703" s="2">
        <v>37.9</v>
      </c>
      <c r="C1703" s="2">
        <v>43.45</v>
      </c>
      <c r="D1703" s="2">
        <v>1237</v>
      </c>
      <c r="E1703" s="2">
        <v>2554</v>
      </c>
    </row>
    <row r="1704" spans="1:5" x14ac:dyDescent="0.3">
      <c r="A1704" s="150">
        <v>45112</v>
      </c>
      <c r="B1704" s="2">
        <v>37.799999999999997</v>
      </c>
      <c r="C1704" s="2">
        <v>43.35</v>
      </c>
      <c r="D1704" s="2">
        <v>789</v>
      </c>
      <c r="E1704" s="2">
        <v>4675</v>
      </c>
    </row>
    <row r="1705" spans="1:5" x14ac:dyDescent="0.3">
      <c r="A1705" s="150">
        <v>45113</v>
      </c>
      <c r="B1705" s="2">
        <v>38.299999999999997</v>
      </c>
      <c r="C1705" s="2">
        <v>43.5</v>
      </c>
      <c r="D1705" s="2">
        <v>3517</v>
      </c>
      <c r="E1705" s="2">
        <v>6113</v>
      </c>
    </row>
    <row r="1706" spans="1:5" x14ac:dyDescent="0.3">
      <c r="A1706" s="150">
        <v>45114</v>
      </c>
      <c r="B1706" s="2">
        <v>38.5</v>
      </c>
      <c r="C1706" s="2">
        <v>44.1</v>
      </c>
      <c r="D1706" s="2">
        <v>1044</v>
      </c>
      <c r="E1706" s="2">
        <v>10879</v>
      </c>
    </row>
    <row r="1707" spans="1:5" x14ac:dyDescent="0.3">
      <c r="A1707" s="150">
        <v>45117</v>
      </c>
      <c r="B1707" s="2">
        <v>39.9</v>
      </c>
      <c r="C1707" s="2">
        <v>46.75</v>
      </c>
      <c r="D1707" s="2">
        <v>1649</v>
      </c>
      <c r="E1707" s="2">
        <v>25313</v>
      </c>
    </row>
    <row r="1708" spans="1:5" x14ac:dyDescent="0.3">
      <c r="A1708" s="150">
        <v>45118</v>
      </c>
      <c r="B1708" s="2">
        <v>40.5</v>
      </c>
      <c r="C1708" s="2">
        <v>47.6</v>
      </c>
      <c r="D1708" s="2">
        <v>2652</v>
      </c>
      <c r="E1708" s="2">
        <v>13076</v>
      </c>
    </row>
    <row r="1709" spans="1:5" x14ac:dyDescent="0.3">
      <c r="A1709" s="150">
        <v>45119</v>
      </c>
      <c r="B1709" s="2">
        <v>40.6</v>
      </c>
      <c r="C1709" s="2">
        <v>46.9</v>
      </c>
      <c r="D1709" s="2">
        <v>7123</v>
      </c>
      <c r="E1709" s="2">
        <v>12083</v>
      </c>
    </row>
    <row r="1710" spans="1:5" x14ac:dyDescent="0.3">
      <c r="A1710" s="150">
        <v>45120</v>
      </c>
      <c r="B1710" s="2">
        <v>40.5</v>
      </c>
      <c r="C1710" s="2">
        <v>45.7</v>
      </c>
      <c r="D1710" s="2">
        <v>3246</v>
      </c>
      <c r="E1710" s="2">
        <v>14657</v>
      </c>
    </row>
    <row r="1711" spans="1:5" x14ac:dyDescent="0.3">
      <c r="A1711" s="150">
        <v>45121</v>
      </c>
      <c r="B1711" s="2">
        <v>40</v>
      </c>
      <c r="C1711" s="2">
        <v>45.95</v>
      </c>
      <c r="D1711" s="2">
        <v>514</v>
      </c>
      <c r="E1711" s="2">
        <v>20921</v>
      </c>
    </row>
    <row r="1712" spans="1:5" x14ac:dyDescent="0.3">
      <c r="A1712" s="150">
        <v>45124</v>
      </c>
      <c r="B1712" s="2">
        <v>40.4</v>
      </c>
      <c r="C1712" s="2">
        <v>45.5</v>
      </c>
      <c r="D1712" s="2">
        <v>1458</v>
      </c>
      <c r="E1712" s="2">
        <v>18029</v>
      </c>
    </row>
    <row r="1713" spans="1:5" x14ac:dyDescent="0.3">
      <c r="A1713" s="150">
        <v>45125</v>
      </c>
      <c r="B1713" s="2">
        <v>40</v>
      </c>
      <c r="C1713" s="2">
        <v>45.3</v>
      </c>
      <c r="D1713" s="2">
        <v>2777</v>
      </c>
      <c r="E1713" s="2">
        <v>5178</v>
      </c>
    </row>
    <row r="1714" spans="1:5" x14ac:dyDescent="0.3">
      <c r="A1714" s="150">
        <v>45126</v>
      </c>
      <c r="B1714" s="2">
        <v>40</v>
      </c>
      <c r="C1714" s="2">
        <v>45.05</v>
      </c>
      <c r="D1714" s="2">
        <v>1099</v>
      </c>
      <c r="E1714" s="2">
        <v>9676</v>
      </c>
    </row>
    <row r="1715" spans="1:5" x14ac:dyDescent="0.3">
      <c r="A1715" s="150">
        <v>45127</v>
      </c>
      <c r="B1715" s="2">
        <v>40</v>
      </c>
      <c r="C1715" s="2">
        <v>45.1</v>
      </c>
      <c r="D1715" s="2">
        <v>4988</v>
      </c>
      <c r="E1715" s="2">
        <v>13610</v>
      </c>
    </row>
    <row r="1716" spans="1:5" x14ac:dyDescent="0.3">
      <c r="A1716" s="150">
        <v>45128</v>
      </c>
      <c r="B1716" s="2">
        <v>40</v>
      </c>
      <c r="C1716" s="2">
        <v>45.8</v>
      </c>
      <c r="D1716" s="2">
        <v>2577</v>
      </c>
      <c r="E1716" s="2">
        <v>10211</v>
      </c>
    </row>
    <row r="1717" spans="1:5" x14ac:dyDescent="0.3">
      <c r="A1717" s="150">
        <v>45131</v>
      </c>
      <c r="B1717" s="2">
        <v>40.4</v>
      </c>
      <c r="C1717" s="2">
        <v>45</v>
      </c>
      <c r="D1717" s="2">
        <v>2573</v>
      </c>
      <c r="E1717" s="2">
        <v>13097</v>
      </c>
    </row>
    <row r="1718" spans="1:5" x14ac:dyDescent="0.3">
      <c r="A1718" s="150">
        <v>45132</v>
      </c>
      <c r="B1718" s="2">
        <v>40.1</v>
      </c>
      <c r="C1718" s="2">
        <v>45.95</v>
      </c>
      <c r="D1718" s="2">
        <v>7476</v>
      </c>
      <c r="E1718" s="2">
        <v>11632</v>
      </c>
    </row>
    <row r="1719" spans="1:5" x14ac:dyDescent="0.3">
      <c r="A1719" s="150">
        <v>45133</v>
      </c>
      <c r="B1719" s="2">
        <v>40.1</v>
      </c>
      <c r="C1719" s="2">
        <v>45.8</v>
      </c>
      <c r="D1719" s="2">
        <v>1832</v>
      </c>
      <c r="E1719" s="2">
        <v>8903</v>
      </c>
    </row>
    <row r="1720" spans="1:5" x14ac:dyDescent="0.3">
      <c r="A1720" s="150">
        <v>45134</v>
      </c>
      <c r="B1720" s="2">
        <v>40.700000000000003</v>
      </c>
      <c r="C1720" s="2">
        <v>45.95</v>
      </c>
      <c r="D1720" s="2">
        <v>2280</v>
      </c>
      <c r="E1720" s="2">
        <v>4718</v>
      </c>
    </row>
    <row r="1721" spans="1:5" x14ac:dyDescent="0.3">
      <c r="A1721" s="150">
        <v>45135</v>
      </c>
      <c r="B1721" s="2">
        <v>40.5</v>
      </c>
      <c r="C1721" s="2">
        <v>45.8</v>
      </c>
      <c r="D1721" s="2">
        <v>2551</v>
      </c>
      <c r="E1721" s="2">
        <v>5120</v>
      </c>
    </row>
    <row r="1722" spans="1:5" x14ac:dyDescent="0.3">
      <c r="A1722" s="150">
        <v>45138</v>
      </c>
      <c r="B1722" s="2">
        <v>40.4</v>
      </c>
      <c r="C1722" s="2">
        <v>45.7</v>
      </c>
      <c r="D1722" s="2">
        <v>1542</v>
      </c>
      <c r="E1722" s="2">
        <v>9902</v>
      </c>
    </row>
    <row r="1723" spans="1:5" x14ac:dyDescent="0.3">
      <c r="A1723" s="150">
        <v>45139</v>
      </c>
      <c r="B1723" s="2">
        <v>39.9</v>
      </c>
      <c r="C1723" s="2">
        <v>45</v>
      </c>
      <c r="D1723" s="2">
        <v>1133</v>
      </c>
      <c r="E1723" s="2">
        <v>58597</v>
      </c>
    </row>
    <row r="1724" spans="1:5" x14ac:dyDescent="0.3">
      <c r="A1724" s="150">
        <v>45140</v>
      </c>
      <c r="B1724" s="2">
        <v>39.6</v>
      </c>
      <c r="C1724" s="2">
        <v>45</v>
      </c>
      <c r="D1724" s="2">
        <v>1920</v>
      </c>
      <c r="E1724" s="2">
        <v>18824</v>
      </c>
    </row>
    <row r="1725" spans="1:5" x14ac:dyDescent="0.3">
      <c r="A1725" s="150">
        <v>45141</v>
      </c>
      <c r="B1725" s="2">
        <v>39.299999999999997</v>
      </c>
      <c r="C1725" s="2">
        <v>44.9</v>
      </c>
      <c r="D1725" s="2">
        <v>685</v>
      </c>
      <c r="E1725" s="2">
        <v>6073</v>
      </c>
    </row>
    <row r="1726" spans="1:5" x14ac:dyDescent="0.3">
      <c r="A1726" s="150">
        <v>45142</v>
      </c>
      <c r="B1726" s="2">
        <v>39.799999999999997</v>
      </c>
      <c r="C1726" s="2">
        <v>45.4</v>
      </c>
      <c r="D1726" s="2">
        <v>1840</v>
      </c>
      <c r="E1726" s="2">
        <v>7509</v>
      </c>
    </row>
    <row r="1727" spans="1:5" x14ac:dyDescent="0.3">
      <c r="A1727" s="150">
        <v>45145</v>
      </c>
      <c r="B1727" s="2">
        <v>39.700000000000003</v>
      </c>
      <c r="C1727" s="2">
        <v>45.6</v>
      </c>
      <c r="D1727" s="2">
        <v>4018</v>
      </c>
      <c r="E1727" s="2">
        <v>5329</v>
      </c>
    </row>
    <row r="1728" spans="1:5" x14ac:dyDescent="0.3">
      <c r="A1728" s="150">
        <v>45146</v>
      </c>
      <c r="B1728" s="2">
        <v>39.700000000000003</v>
      </c>
      <c r="C1728" s="2">
        <v>45.45</v>
      </c>
      <c r="D1728" s="2">
        <v>3286</v>
      </c>
      <c r="E1728" s="2">
        <v>7779</v>
      </c>
    </row>
    <row r="1729" spans="1:5" x14ac:dyDescent="0.3">
      <c r="A1729" s="150">
        <v>45147</v>
      </c>
      <c r="B1729" s="2">
        <v>39.1</v>
      </c>
      <c r="C1729" s="2">
        <v>45.65</v>
      </c>
      <c r="D1729" s="2">
        <v>4971</v>
      </c>
      <c r="E1729" s="2">
        <v>5089</v>
      </c>
    </row>
    <row r="1730" spans="1:5" x14ac:dyDescent="0.3">
      <c r="A1730" s="150">
        <v>45148</v>
      </c>
      <c r="B1730" s="2">
        <v>39.799999999999997</v>
      </c>
      <c r="C1730" s="2">
        <v>45.75</v>
      </c>
      <c r="D1730" s="2">
        <v>1444</v>
      </c>
      <c r="E1730" s="2">
        <v>2856</v>
      </c>
    </row>
    <row r="1731" spans="1:5" x14ac:dyDescent="0.3">
      <c r="A1731" s="150">
        <v>45149</v>
      </c>
      <c r="B1731" s="2">
        <v>38.9</v>
      </c>
      <c r="C1731" s="2">
        <v>45.45</v>
      </c>
      <c r="D1731" s="2">
        <v>6761</v>
      </c>
      <c r="E1731" s="2">
        <v>6152</v>
      </c>
    </row>
    <row r="1732" spans="1:5" x14ac:dyDescent="0.3">
      <c r="A1732" s="150">
        <v>45152</v>
      </c>
      <c r="B1732" s="2">
        <v>39.200000000000003</v>
      </c>
      <c r="C1732" s="2">
        <v>45.7</v>
      </c>
      <c r="D1732" s="2">
        <v>4483</v>
      </c>
      <c r="E1732" s="2">
        <v>5370</v>
      </c>
    </row>
    <row r="1733" spans="1:5" x14ac:dyDescent="0.3">
      <c r="A1733" s="150">
        <v>45153</v>
      </c>
      <c r="B1733" s="2">
        <v>39</v>
      </c>
      <c r="C1733" s="2">
        <v>46.2</v>
      </c>
      <c r="D1733" s="2">
        <v>3393</v>
      </c>
      <c r="E1733" s="2">
        <v>12412</v>
      </c>
    </row>
    <row r="1734" spans="1:5" x14ac:dyDescent="0.3">
      <c r="A1734" s="150">
        <v>45154</v>
      </c>
      <c r="B1734" s="2">
        <v>38.6</v>
      </c>
      <c r="C1734" s="2">
        <v>46.25</v>
      </c>
      <c r="D1734" s="2">
        <v>5060</v>
      </c>
      <c r="E1734" s="2">
        <v>12201</v>
      </c>
    </row>
    <row r="1735" spans="1:5" x14ac:dyDescent="0.3">
      <c r="A1735" s="150">
        <v>45155</v>
      </c>
      <c r="B1735" s="2">
        <v>38.299999999999997</v>
      </c>
      <c r="C1735" s="2">
        <v>46.45</v>
      </c>
      <c r="D1735" s="2">
        <v>4020</v>
      </c>
      <c r="E1735" s="2">
        <v>18887</v>
      </c>
    </row>
    <row r="1736" spans="1:5" x14ac:dyDescent="0.3">
      <c r="A1736" s="150">
        <v>45156</v>
      </c>
      <c r="B1736" s="2">
        <v>37.299999999999997</v>
      </c>
      <c r="C1736" s="2">
        <v>45.75</v>
      </c>
      <c r="D1736" s="2">
        <v>3832</v>
      </c>
      <c r="E1736" s="2">
        <v>6924</v>
      </c>
    </row>
    <row r="1737" spans="1:5" x14ac:dyDescent="0.3">
      <c r="A1737" s="150">
        <v>45159</v>
      </c>
      <c r="B1737" s="2">
        <v>37.4</v>
      </c>
      <c r="C1737" s="2">
        <v>45.7</v>
      </c>
      <c r="D1737" s="2">
        <v>3085</v>
      </c>
      <c r="E1737" s="2">
        <v>5567</v>
      </c>
    </row>
    <row r="1738" spans="1:5" x14ac:dyDescent="0.3">
      <c r="A1738" s="150">
        <v>45160</v>
      </c>
      <c r="B1738" s="2">
        <v>39.299999999999997</v>
      </c>
      <c r="C1738" s="2">
        <v>45.45</v>
      </c>
      <c r="D1738" s="2">
        <v>6209</v>
      </c>
      <c r="E1738" s="2">
        <v>6529</v>
      </c>
    </row>
    <row r="1739" spans="1:5" x14ac:dyDescent="0.3">
      <c r="A1739" s="150">
        <v>45161</v>
      </c>
      <c r="B1739" s="2">
        <v>38.700000000000003</v>
      </c>
      <c r="C1739" s="2">
        <v>45.45</v>
      </c>
      <c r="D1739" s="2">
        <v>1924</v>
      </c>
      <c r="E1739" s="2">
        <v>4346</v>
      </c>
    </row>
    <row r="1740" spans="1:5" x14ac:dyDescent="0.3">
      <c r="A1740" s="150">
        <v>45162</v>
      </c>
      <c r="B1740" s="2">
        <v>38</v>
      </c>
      <c r="C1740" s="2">
        <v>45.1</v>
      </c>
      <c r="D1740" s="2">
        <v>3385</v>
      </c>
      <c r="E1740" s="2">
        <v>5695</v>
      </c>
    </row>
    <row r="1741" spans="1:5" x14ac:dyDescent="0.3">
      <c r="A1741" s="150">
        <v>45163</v>
      </c>
      <c r="B1741" s="2">
        <v>37.5</v>
      </c>
      <c r="C1741" s="2">
        <v>45.1</v>
      </c>
      <c r="D1741" s="2">
        <v>2745</v>
      </c>
      <c r="E1741" s="2">
        <v>6161</v>
      </c>
    </row>
    <row r="1742" spans="1:5" x14ac:dyDescent="0.3">
      <c r="A1742" s="150">
        <v>45166</v>
      </c>
      <c r="B1742" s="2">
        <v>38.5</v>
      </c>
      <c r="C1742" s="2">
        <v>44.85</v>
      </c>
      <c r="D1742" s="2">
        <v>5810</v>
      </c>
      <c r="E1742" s="2">
        <v>10229</v>
      </c>
    </row>
    <row r="1743" spans="1:5" x14ac:dyDescent="0.3">
      <c r="A1743" s="150">
        <v>45167</v>
      </c>
      <c r="B1743" s="2">
        <v>38.200000000000003</v>
      </c>
      <c r="C1743" s="2">
        <v>45</v>
      </c>
      <c r="D1743" s="2">
        <v>3077</v>
      </c>
      <c r="E1743" s="2">
        <v>3239</v>
      </c>
    </row>
    <row r="1744" spans="1:5" x14ac:dyDescent="0.3">
      <c r="A1744" s="150">
        <v>45168</v>
      </c>
      <c r="B1744" s="2">
        <v>38</v>
      </c>
      <c r="C1744" s="2">
        <v>44.6</v>
      </c>
      <c r="D1744" s="2">
        <v>11969</v>
      </c>
      <c r="E1744" s="2">
        <v>6413</v>
      </c>
    </row>
    <row r="1745" spans="1:5" x14ac:dyDescent="0.3">
      <c r="A1745" s="150">
        <v>45169</v>
      </c>
      <c r="B1745" s="2">
        <v>38</v>
      </c>
      <c r="C1745" s="2">
        <v>44.6</v>
      </c>
      <c r="D1745" s="2">
        <v>54935</v>
      </c>
      <c r="E1745" s="2">
        <v>13111</v>
      </c>
    </row>
    <row r="1746" spans="1:5" x14ac:dyDescent="0.3">
      <c r="A1746" s="150">
        <v>45170</v>
      </c>
      <c r="B1746" s="2">
        <v>39</v>
      </c>
      <c r="C1746" s="2">
        <v>45</v>
      </c>
      <c r="D1746" s="2">
        <v>3922</v>
      </c>
      <c r="E1746" s="2">
        <v>5399</v>
      </c>
    </row>
    <row r="1747" spans="1:5" x14ac:dyDescent="0.3">
      <c r="A1747" s="150">
        <v>45173</v>
      </c>
      <c r="B1747" s="2">
        <v>39.1</v>
      </c>
      <c r="C1747" s="2">
        <v>44.85</v>
      </c>
      <c r="D1747" s="2">
        <v>5464</v>
      </c>
      <c r="E1747" s="2">
        <v>3645</v>
      </c>
    </row>
    <row r="1748" spans="1:5" x14ac:dyDescent="0.3">
      <c r="A1748" s="150">
        <v>45174</v>
      </c>
      <c r="B1748" s="2">
        <v>39.200000000000003</v>
      </c>
      <c r="C1748" s="2">
        <v>44.6</v>
      </c>
      <c r="D1748" s="2">
        <v>4354</v>
      </c>
      <c r="E1748" s="2">
        <v>6077</v>
      </c>
    </row>
    <row r="1749" spans="1:5" x14ac:dyDescent="0.3">
      <c r="A1749" s="150">
        <v>45175</v>
      </c>
      <c r="B1749" s="2">
        <v>38.1</v>
      </c>
      <c r="C1749" s="2">
        <v>44.25</v>
      </c>
      <c r="D1749" s="2">
        <v>2137</v>
      </c>
      <c r="E1749" s="2">
        <v>5404</v>
      </c>
    </row>
    <row r="1750" spans="1:5" x14ac:dyDescent="0.3">
      <c r="A1750" s="150">
        <v>45176</v>
      </c>
      <c r="B1750" s="2">
        <v>39.4</v>
      </c>
      <c r="C1750" s="2">
        <v>44.05</v>
      </c>
      <c r="D1750" s="2">
        <v>2443</v>
      </c>
      <c r="E1750" s="2">
        <v>6613</v>
      </c>
    </row>
    <row r="1751" spans="1:5" x14ac:dyDescent="0.3">
      <c r="A1751" s="150">
        <v>45177</v>
      </c>
      <c r="B1751" s="2">
        <v>39</v>
      </c>
      <c r="C1751" s="2">
        <v>44.2</v>
      </c>
      <c r="D1751" s="2">
        <v>621</v>
      </c>
      <c r="E1751" s="2">
        <v>14375</v>
      </c>
    </row>
    <row r="1752" spans="1:5" x14ac:dyDescent="0.3">
      <c r="A1752" s="150">
        <v>45180</v>
      </c>
      <c r="B1752" s="2">
        <v>39.6</v>
      </c>
      <c r="C1752" s="2">
        <v>44.85</v>
      </c>
      <c r="D1752" s="2">
        <v>9006</v>
      </c>
      <c r="E1752" s="2">
        <v>5672</v>
      </c>
    </row>
    <row r="1753" spans="1:5" x14ac:dyDescent="0.3">
      <c r="A1753" s="150">
        <v>45181</v>
      </c>
      <c r="B1753" s="2">
        <v>39.5</v>
      </c>
      <c r="C1753" s="2">
        <v>45.45</v>
      </c>
      <c r="D1753" s="2">
        <v>1945</v>
      </c>
      <c r="E1753" s="2">
        <v>6604</v>
      </c>
    </row>
    <row r="1754" spans="1:5" x14ac:dyDescent="0.3">
      <c r="A1754" s="150">
        <v>45182</v>
      </c>
      <c r="B1754" s="2">
        <v>39.799999999999997</v>
      </c>
      <c r="C1754" s="2">
        <v>46.05</v>
      </c>
      <c r="D1754" s="2">
        <v>1289</v>
      </c>
      <c r="E1754" s="2">
        <v>5607</v>
      </c>
    </row>
    <row r="1755" spans="1:5" x14ac:dyDescent="0.3">
      <c r="A1755" s="150">
        <v>45183</v>
      </c>
      <c r="B1755" s="2">
        <v>40.4</v>
      </c>
      <c r="C1755" s="2">
        <v>46.4</v>
      </c>
      <c r="D1755" s="2">
        <v>8161</v>
      </c>
      <c r="E1755" s="2">
        <v>17785</v>
      </c>
    </row>
    <row r="1756" spans="1:5" x14ac:dyDescent="0.3">
      <c r="A1756" s="150">
        <v>45184</v>
      </c>
      <c r="B1756" s="2">
        <v>40.200000000000003</v>
      </c>
      <c r="C1756" s="2">
        <v>46.1</v>
      </c>
      <c r="D1756" s="2">
        <v>2829</v>
      </c>
      <c r="E1756" s="2">
        <v>32261</v>
      </c>
    </row>
    <row r="1757" spans="1:5" x14ac:dyDescent="0.3">
      <c r="A1757" s="150">
        <v>45187</v>
      </c>
      <c r="B1757" s="2">
        <v>39.200000000000003</v>
      </c>
      <c r="C1757" s="2">
        <v>45.2</v>
      </c>
      <c r="D1757" s="2">
        <v>1537</v>
      </c>
      <c r="E1757" s="2">
        <v>8037</v>
      </c>
    </row>
    <row r="1758" spans="1:5" x14ac:dyDescent="0.3">
      <c r="A1758" s="150">
        <v>45188</v>
      </c>
      <c r="B1758" s="2">
        <v>39.6</v>
      </c>
      <c r="C1758" s="2">
        <v>45.1</v>
      </c>
      <c r="D1758" s="2">
        <v>731</v>
      </c>
      <c r="E1758" s="2">
        <v>3012</v>
      </c>
    </row>
    <row r="1759" spans="1:5" x14ac:dyDescent="0.3">
      <c r="A1759" s="150">
        <v>45189</v>
      </c>
      <c r="B1759" s="2">
        <v>39.200000000000003</v>
      </c>
      <c r="C1759" s="2">
        <v>44.95</v>
      </c>
      <c r="D1759" s="2">
        <v>600</v>
      </c>
      <c r="E1759" s="2">
        <v>3225</v>
      </c>
    </row>
    <row r="1760" spans="1:5" x14ac:dyDescent="0.3">
      <c r="A1760" s="150">
        <v>45190</v>
      </c>
      <c r="B1760" s="2">
        <v>38.9</v>
      </c>
      <c r="C1760" s="2">
        <v>44.65</v>
      </c>
      <c r="D1760" s="2">
        <v>524</v>
      </c>
      <c r="E1760" s="2">
        <v>2385</v>
      </c>
    </row>
    <row r="1761" spans="1:5" x14ac:dyDescent="0.3">
      <c r="A1761" s="150">
        <v>45191</v>
      </c>
      <c r="B1761" s="2">
        <v>38.1</v>
      </c>
      <c r="C1761" s="2">
        <v>43.8</v>
      </c>
      <c r="D1761" s="2">
        <v>1378</v>
      </c>
      <c r="E1761" s="2">
        <v>6379</v>
      </c>
    </row>
    <row r="1762" spans="1:5" x14ac:dyDescent="0.3">
      <c r="A1762" s="150">
        <v>45194</v>
      </c>
      <c r="B1762" s="2">
        <v>38.799999999999997</v>
      </c>
      <c r="C1762" s="2">
        <v>42.7</v>
      </c>
      <c r="D1762" s="2">
        <v>2663</v>
      </c>
      <c r="E1762" s="2">
        <v>7431</v>
      </c>
    </row>
    <row r="1763" spans="1:5" x14ac:dyDescent="0.3">
      <c r="A1763" s="150">
        <v>45195</v>
      </c>
      <c r="B1763" s="2">
        <v>38.200000000000003</v>
      </c>
      <c r="C1763" s="2">
        <v>42.25</v>
      </c>
      <c r="D1763" s="2">
        <v>1593</v>
      </c>
      <c r="E1763" s="2">
        <v>7176</v>
      </c>
    </row>
    <row r="1764" spans="1:5" x14ac:dyDescent="0.3">
      <c r="A1764" s="150">
        <v>45196</v>
      </c>
      <c r="B1764" s="2">
        <v>38</v>
      </c>
      <c r="C1764" s="2">
        <v>42.25</v>
      </c>
      <c r="D1764" s="2">
        <v>3679</v>
      </c>
      <c r="E1764" s="2">
        <v>5453</v>
      </c>
    </row>
    <row r="1765" spans="1:5" x14ac:dyDescent="0.3">
      <c r="A1765" s="150">
        <v>45197</v>
      </c>
      <c r="B1765" s="2">
        <v>38</v>
      </c>
      <c r="C1765" s="2">
        <v>42.35</v>
      </c>
      <c r="D1765" s="2">
        <v>601</v>
      </c>
      <c r="E1765" s="2">
        <v>2578</v>
      </c>
    </row>
    <row r="1766" spans="1:5" x14ac:dyDescent="0.3">
      <c r="A1766" s="150">
        <v>45198</v>
      </c>
      <c r="B1766" s="2">
        <v>38</v>
      </c>
      <c r="C1766" s="2">
        <v>42.45</v>
      </c>
      <c r="D1766" s="2">
        <v>728</v>
      </c>
      <c r="E1766" s="2">
        <v>7574</v>
      </c>
    </row>
    <row r="1767" spans="1:5" x14ac:dyDescent="0.3">
      <c r="A1767" s="150">
        <v>45201</v>
      </c>
      <c r="B1767" s="2">
        <v>38</v>
      </c>
      <c r="C1767" s="2">
        <v>42.7</v>
      </c>
      <c r="D1767" s="2">
        <v>2442</v>
      </c>
      <c r="E1767" s="2">
        <v>8872</v>
      </c>
    </row>
    <row r="1768" spans="1:5" x14ac:dyDescent="0.3">
      <c r="A1768" s="150">
        <v>45202</v>
      </c>
      <c r="B1768" s="2">
        <v>38.1</v>
      </c>
      <c r="C1768" s="2">
        <v>42.45</v>
      </c>
      <c r="D1768" s="2">
        <v>1233</v>
      </c>
      <c r="E1768" s="2">
        <v>4781</v>
      </c>
    </row>
    <row r="1769" spans="1:5" x14ac:dyDescent="0.3">
      <c r="A1769" s="150">
        <v>45203</v>
      </c>
      <c r="B1769" s="2">
        <v>38.4</v>
      </c>
      <c r="C1769" s="2">
        <v>43.85</v>
      </c>
      <c r="D1769" s="2">
        <v>2660</v>
      </c>
      <c r="E1769" s="2">
        <v>9311</v>
      </c>
    </row>
    <row r="1770" spans="1:5" x14ac:dyDescent="0.3">
      <c r="A1770" s="150">
        <v>45204</v>
      </c>
      <c r="B1770" s="2">
        <v>38.700000000000003</v>
      </c>
      <c r="C1770" s="2">
        <v>43.8</v>
      </c>
      <c r="D1770" s="2">
        <v>1950</v>
      </c>
      <c r="E1770" s="2">
        <v>3269</v>
      </c>
    </row>
    <row r="1771" spans="1:5" x14ac:dyDescent="0.3">
      <c r="A1771" s="150">
        <v>45205</v>
      </c>
      <c r="B1771" s="2">
        <v>39.9</v>
      </c>
      <c r="C1771" s="2">
        <v>44.45</v>
      </c>
      <c r="D1771" s="2">
        <v>2196</v>
      </c>
      <c r="E1771" s="2">
        <v>15460</v>
      </c>
    </row>
    <row r="1772" spans="1:5" x14ac:dyDescent="0.3">
      <c r="A1772" s="150">
        <v>45208</v>
      </c>
      <c r="B1772" s="2">
        <v>39.200000000000003</v>
      </c>
      <c r="C1772" s="2">
        <v>44.3</v>
      </c>
      <c r="D1772" s="2">
        <v>1415</v>
      </c>
      <c r="E1772" s="2">
        <v>7662</v>
      </c>
    </row>
    <row r="1773" spans="1:5" x14ac:dyDescent="0.3">
      <c r="A1773" s="150">
        <v>45209</v>
      </c>
      <c r="B1773" s="2">
        <v>39</v>
      </c>
      <c r="C1773" s="2">
        <v>44.5</v>
      </c>
      <c r="D1773" s="2">
        <v>1826</v>
      </c>
      <c r="E1773" s="2">
        <v>3716</v>
      </c>
    </row>
    <row r="1774" spans="1:5" x14ac:dyDescent="0.3">
      <c r="A1774" s="150">
        <v>45210</v>
      </c>
      <c r="B1774" s="2">
        <v>39.4</v>
      </c>
      <c r="C1774" s="2">
        <v>44.35</v>
      </c>
      <c r="D1774" s="2">
        <v>756</v>
      </c>
      <c r="E1774" s="2">
        <v>12457</v>
      </c>
    </row>
    <row r="1775" spans="1:5" x14ac:dyDescent="0.3">
      <c r="A1775" s="150">
        <v>45211</v>
      </c>
      <c r="B1775" s="2">
        <v>39.5</v>
      </c>
      <c r="C1775" s="2">
        <v>44.75</v>
      </c>
      <c r="D1775" s="2">
        <v>33</v>
      </c>
      <c r="E1775" s="2">
        <v>12802</v>
      </c>
    </row>
    <row r="1776" spans="1:5" x14ac:dyDescent="0.3">
      <c r="A1776" s="150">
        <v>45212</v>
      </c>
      <c r="B1776" s="2">
        <v>39.200000000000003</v>
      </c>
      <c r="C1776" s="2">
        <v>44.2</v>
      </c>
      <c r="D1776" s="2">
        <v>1912</v>
      </c>
      <c r="E1776" s="2">
        <v>9765</v>
      </c>
    </row>
    <row r="1777" spans="1:5" x14ac:dyDescent="0.3">
      <c r="A1777" s="150">
        <v>45215</v>
      </c>
      <c r="B1777" s="2">
        <v>39.299999999999997</v>
      </c>
      <c r="C1777" s="2">
        <v>44.2</v>
      </c>
      <c r="D1777" s="2">
        <v>890</v>
      </c>
      <c r="E1777" s="2">
        <v>8953</v>
      </c>
    </row>
    <row r="1778" spans="1:5" x14ac:dyDescent="0.3">
      <c r="A1778" s="150">
        <v>45216</v>
      </c>
      <c r="B1778" s="2">
        <v>42.6</v>
      </c>
      <c r="C1778" s="2">
        <v>48.15</v>
      </c>
      <c r="D1778" s="2">
        <v>12658</v>
      </c>
      <c r="E1778" s="2">
        <v>73494</v>
      </c>
    </row>
    <row r="1779" spans="1:5" x14ac:dyDescent="0.3">
      <c r="A1779" s="150">
        <v>45217</v>
      </c>
      <c r="B1779" s="2">
        <v>43.1</v>
      </c>
      <c r="C1779" s="2">
        <v>49.2</v>
      </c>
      <c r="D1779" s="2">
        <v>3017</v>
      </c>
      <c r="E1779" s="2">
        <v>18650</v>
      </c>
    </row>
    <row r="1780" spans="1:5" x14ac:dyDescent="0.3">
      <c r="A1780" s="150">
        <v>45218</v>
      </c>
      <c r="B1780" s="2">
        <v>42.8</v>
      </c>
      <c r="C1780" s="2">
        <v>48.85</v>
      </c>
      <c r="D1780" s="2">
        <v>1045</v>
      </c>
      <c r="E1780" s="2">
        <v>11041</v>
      </c>
    </row>
    <row r="1781" spans="1:5" x14ac:dyDescent="0.3">
      <c r="A1781" s="150">
        <v>45219</v>
      </c>
      <c r="B1781" s="2">
        <v>42.3</v>
      </c>
      <c r="C1781" s="2">
        <v>49.2</v>
      </c>
      <c r="D1781" s="2">
        <v>4122</v>
      </c>
      <c r="E1781" s="2">
        <v>24039</v>
      </c>
    </row>
    <row r="1782" spans="1:5" x14ac:dyDescent="0.3">
      <c r="A1782" s="150">
        <v>45222</v>
      </c>
      <c r="B1782" s="2">
        <v>42.4</v>
      </c>
      <c r="C1782" s="2">
        <v>48.05</v>
      </c>
      <c r="D1782" s="2">
        <v>1562</v>
      </c>
      <c r="E1782" s="2">
        <v>20549</v>
      </c>
    </row>
    <row r="1783" spans="1:5" x14ac:dyDescent="0.3">
      <c r="A1783" s="150">
        <v>45223</v>
      </c>
      <c r="B1783" s="2">
        <v>42</v>
      </c>
      <c r="C1783" s="2">
        <v>48.25</v>
      </c>
      <c r="D1783" s="2">
        <v>827</v>
      </c>
      <c r="E1783" s="2">
        <v>12324</v>
      </c>
    </row>
    <row r="1784" spans="1:5" x14ac:dyDescent="0.3">
      <c r="A1784" s="150">
        <v>45224</v>
      </c>
      <c r="B1784" s="2">
        <v>42</v>
      </c>
      <c r="C1784" s="2">
        <v>47.55</v>
      </c>
      <c r="D1784" s="2">
        <v>590</v>
      </c>
      <c r="E1784" s="2">
        <v>11669</v>
      </c>
    </row>
    <row r="1785" spans="1:5" x14ac:dyDescent="0.3">
      <c r="A1785" s="150">
        <v>45225</v>
      </c>
      <c r="B1785" s="2">
        <v>41.6</v>
      </c>
      <c r="C1785" s="2">
        <v>47.4</v>
      </c>
      <c r="D1785" s="2">
        <v>26</v>
      </c>
      <c r="E1785" s="2">
        <v>4776</v>
      </c>
    </row>
    <row r="1786" spans="1:5" x14ac:dyDescent="0.3">
      <c r="A1786" s="150">
        <v>45226</v>
      </c>
      <c r="B1786" s="2">
        <v>41.5</v>
      </c>
      <c r="C1786" s="2">
        <v>47.25</v>
      </c>
      <c r="D1786" s="2">
        <v>50</v>
      </c>
      <c r="E1786" s="2">
        <v>6881</v>
      </c>
    </row>
    <row r="1787" spans="1:5" x14ac:dyDescent="0.3">
      <c r="A1787" s="150">
        <v>45229</v>
      </c>
      <c r="B1787" s="2">
        <v>41.5</v>
      </c>
      <c r="C1787" s="2">
        <v>47.25</v>
      </c>
      <c r="D1787" s="2">
        <v>1853</v>
      </c>
      <c r="E1787" s="2">
        <v>6393</v>
      </c>
    </row>
    <row r="1788" spans="1:5" x14ac:dyDescent="0.3">
      <c r="A1788" s="150">
        <v>45230</v>
      </c>
      <c r="B1788" s="2">
        <v>42.5</v>
      </c>
      <c r="C1788" s="2">
        <v>47.55</v>
      </c>
      <c r="D1788" s="2">
        <v>702</v>
      </c>
      <c r="E1788" s="2">
        <v>8789</v>
      </c>
    </row>
    <row r="1789" spans="1:5" x14ac:dyDescent="0.3">
      <c r="A1789" s="150">
        <v>45231</v>
      </c>
      <c r="B1789" s="2">
        <v>41.8</v>
      </c>
      <c r="C1789" s="2">
        <v>47.7</v>
      </c>
      <c r="D1789" s="2">
        <v>1238</v>
      </c>
      <c r="E1789" s="2">
        <v>10839</v>
      </c>
    </row>
    <row r="1790" spans="1:5" x14ac:dyDescent="0.3">
      <c r="A1790" s="150">
        <v>45232</v>
      </c>
      <c r="B1790" s="2">
        <v>44</v>
      </c>
      <c r="C1790" s="2">
        <v>50.6</v>
      </c>
      <c r="D1790" s="2">
        <v>3843</v>
      </c>
      <c r="E1790" s="2">
        <v>44163</v>
      </c>
    </row>
    <row r="1791" spans="1:5" x14ac:dyDescent="0.3">
      <c r="A1791" s="150">
        <v>45233</v>
      </c>
      <c r="B1791" s="2">
        <v>44.2</v>
      </c>
      <c r="C1791" s="2">
        <v>50.8</v>
      </c>
      <c r="D1791" s="2">
        <v>1433</v>
      </c>
      <c r="E1791" s="2">
        <v>18792</v>
      </c>
    </row>
    <row r="1792" spans="1:5" x14ac:dyDescent="0.3">
      <c r="A1792" s="150">
        <v>45236</v>
      </c>
      <c r="B1792" s="2">
        <v>44.2</v>
      </c>
      <c r="C1792" s="2">
        <v>50.6</v>
      </c>
      <c r="D1792" s="2">
        <v>1256</v>
      </c>
      <c r="E1792" s="2">
        <v>12821</v>
      </c>
    </row>
    <row r="1793" spans="1:5" x14ac:dyDescent="0.3">
      <c r="A1793" s="150">
        <v>45237</v>
      </c>
      <c r="B1793" s="2">
        <v>44.7</v>
      </c>
      <c r="C1793" s="2">
        <v>50.5</v>
      </c>
      <c r="D1793" s="2">
        <v>764</v>
      </c>
      <c r="E1793" s="2">
        <v>13414</v>
      </c>
    </row>
    <row r="1794" spans="1:5" x14ac:dyDescent="0.3">
      <c r="A1794" s="150">
        <v>45238</v>
      </c>
      <c r="B1794" s="2">
        <v>44.8</v>
      </c>
      <c r="C1794" s="2">
        <v>51.5</v>
      </c>
      <c r="D1794" s="2">
        <v>425</v>
      </c>
      <c r="E1794" s="2">
        <v>17664</v>
      </c>
    </row>
    <row r="1795" spans="1:5" x14ac:dyDescent="0.3">
      <c r="A1795" s="150">
        <v>45239</v>
      </c>
      <c r="B1795" s="2">
        <v>45.5</v>
      </c>
      <c r="C1795" s="2">
        <v>51.9</v>
      </c>
      <c r="D1795" s="2">
        <v>602</v>
      </c>
      <c r="E1795" s="2">
        <v>18094</v>
      </c>
    </row>
    <row r="1796" spans="1:5" x14ac:dyDescent="0.3">
      <c r="A1796" s="150">
        <v>45240</v>
      </c>
      <c r="B1796" s="2">
        <v>46.1</v>
      </c>
      <c r="C1796" s="2">
        <v>53.4</v>
      </c>
      <c r="D1796" s="2">
        <v>963</v>
      </c>
      <c r="E1796" s="2">
        <v>23241</v>
      </c>
    </row>
    <row r="1797" spans="1:5" x14ac:dyDescent="0.3">
      <c r="A1797" s="150">
        <v>45243</v>
      </c>
      <c r="B1797" s="2">
        <v>45.4</v>
      </c>
      <c r="C1797" s="2">
        <v>54</v>
      </c>
      <c r="D1797" s="2">
        <v>2277</v>
      </c>
      <c r="E1797" s="2">
        <v>13825</v>
      </c>
    </row>
    <row r="1798" spans="1:5" x14ac:dyDescent="0.3">
      <c r="A1798" s="150">
        <v>45244</v>
      </c>
      <c r="B1798" s="2">
        <v>46.3</v>
      </c>
      <c r="C1798" s="2">
        <v>54.3</v>
      </c>
      <c r="D1798" s="2">
        <v>2760</v>
      </c>
      <c r="E1798" s="2">
        <v>25011</v>
      </c>
    </row>
    <row r="1799" spans="1:5" x14ac:dyDescent="0.3">
      <c r="A1799" s="150">
        <v>45245</v>
      </c>
      <c r="B1799" s="2">
        <v>46.1</v>
      </c>
      <c r="C1799" s="2">
        <v>54</v>
      </c>
      <c r="D1799" s="2">
        <v>1035</v>
      </c>
      <c r="E1799" s="2">
        <v>14430</v>
      </c>
    </row>
    <row r="1800" spans="1:5" x14ac:dyDescent="0.3">
      <c r="A1800" s="150">
        <v>45246</v>
      </c>
      <c r="B1800" s="2">
        <v>46.6</v>
      </c>
      <c r="C1800" s="2">
        <v>54.5</v>
      </c>
      <c r="D1800" s="2">
        <v>2102</v>
      </c>
      <c r="E1800" s="2">
        <v>17671</v>
      </c>
    </row>
    <row r="1801" spans="1:5" x14ac:dyDescent="0.3">
      <c r="A1801" s="150">
        <v>45247</v>
      </c>
      <c r="B1801" s="2">
        <v>46.8</v>
      </c>
      <c r="C1801" s="2">
        <v>55.7</v>
      </c>
      <c r="D1801" s="2">
        <v>2255</v>
      </c>
      <c r="E1801" s="2">
        <v>24897</v>
      </c>
    </row>
    <row r="1802" spans="1:5" x14ac:dyDescent="0.3">
      <c r="A1802" s="150">
        <v>45250</v>
      </c>
      <c r="B1802" s="2">
        <v>47.3</v>
      </c>
      <c r="C1802" s="2">
        <v>55.1</v>
      </c>
      <c r="D1802" s="2">
        <v>1423</v>
      </c>
      <c r="E1802" s="2">
        <v>11834</v>
      </c>
    </row>
    <row r="1803" spans="1:5" x14ac:dyDescent="0.3">
      <c r="A1803" s="150">
        <v>45251</v>
      </c>
      <c r="B1803" s="2">
        <v>44.3</v>
      </c>
      <c r="C1803" s="2">
        <v>51.4</v>
      </c>
      <c r="D1803" s="2">
        <v>2891</v>
      </c>
      <c r="E1803" s="2">
        <v>30195</v>
      </c>
    </row>
    <row r="1804" spans="1:5" x14ac:dyDescent="0.3">
      <c r="A1804" s="150">
        <v>45252</v>
      </c>
      <c r="B1804" s="2">
        <v>45</v>
      </c>
      <c r="C1804" s="2">
        <v>52.7</v>
      </c>
      <c r="D1804" s="2">
        <v>1793</v>
      </c>
      <c r="E1804" s="2">
        <v>32704</v>
      </c>
    </row>
    <row r="1805" spans="1:5" x14ac:dyDescent="0.3">
      <c r="A1805" s="150">
        <v>45253</v>
      </c>
      <c r="B1805" s="2">
        <v>45.6</v>
      </c>
      <c r="C1805" s="2">
        <v>52.3</v>
      </c>
      <c r="D1805" s="2">
        <v>1025</v>
      </c>
      <c r="E1805" s="2">
        <v>5267</v>
      </c>
    </row>
    <row r="1806" spans="1:5" x14ac:dyDescent="0.3">
      <c r="A1806" s="150">
        <v>45254</v>
      </c>
      <c r="B1806" s="2">
        <v>44.4</v>
      </c>
      <c r="C1806" s="2">
        <v>51.8</v>
      </c>
      <c r="D1806" s="2">
        <v>793</v>
      </c>
      <c r="E1806" s="2">
        <v>3340</v>
      </c>
    </row>
    <row r="1807" spans="1:5" x14ac:dyDescent="0.3">
      <c r="A1807" s="150">
        <v>45257</v>
      </c>
      <c r="B1807" s="2">
        <v>44.9</v>
      </c>
      <c r="C1807" s="2">
        <v>51</v>
      </c>
      <c r="D1807" s="2">
        <v>1225</v>
      </c>
      <c r="E1807" s="2">
        <v>6179</v>
      </c>
    </row>
    <row r="1808" spans="1:5" x14ac:dyDescent="0.3">
      <c r="A1808" s="150">
        <v>45258</v>
      </c>
      <c r="B1808" s="2">
        <v>45.6</v>
      </c>
      <c r="C1808" s="2">
        <v>51.5</v>
      </c>
      <c r="D1808" s="2">
        <v>4104</v>
      </c>
      <c r="E1808" s="2">
        <v>8915</v>
      </c>
    </row>
    <row r="1809" spans="1:5" x14ac:dyDescent="0.3">
      <c r="A1809" s="150">
        <v>45259</v>
      </c>
      <c r="B1809" s="2">
        <v>45.5</v>
      </c>
      <c r="C1809" s="2">
        <v>51.5</v>
      </c>
      <c r="D1809" s="2">
        <v>1125</v>
      </c>
      <c r="E1809" s="2">
        <v>7436</v>
      </c>
    </row>
    <row r="1810" spans="1:5" x14ac:dyDescent="0.3">
      <c r="A1810" s="150">
        <v>45260</v>
      </c>
      <c r="B1810" s="2">
        <v>44.7</v>
      </c>
      <c r="C1810" s="2">
        <v>51.7</v>
      </c>
      <c r="D1810" s="2">
        <v>972</v>
      </c>
      <c r="E1810" s="2">
        <v>13488</v>
      </c>
    </row>
    <row r="1811" spans="1:5" x14ac:dyDescent="0.3">
      <c r="A1811" s="150">
        <v>45261</v>
      </c>
      <c r="B1811" s="2">
        <v>45.2</v>
      </c>
      <c r="C1811" s="2">
        <v>52</v>
      </c>
      <c r="D1811" s="2">
        <v>709</v>
      </c>
      <c r="E1811" s="2">
        <v>7302</v>
      </c>
    </row>
    <row r="1812" spans="1:5" x14ac:dyDescent="0.3">
      <c r="A1812" s="150">
        <v>45264</v>
      </c>
      <c r="B1812" s="2">
        <v>44.6</v>
      </c>
      <c r="C1812" s="2">
        <v>52</v>
      </c>
      <c r="D1812" s="2">
        <v>2448</v>
      </c>
      <c r="E1812" s="2">
        <v>9197</v>
      </c>
    </row>
    <row r="1813" spans="1:5" x14ac:dyDescent="0.3">
      <c r="A1813" s="150">
        <v>45265</v>
      </c>
      <c r="B1813" s="2">
        <v>44.7</v>
      </c>
      <c r="C1813" s="2">
        <v>52.1</v>
      </c>
      <c r="D1813" s="2">
        <v>562</v>
      </c>
      <c r="E1813" s="2">
        <v>6835</v>
      </c>
    </row>
    <row r="1814" spans="1:5" x14ac:dyDescent="0.3">
      <c r="A1814" s="150">
        <v>45266</v>
      </c>
      <c r="B1814" s="2">
        <v>43.8</v>
      </c>
      <c r="C1814" s="2">
        <v>51.5</v>
      </c>
      <c r="D1814" s="2">
        <v>951</v>
      </c>
      <c r="E1814" s="2">
        <v>4146</v>
      </c>
    </row>
    <row r="1815" spans="1:5" x14ac:dyDescent="0.3">
      <c r="A1815" s="150">
        <v>45267</v>
      </c>
      <c r="B1815" s="2">
        <v>41.5</v>
      </c>
      <c r="C1815" s="2">
        <v>50.7</v>
      </c>
      <c r="D1815" s="2">
        <v>9158</v>
      </c>
      <c r="E1815" s="2">
        <v>4108</v>
      </c>
    </row>
    <row r="1816" spans="1:5" x14ac:dyDescent="0.3">
      <c r="A1816" s="150">
        <v>45268</v>
      </c>
      <c r="B1816" s="2">
        <v>42.6</v>
      </c>
      <c r="C1816" s="2">
        <v>51</v>
      </c>
      <c r="D1816" s="2">
        <v>1272</v>
      </c>
      <c r="E1816" s="2">
        <v>3717</v>
      </c>
    </row>
    <row r="1817" spans="1:5" x14ac:dyDescent="0.3">
      <c r="A1817" s="150">
        <v>45271</v>
      </c>
      <c r="B1817" s="2">
        <v>41.8</v>
      </c>
      <c r="C1817" s="2">
        <v>50.6</v>
      </c>
      <c r="D1817" s="2">
        <v>2084</v>
      </c>
      <c r="E1817" s="2">
        <v>6314</v>
      </c>
    </row>
    <row r="1818" spans="1:5" x14ac:dyDescent="0.3">
      <c r="A1818" s="150">
        <v>45272</v>
      </c>
      <c r="B1818" s="2">
        <v>41.6</v>
      </c>
      <c r="C1818" s="2">
        <v>49.6</v>
      </c>
      <c r="D1818" s="2">
        <v>1620</v>
      </c>
      <c r="E1818" s="2">
        <v>7718</v>
      </c>
    </row>
    <row r="1819" spans="1:5" x14ac:dyDescent="0.3">
      <c r="A1819" s="150">
        <v>45273</v>
      </c>
      <c r="B1819" s="2">
        <v>44.1</v>
      </c>
      <c r="C1819" s="2">
        <v>50.4</v>
      </c>
      <c r="D1819" s="2">
        <v>10231</v>
      </c>
      <c r="E1819" s="2">
        <v>45994</v>
      </c>
    </row>
    <row r="1820" spans="1:5" x14ac:dyDescent="0.3">
      <c r="A1820" s="150">
        <v>45274</v>
      </c>
      <c r="B1820" s="2">
        <v>43.9</v>
      </c>
      <c r="C1820" s="2">
        <v>50.4</v>
      </c>
      <c r="D1820" s="2">
        <v>2957</v>
      </c>
      <c r="E1820" s="2">
        <v>32410</v>
      </c>
    </row>
    <row r="1821" spans="1:5" x14ac:dyDescent="0.3">
      <c r="A1821" s="150">
        <v>45275</v>
      </c>
      <c r="B1821" s="2">
        <v>44.1</v>
      </c>
      <c r="C1821" s="2">
        <v>49.95</v>
      </c>
      <c r="D1821" s="2">
        <v>5683</v>
      </c>
      <c r="E1821" s="2">
        <v>34996</v>
      </c>
    </row>
    <row r="1822" spans="1:5" x14ac:dyDescent="0.3">
      <c r="A1822" s="150">
        <v>45278</v>
      </c>
      <c r="B1822" s="2">
        <v>42.9</v>
      </c>
      <c r="C1822" s="2">
        <v>49.9</v>
      </c>
      <c r="D1822" s="2">
        <v>4116</v>
      </c>
      <c r="E1822" s="2">
        <v>17324</v>
      </c>
    </row>
    <row r="1823" spans="1:5" x14ac:dyDescent="0.3">
      <c r="A1823" s="150">
        <v>45279</v>
      </c>
      <c r="B1823" s="2">
        <v>42.5</v>
      </c>
      <c r="C1823" s="2">
        <v>49.5</v>
      </c>
      <c r="D1823" s="2">
        <v>2350</v>
      </c>
      <c r="E1823" s="2">
        <v>11752</v>
      </c>
    </row>
    <row r="1824" spans="1:5" x14ac:dyDescent="0.3">
      <c r="A1824" s="150">
        <v>45280</v>
      </c>
      <c r="B1824" s="2">
        <v>42.6</v>
      </c>
      <c r="C1824" s="2">
        <v>49.8</v>
      </c>
      <c r="D1824" s="2">
        <v>1585</v>
      </c>
      <c r="E1824" s="2">
        <v>10555</v>
      </c>
    </row>
    <row r="1825" spans="1:5" x14ac:dyDescent="0.3">
      <c r="A1825" s="150">
        <v>45281</v>
      </c>
      <c r="B1825" s="2">
        <v>43</v>
      </c>
      <c r="C1825" s="2">
        <v>49.5</v>
      </c>
      <c r="D1825" s="2">
        <v>1400</v>
      </c>
      <c r="E1825" s="2">
        <v>4587</v>
      </c>
    </row>
    <row r="1826" spans="1:5" x14ac:dyDescent="0.3">
      <c r="A1826" s="150">
        <v>45282</v>
      </c>
      <c r="B1826" s="2">
        <v>44.2</v>
      </c>
      <c r="C1826" s="2">
        <v>51.5</v>
      </c>
      <c r="D1826" s="2">
        <v>6262</v>
      </c>
      <c r="E1826" s="2">
        <v>10625</v>
      </c>
    </row>
    <row r="1827" spans="1:5" x14ac:dyDescent="0.3">
      <c r="A1827" s="150">
        <v>45285</v>
      </c>
      <c r="B1827" s="2">
        <v>44.2</v>
      </c>
      <c r="C1827" s="2">
        <v>51.5</v>
      </c>
      <c r="D1827" s="2">
        <v>6262</v>
      </c>
      <c r="E1827" s="2">
        <v>10625</v>
      </c>
    </row>
    <row r="1828" spans="1:5" x14ac:dyDescent="0.3">
      <c r="A1828" s="150">
        <v>45286</v>
      </c>
      <c r="B1828" s="2">
        <v>44.2</v>
      </c>
      <c r="C1828" s="2">
        <v>51.5</v>
      </c>
      <c r="D1828" s="2">
        <v>6262</v>
      </c>
      <c r="E1828" s="2">
        <v>10625</v>
      </c>
    </row>
    <row r="1829" spans="1:5" x14ac:dyDescent="0.3">
      <c r="A1829" s="150">
        <v>45287</v>
      </c>
      <c r="B1829" s="2">
        <v>44</v>
      </c>
      <c r="C1829" s="2">
        <v>52.4</v>
      </c>
      <c r="D1829" s="2">
        <v>2126</v>
      </c>
      <c r="E1829" s="2">
        <v>8791</v>
      </c>
    </row>
    <row r="1830" spans="1:5" x14ac:dyDescent="0.3">
      <c r="A1830" s="150">
        <v>45288</v>
      </c>
      <c r="B1830" s="2">
        <v>44</v>
      </c>
      <c r="C1830" s="2">
        <v>51.8</v>
      </c>
      <c r="D1830" s="2">
        <v>3698</v>
      </c>
      <c r="E1830" s="2">
        <v>10201</v>
      </c>
    </row>
    <row r="1831" spans="1:5" x14ac:dyDescent="0.3">
      <c r="A1831" s="150">
        <v>45289</v>
      </c>
      <c r="B1831" s="2">
        <v>44.7</v>
      </c>
      <c r="C1831" s="2">
        <v>51.8</v>
      </c>
      <c r="D1831" s="2">
        <v>140</v>
      </c>
      <c r="E1831" s="2">
        <v>3049</v>
      </c>
    </row>
    <row r="1832" spans="1:5" x14ac:dyDescent="0.3">
      <c r="A1832" s="150">
        <v>45292</v>
      </c>
      <c r="B1832" s="2">
        <v>44.7</v>
      </c>
      <c r="C1832" s="2">
        <v>51.8</v>
      </c>
      <c r="D1832" s="2">
        <v>140</v>
      </c>
      <c r="E1832" s="2">
        <v>3049</v>
      </c>
    </row>
    <row r="1833" spans="1:5" x14ac:dyDescent="0.3">
      <c r="A1833" s="150">
        <v>45293</v>
      </c>
      <c r="B1833" s="2">
        <v>44.3</v>
      </c>
      <c r="C1833" s="2">
        <v>52</v>
      </c>
      <c r="D1833" s="2">
        <v>1201</v>
      </c>
      <c r="E1833" s="2">
        <v>12204</v>
      </c>
    </row>
    <row r="1834" spans="1:5" x14ac:dyDescent="0.3">
      <c r="A1834" s="150">
        <v>45294</v>
      </c>
      <c r="B1834" s="2">
        <v>44.8</v>
      </c>
      <c r="C1834" s="2">
        <v>51.3</v>
      </c>
      <c r="D1834" s="2">
        <v>1272</v>
      </c>
      <c r="E1834" s="2">
        <v>7666</v>
      </c>
    </row>
    <row r="1835" spans="1:5" x14ac:dyDescent="0.3">
      <c r="A1835" s="150">
        <v>45295</v>
      </c>
      <c r="B1835" s="2">
        <v>44.5</v>
      </c>
      <c r="C1835" s="2">
        <v>51.5</v>
      </c>
      <c r="D1835" s="2">
        <v>759</v>
      </c>
      <c r="E1835" s="2">
        <v>10878</v>
      </c>
    </row>
    <row r="1836" spans="1:5" x14ac:dyDescent="0.3">
      <c r="A1836" s="150">
        <v>45296</v>
      </c>
      <c r="B1836" s="2">
        <v>44.3</v>
      </c>
      <c r="C1836" s="2">
        <v>51.1</v>
      </c>
      <c r="D1836" s="2">
        <v>1237</v>
      </c>
      <c r="E1836" s="2">
        <v>6621</v>
      </c>
    </row>
    <row r="1837" spans="1:5" x14ac:dyDescent="0.3">
      <c r="A1837" s="150">
        <v>45299</v>
      </c>
      <c r="B1837" s="2">
        <v>46</v>
      </c>
      <c r="C1837" s="2">
        <v>51.5</v>
      </c>
      <c r="D1837" s="2">
        <v>4466</v>
      </c>
      <c r="E1837" s="2">
        <v>5615</v>
      </c>
    </row>
    <row r="1838" spans="1:5" x14ac:dyDescent="0.3">
      <c r="A1838" s="150">
        <v>45300</v>
      </c>
      <c r="B1838" s="2">
        <v>46</v>
      </c>
      <c r="C1838" s="2">
        <v>51.3</v>
      </c>
      <c r="D1838" s="2">
        <v>1086</v>
      </c>
      <c r="E1838" s="2">
        <v>15220</v>
      </c>
    </row>
    <row r="1839" spans="1:5" x14ac:dyDescent="0.3">
      <c r="A1839" s="150">
        <v>45301</v>
      </c>
      <c r="B1839" s="2">
        <v>45.5</v>
      </c>
      <c r="C1839" s="2">
        <v>50.5</v>
      </c>
      <c r="D1839" s="2">
        <v>1103</v>
      </c>
      <c r="E1839" s="2">
        <v>5687</v>
      </c>
    </row>
    <row r="1840" spans="1:5" x14ac:dyDescent="0.3">
      <c r="A1840" s="150">
        <v>45302</v>
      </c>
      <c r="B1840" s="2">
        <v>44.8</v>
      </c>
      <c r="C1840" s="2">
        <v>50.8</v>
      </c>
      <c r="D1840" s="2">
        <v>580</v>
      </c>
      <c r="E1840" s="2">
        <v>16672</v>
      </c>
    </row>
    <row r="1841" spans="1:5" x14ac:dyDescent="0.3">
      <c r="A1841" s="150">
        <v>45303</v>
      </c>
      <c r="B1841" s="2">
        <v>44.8</v>
      </c>
      <c r="C1841" s="2">
        <v>52.5</v>
      </c>
      <c r="D1841" s="2">
        <v>5667</v>
      </c>
      <c r="E1841" s="2">
        <v>34289</v>
      </c>
    </row>
    <row r="1842" spans="1:5" x14ac:dyDescent="0.3">
      <c r="A1842" s="150">
        <v>45306</v>
      </c>
      <c r="B1842" s="2">
        <v>44.9</v>
      </c>
      <c r="C1842" s="2">
        <v>52.3</v>
      </c>
      <c r="D1842" s="2">
        <v>1270</v>
      </c>
      <c r="E1842" s="2">
        <v>23612</v>
      </c>
    </row>
    <row r="1843" spans="1:5" x14ac:dyDescent="0.3">
      <c r="A1843" s="150">
        <v>45307</v>
      </c>
      <c r="B1843" s="2">
        <v>45</v>
      </c>
      <c r="C1843" s="2">
        <v>52.8</v>
      </c>
      <c r="D1843" s="2">
        <v>4129</v>
      </c>
      <c r="E1843" s="2">
        <v>28862</v>
      </c>
    </row>
    <row r="1844" spans="1:5" x14ac:dyDescent="0.3">
      <c r="A1844" s="150">
        <v>45308</v>
      </c>
      <c r="B1844" s="2">
        <v>45</v>
      </c>
      <c r="C1844" s="2">
        <v>52.9</v>
      </c>
      <c r="D1844" s="2">
        <v>174</v>
      </c>
      <c r="E1844" s="2">
        <v>13042</v>
      </c>
    </row>
    <row r="1845" spans="1:5" x14ac:dyDescent="0.3">
      <c r="A1845" s="150">
        <v>45309</v>
      </c>
      <c r="B1845" s="2">
        <v>45.5</v>
      </c>
      <c r="C1845" s="2">
        <v>52.2</v>
      </c>
      <c r="D1845" s="2">
        <v>295</v>
      </c>
      <c r="E1845" s="2">
        <v>11022</v>
      </c>
    </row>
    <row r="1846" spans="1:5" x14ac:dyDescent="0.3">
      <c r="A1846" s="150">
        <v>45310</v>
      </c>
      <c r="B1846" s="2">
        <v>45</v>
      </c>
      <c r="C1846" s="2">
        <v>52</v>
      </c>
      <c r="D1846" s="2">
        <v>1875</v>
      </c>
      <c r="E1846" s="2">
        <v>6070</v>
      </c>
    </row>
    <row r="1847" spans="1:5" x14ac:dyDescent="0.3">
      <c r="A1847" s="150">
        <v>45313</v>
      </c>
      <c r="B1847" s="2">
        <v>45.2</v>
      </c>
      <c r="C1847" s="2">
        <v>52.1</v>
      </c>
      <c r="D1847" s="2">
        <v>292</v>
      </c>
      <c r="E1847" s="2">
        <v>15424</v>
      </c>
    </row>
    <row r="1848" spans="1:5" x14ac:dyDescent="0.3">
      <c r="A1848" s="150">
        <v>45314</v>
      </c>
      <c r="B1848" s="2">
        <v>44</v>
      </c>
      <c r="C1848" s="2">
        <v>50.7</v>
      </c>
      <c r="D1848" s="2">
        <v>3073</v>
      </c>
      <c r="E1848" s="2">
        <v>13923</v>
      </c>
    </row>
    <row r="1849" spans="1:5" x14ac:dyDescent="0.3">
      <c r="A1849" s="150">
        <v>45315</v>
      </c>
      <c r="B1849" s="2">
        <v>43.4</v>
      </c>
      <c r="C1849" s="2">
        <v>49.95</v>
      </c>
      <c r="D1849" s="2">
        <v>640</v>
      </c>
      <c r="E1849" s="2">
        <v>6503</v>
      </c>
    </row>
    <row r="1850" spans="1:5" x14ac:dyDescent="0.3">
      <c r="A1850" s="150">
        <v>45316</v>
      </c>
      <c r="B1850" s="2">
        <v>42</v>
      </c>
      <c r="C1850" s="2">
        <v>48.05</v>
      </c>
      <c r="D1850" s="2">
        <v>3100</v>
      </c>
      <c r="E1850" s="2">
        <v>34597</v>
      </c>
    </row>
    <row r="1851" spans="1:5" x14ac:dyDescent="0.3">
      <c r="A1851" s="150">
        <v>45317</v>
      </c>
      <c r="B1851" s="2">
        <v>42.7</v>
      </c>
      <c r="C1851" s="2">
        <v>48.5</v>
      </c>
      <c r="D1851" s="2">
        <v>338</v>
      </c>
      <c r="E1851" s="2">
        <v>28946</v>
      </c>
    </row>
    <row r="1852" spans="1:5" x14ac:dyDescent="0.3">
      <c r="A1852" s="150">
        <v>45320</v>
      </c>
      <c r="B1852" s="2">
        <v>42.1</v>
      </c>
      <c r="C1852" s="2">
        <v>47.8</v>
      </c>
      <c r="D1852" s="2">
        <v>2130</v>
      </c>
      <c r="E1852" s="2">
        <v>8692</v>
      </c>
    </row>
    <row r="1853" spans="1:5" x14ac:dyDescent="0.3">
      <c r="A1853" s="150">
        <v>45321</v>
      </c>
      <c r="B1853" s="2">
        <v>42.1</v>
      </c>
      <c r="C1853" s="2">
        <v>48</v>
      </c>
      <c r="D1853" s="2">
        <v>3132</v>
      </c>
      <c r="E1853" s="2">
        <v>5555</v>
      </c>
    </row>
    <row r="1854" spans="1:5" x14ac:dyDescent="0.3">
      <c r="A1854" s="150">
        <v>45322</v>
      </c>
      <c r="B1854" s="2">
        <v>42</v>
      </c>
      <c r="C1854" s="2">
        <v>47.8</v>
      </c>
      <c r="D1854" s="2">
        <v>860</v>
      </c>
      <c r="E1854" s="2">
        <v>6501</v>
      </c>
    </row>
    <row r="1855" spans="1:5" x14ac:dyDescent="0.3">
      <c r="A1855" s="150">
        <v>45323</v>
      </c>
      <c r="B1855" s="2">
        <v>42.2</v>
      </c>
      <c r="C1855" s="2">
        <v>47.25</v>
      </c>
      <c r="D1855" s="2">
        <v>826</v>
      </c>
      <c r="E1855" s="2">
        <v>17038</v>
      </c>
    </row>
    <row r="1856" spans="1:5" x14ac:dyDescent="0.3">
      <c r="A1856" s="150">
        <v>45324</v>
      </c>
      <c r="B1856" s="2">
        <v>41.8</v>
      </c>
      <c r="C1856" s="2">
        <v>46.2</v>
      </c>
      <c r="D1856" s="2">
        <v>1641</v>
      </c>
      <c r="E1856" s="2">
        <v>11138</v>
      </c>
    </row>
    <row r="1857" spans="1:5" x14ac:dyDescent="0.3">
      <c r="A1857" s="150">
        <v>45327</v>
      </c>
      <c r="B1857" s="2">
        <v>42.2</v>
      </c>
      <c r="C1857" s="2">
        <v>46.15</v>
      </c>
      <c r="D1857" s="2">
        <v>1335</v>
      </c>
      <c r="E1857" s="2">
        <v>9875</v>
      </c>
    </row>
    <row r="1858" spans="1:5" x14ac:dyDescent="0.3">
      <c r="A1858" s="150">
        <v>45328</v>
      </c>
      <c r="B1858" s="2">
        <v>42</v>
      </c>
      <c r="C1858" s="2">
        <v>46.8</v>
      </c>
      <c r="D1858" s="2">
        <v>1003</v>
      </c>
      <c r="E1858" s="2">
        <v>5938</v>
      </c>
    </row>
    <row r="1859" spans="1:5" x14ac:dyDescent="0.3">
      <c r="A1859" s="150">
        <v>45329</v>
      </c>
      <c r="B1859" s="2">
        <v>41.8</v>
      </c>
      <c r="C1859" s="2">
        <v>46.8</v>
      </c>
      <c r="D1859" s="2">
        <v>3361</v>
      </c>
      <c r="E1859" s="2">
        <v>8537</v>
      </c>
    </row>
    <row r="1860" spans="1:5" x14ac:dyDescent="0.3">
      <c r="A1860" s="150">
        <v>45330</v>
      </c>
      <c r="B1860" s="2">
        <v>42</v>
      </c>
      <c r="C1860" s="2">
        <v>47.1</v>
      </c>
      <c r="D1860" s="2">
        <v>1661</v>
      </c>
      <c r="E1860" s="2">
        <v>4759</v>
      </c>
    </row>
    <row r="1861" spans="1:5" x14ac:dyDescent="0.3">
      <c r="A1861" s="150">
        <v>45331</v>
      </c>
      <c r="B1861" s="2">
        <v>41.8</v>
      </c>
      <c r="C1861" s="2">
        <v>46.1</v>
      </c>
      <c r="D1861" s="2">
        <v>588</v>
      </c>
      <c r="E1861" s="2">
        <v>3059</v>
      </c>
    </row>
    <row r="1862" spans="1:5" x14ac:dyDescent="0.3">
      <c r="A1862" s="150">
        <v>45334</v>
      </c>
      <c r="B1862" s="2">
        <v>41.5</v>
      </c>
      <c r="C1862" s="2">
        <v>46.1</v>
      </c>
      <c r="D1862" s="2">
        <v>543</v>
      </c>
      <c r="E1862" s="2">
        <v>11893</v>
      </c>
    </row>
    <row r="1863" spans="1:5" x14ac:dyDescent="0.3">
      <c r="A1863" s="150">
        <v>45335</v>
      </c>
      <c r="B1863" s="2">
        <v>41.2</v>
      </c>
      <c r="C1863" s="2">
        <v>46.3</v>
      </c>
      <c r="D1863" s="2">
        <v>1275</v>
      </c>
      <c r="E1863" s="2">
        <v>15663</v>
      </c>
    </row>
    <row r="1864" spans="1:5" x14ac:dyDescent="0.3">
      <c r="A1864" s="150">
        <v>45336</v>
      </c>
      <c r="B1864" s="2">
        <v>41.2</v>
      </c>
      <c r="C1864" s="2">
        <v>47.3</v>
      </c>
      <c r="D1864" s="2">
        <v>2698</v>
      </c>
      <c r="E1864" s="2">
        <v>10995</v>
      </c>
    </row>
    <row r="1865" spans="1:5" x14ac:dyDescent="0.3">
      <c r="A1865" s="150">
        <v>45337</v>
      </c>
      <c r="B1865" s="2">
        <v>41.6</v>
      </c>
      <c r="C1865" s="2">
        <v>47</v>
      </c>
      <c r="D1865" s="2">
        <v>1534</v>
      </c>
      <c r="E1865" s="2">
        <v>15486</v>
      </c>
    </row>
    <row r="1866" spans="1:5" x14ac:dyDescent="0.3">
      <c r="A1866" s="150">
        <v>45338</v>
      </c>
      <c r="B1866" s="2">
        <v>41.7</v>
      </c>
      <c r="C1866" s="2">
        <v>47.15</v>
      </c>
      <c r="D1866" s="2">
        <v>1230</v>
      </c>
      <c r="E1866" s="2">
        <v>6060</v>
      </c>
    </row>
    <row r="1867" spans="1:5" x14ac:dyDescent="0.3">
      <c r="A1867" s="150">
        <v>45341</v>
      </c>
      <c r="B1867" s="2">
        <v>41.6</v>
      </c>
      <c r="C1867" s="2">
        <v>46.65</v>
      </c>
      <c r="D1867" s="2">
        <v>604</v>
      </c>
      <c r="E1867" s="2">
        <v>4834</v>
      </c>
    </row>
    <row r="1868" spans="1:5" x14ac:dyDescent="0.3">
      <c r="A1868" s="150">
        <v>45342</v>
      </c>
      <c r="B1868" s="2">
        <v>42.1</v>
      </c>
      <c r="C1868" s="2">
        <v>46.4</v>
      </c>
      <c r="D1868" s="2">
        <v>112</v>
      </c>
      <c r="E1868" s="2">
        <v>4631</v>
      </c>
    </row>
    <row r="1869" spans="1:5" x14ac:dyDescent="0.3">
      <c r="A1869" s="150">
        <v>45343</v>
      </c>
      <c r="B1869" s="2">
        <v>42.5</v>
      </c>
      <c r="C1869" s="2">
        <v>45.95</v>
      </c>
      <c r="D1869" s="2">
        <v>1884</v>
      </c>
      <c r="E1869" s="2">
        <v>6769</v>
      </c>
    </row>
    <row r="1870" spans="1:5" x14ac:dyDescent="0.3">
      <c r="A1870" s="150">
        <v>45344</v>
      </c>
      <c r="B1870" s="2">
        <v>41.3</v>
      </c>
      <c r="C1870" s="2">
        <v>46.35</v>
      </c>
      <c r="D1870" s="2">
        <v>324</v>
      </c>
      <c r="E1870" s="2">
        <v>5143</v>
      </c>
    </row>
    <row r="1871" spans="1:5" x14ac:dyDescent="0.3">
      <c r="A1871" s="150">
        <v>45345</v>
      </c>
      <c r="B1871" s="2">
        <v>41.3</v>
      </c>
      <c r="C1871" s="2">
        <v>46.85</v>
      </c>
      <c r="D1871" s="2">
        <v>523</v>
      </c>
      <c r="E1871" s="2">
        <v>6410</v>
      </c>
    </row>
    <row r="1872" spans="1:5" x14ac:dyDescent="0.3">
      <c r="A1872" s="150">
        <v>45348</v>
      </c>
      <c r="B1872" s="2">
        <v>41.3</v>
      </c>
      <c r="C1872" s="2">
        <v>48</v>
      </c>
      <c r="D1872" s="2">
        <v>2284</v>
      </c>
      <c r="E1872" s="2">
        <v>16210</v>
      </c>
    </row>
    <row r="1873" spans="1:5" x14ac:dyDescent="0.3">
      <c r="A1873" s="150">
        <v>45349</v>
      </c>
      <c r="B1873" s="2">
        <v>41.3</v>
      </c>
      <c r="C1873" s="2">
        <v>48.1</v>
      </c>
      <c r="D1873" s="2">
        <v>545</v>
      </c>
      <c r="E1873" s="2">
        <v>8157</v>
      </c>
    </row>
    <row r="1874" spans="1:5" x14ac:dyDescent="0.3">
      <c r="A1874" s="150">
        <v>45350</v>
      </c>
      <c r="B1874" s="2">
        <v>41.6</v>
      </c>
      <c r="C1874" s="2">
        <v>48.65</v>
      </c>
      <c r="D1874" s="2">
        <v>1154</v>
      </c>
      <c r="E1874" s="2">
        <v>7339</v>
      </c>
    </row>
    <row r="1875" spans="1:5" x14ac:dyDescent="0.3">
      <c r="A1875" s="150">
        <v>45351</v>
      </c>
      <c r="B1875" s="2">
        <v>41.2</v>
      </c>
      <c r="C1875" s="2">
        <v>48.15</v>
      </c>
      <c r="D1875" s="2">
        <v>5095</v>
      </c>
      <c r="E1875" s="2">
        <v>11460</v>
      </c>
    </row>
    <row r="1876" spans="1:5" x14ac:dyDescent="0.3">
      <c r="A1876" s="150">
        <v>45352</v>
      </c>
      <c r="B1876" s="2">
        <v>41.3</v>
      </c>
      <c r="C1876" s="2">
        <v>47.1</v>
      </c>
      <c r="D1876" s="2">
        <v>923</v>
      </c>
      <c r="E1876" s="2">
        <v>10252</v>
      </c>
    </row>
    <row r="1877" spans="1:5" x14ac:dyDescent="0.3">
      <c r="A1877" s="150">
        <v>45355</v>
      </c>
      <c r="B1877" s="2">
        <v>40.9</v>
      </c>
      <c r="C1877" s="2">
        <v>46.3</v>
      </c>
      <c r="D1877" s="2">
        <v>919</v>
      </c>
      <c r="E1877" s="2">
        <v>7220</v>
      </c>
    </row>
    <row r="1878" spans="1:5" x14ac:dyDescent="0.3">
      <c r="A1878" s="150">
        <v>45356</v>
      </c>
      <c r="B1878" s="2">
        <v>40.799999999999997</v>
      </c>
      <c r="C1878" s="2">
        <v>46.3</v>
      </c>
      <c r="D1878" s="2">
        <v>785</v>
      </c>
      <c r="E1878" s="2">
        <v>6256</v>
      </c>
    </row>
    <row r="1879" spans="1:5" x14ac:dyDescent="0.3">
      <c r="A1879" s="150">
        <v>45357</v>
      </c>
      <c r="B1879" s="2">
        <v>40.1</v>
      </c>
      <c r="C1879" s="2">
        <v>46.65</v>
      </c>
      <c r="D1879" s="2">
        <v>2223</v>
      </c>
      <c r="E1879" s="2">
        <v>9170</v>
      </c>
    </row>
    <row r="1880" spans="1:5" x14ac:dyDescent="0.3">
      <c r="A1880" s="150">
        <v>45358</v>
      </c>
      <c r="B1880" s="2">
        <v>42</v>
      </c>
      <c r="C1880" s="2">
        <v>49.2</v>
      </c>
      <c r="D1880" s="2">
        <v>4048</v>
      </c>
      <c r="E1880" s="2">
        <v>16464</v>
      </c>
    </row>
    <row r="1881" spans="1:5" x14ac:dyDescent="0.3">
      <c r="A1881" s="150">
        <v>45359</v>
      </c>
      <c r="B1881" s="2">
        <v>42.9</v>
      </c>
      <c r="C1881" s="2">
        <v>49.9</v>
      </c>
      <c r="D1881" s="2">
        <v>8622</v>
      </c>
      <c r="E1881" s="2">
        <v>16206</v>
      </c>
    </row>
    <row r="1882" spans="1:5" x14ac:dyDescent="0.3">
      <c r="A1882" s="150">
        <v>45362</v>
      </c>
      <c r="B1882" s="2">
        <v>44.3</v>
      </c>
      <c r="C1882" s="2">
        <v>51</v>
      </c>
      <c r="D1882" s="2">
        <v>3311</v>
      </c>
      <c r="E1882" s="2">
        <v>14926</v>
      </c>
    </row>
    <row r="1883" spans="1:5" x14ac:dyDescent="0.3">
      <c r="A1883" s="150">
        <v>45363</v>
      </c>
      <c r="B1883" s="2">
        <v>45.5</v>
      </c>
      <c r="C1883" s="2">
        <v>51.6</v>
      </c>
      <c r="D1883" s="2">
        <v>3674</v>
      </c>
      <c r="E1883" s="2">
        <v>9891</v>
      </c>
    </row>
    <row r="1884" spans="1:5" x14ac:dyDescent="0.3">
      <c r="A1884" s="150">
        <v>45364</v>
      </c>
      <c r="B1884" s="2">
        <v>46</v>
      </c>
      <c r="C1884" s="2">
        <v>52</v>
      </c>
      <c r="D1884" s="2">
        <v>3229</v>
      </c>
      <c r="E1884" s="2">
        <v>8282</v>
      </c>
    </row>
    <row r="1885" spans="1:5" x14ac:dyDescent="0.3">
      <c r="A1885" s="150">
        <v>45365</v>
      </c>
      <c r="B1885" s="2">
        <v>45.8</v>
      </c>
      <c r="C1885" s="2">
        <v>50.9</v>
      </c>
      <c r="D1885" s="2">
        <v>1366</v>
      </c>
      <c r="E1885" s="2">
        <v>10982</v>
      </c>
    </row>
    <row r="1886" spans="1:5" x14ac:dyDescent="0.3">
      <c r="A1886" s="150">
        <v>45366</v>
      </c>
      <c r="B1886" s="2">
        <v>44.4</v>
      </c>
      <c r="C1886" s="2">
        <v>49.25</v>
      </c>
      <c r="D1886" s="2">
        <v>3373</v>
      </c>
      <c r="E1886" s="2">
        <v>56533</v>
      </c>
    </row>
    <row r="1887" spans="1:5" x14ac:dyDescent="0.3">
      <c r="A1887" s="150">
        <v>45369</v>
      </c>
      <c r="B1887" s="2">
        <v>45.2</v>
      </c>
      <c r="C1887" s="2">
        <v>49.25</v>
      </c>
      <c r="D1887" s="2">
        <v>580</v>
      </c>
      <c r="E1887" s="2">
        <v>5463</v>
      </c>
    </row>
    <row r="1888" spans="1:5" x14ac:dyDescent="0.3">
      <c r="A1888" s="150">
        <v>45370</v>
      </c>
      <c r="B1888" s="2">
        <v>45</v>
      </c>
      <c r="C1888" s="2">
        <v>49.05</v>
      </c>
      <c r="D1888" s="2">
        <v>332</v>
      </c>
      <c r="E1888" s="2">
        <v>7168</v>
      </c>
    </row>
    <row r="1889" spans="1:5" x14ac:dyDescent="0.3">
      <c r="A1889" s="150">
        <v>45371</v>
      </c>
      <c r="B1889" s="2">
        <v>44.7</v>
      </c>
      <c r="C1889" s="2">
        <v>48.15</v>
      </c>
      <c r="D1889" s="2">
        <v>554</v>
      </c>
      <c r="E1889" s="2">
        <v>10785</v>
      </c>
    </row>
    <row r="1890" spans="1:5" x14ac:dyDescent="0.3">
      <c r="A1890" s="150">
        <v>45372</v>
      </c>
      <c r="B1890" s="2">
        <v>44.4</v>
      </c>
      <c r="C1890" s="2">
        <v>49</v>
      </c>
      <c r="D1890" s="2">
        <v>129</v>
      </c>
      <c r="E1890" s="2">
        <v>9305</v>
      </c>
    </row>
    <row r="1891" spans="1:5" x14ac:dyDescent="0.3">
      <c r="A1891" s="150">
        <v>45373</v>
      </c>
      <c r="B1891" s="2">
        <v>45</v>
      </c>
      <c r="C1891" s="2">
        <v>49.4</v>
      </c>
      <c r="D1891" s="2">
        <v>917</v>
      </c>
      <c r="E1891" s="2">
        <v>4677</v>
      </c>
    </row>
    <row r="1892" spans="1:5" x14ac:dyDescent="0.3">
      <c r="A1892" s="150">
        <v>45376</v>
      </c>
      <c r="B1892" s="2">
        <v>45.3</v>
      </c>
      <c r="C1892" s="2">
        <v>49.2</v>
      </c>
      <c r="D1892" s="2">
        <v>4621</v>
      </c>
      <c r="E1892" s="2">
        <v>7049</v>
      </c>
    </row>
    <row r="1893" spans="1:5" x14ac:dyDescent="0.3">
      <c r="A1893" s="150">
        <v>45377</v>
      </c>
      <c r="B1893" s="2">
        <v>45.4</v>
      </c>
      <c r="C1893" s="2">
        <v>49.8</v>
      </c>
      <c r="D1893" s="2">
        <v>4991</v>
      </c>
      <c r="E1893" s="2">
        <v>3779</v>
      </c>
    </row>
    <row r="1894" spans="1:5" x14ac:dyDescent="0.3">
      <c r="A1894" s="150">
        <v>45378</v>
      </c>
      <c r="B1894" s="2">
        <v>45.5</v>
      </c>
      <c r="C1894" s="2">
        <v>51.1</v>
      </c>
      <c r="D1894" s="2">
        <v>1176</v>
      </c>
      <c r="E1894" s="2">
        <v>14041</v>
      </c>
    </row>
    <row r="1895" spans="1:5" x14ac:dyDescent="0.3">
      <c r="A1895" s="150">
        <v>45379</v>
      </c>
      <c r="B1895" s="2">
        <v>45.3</v>
      </c>
      <c r="C1895" s="2">
        <v>50.9</v>
      </c>
      <c r="D1895" s="2">
        <v>847</v>
      </c>
      <c r="E1895" s="2">
        <v>10731</v>
      </c>
    </row>
    <row r="1896" spans="1:5" x14ac:dyDescent="0.3">
      <c r="A1896" s="150">
        <v>45380</v>
      </c>
      <c r="B1896" s="2">
        <v>45.3</v>
      </c>
      <c r="C1896" s="2">
        <v>50.9</v>
      </c>
      <c r="D1896" s="2">
        <v>847</v>
      </c>
      <c r="E1896" s="2">
        <v>10731</v>
      </c>
    </row>
    <row r="1897" spans="1:5" x14ac:dyDescent="0.3">
      <c r="A1897" s="150">
        <v>45383</v>
      </c>
      <c r="B1897" s="2">
        <v>45.3</v>
      </c>
      <c r="C1897" s="2">
        <v>50.9</v>
      </c>
      <c r="D1897" s="2">
        <v>847</v>
      </c>
      <c r="E1897" s="2">
        <v>10731</v>
      </c>
    </row>
    <row r="1898" spans="1:5" x14ac:dyDescent="0.3">
      <c r="A1898" s="150">
        <v>45384</v>
      </c>
      <c r="B1898" s="2">
        <v>45.2</v>
      </c>
      <c r="C1898" s="2">
        <v>50.5</v>
      </c>
      <c r="D1898" s="2">
        <v>481</v>
      </c>
      <c r="E1898" s="2">
        <v>8555</v>
      </c>
    </row>
    <row r="1899" spans="1:5" x14ac:dyDescent="0.3">
      <c r="A1899" s="150">
        <v>45385</v>
      </c>
      <c r="B1899" s="2">
        <v>45.2</v>
      </c>
      <c r="C1899" s="2">
        <v>51.3</v>
      </c>
      <c r="D1899" s="2">
        <v>3028</v>
      </c>
      <c r="E1899" s="2">
        <v>12593</v>
      </c>
    </row>
    <row r="1900" spans="1:5" x14ac:dyDescent="0.3">
      <c r="A1900" s="150">
        <v>45386</v>
      </c>
      <c r="B1900" s="2">
        <v>45.8</v>
      </c>
      <c r="C1900" s="2">
        <v>51.5</v>
      </c>
      <c r="D1900" s="2">
        <v>1271</v>
      </c>
      <c r="E1900" s="2">
        <v>8030</v>
      </c>
    </row>
    <row r="1901" spans="1:5" x14ac:dyDescent="0.3">
      <c r="A1901" s="150">
        <v>45387</v>
      </c>
      <c r="B1901" s="2">
        <v>46.1</v>
      </c>
      <c r="C1901" s="2">
        <v>52</v>
      </c>
      <c r="D1901" s="2">
        <v>3705</v>
      </c>
      <c r="E1901" s="2">
        <v>10888</v>
      </c>
    </row>
    <row r="1902" spans="1:5" x14ac:dyDescent="0.3">
      <c r="A1902" s="150">
        <v>45390</v>
      </c>
      <c r="B1902" s="2">
        <v>45.5</v>
      </c>
      <c r="C1902" s="2">
        <v>52.6</v>
      </c>
      <c r="D1902" s="2">
        <v>1181</v>
      </c>
      <c r="E1902" s="2">
        <v>16154</v>
      </c>
    </row>
    <row r="1903" spans="1:5" x14ac:dyDescent="0.3">
      <c r="A1903" s="150">
        <v>45391</v>
      </c>
      <c r="B1903" s="2">
        <v>45.9</v>
      </c>
      <c r="C1903" s="2">
        <v>52.6</v>
      </c>
      <c r="D1903" s="2">
        <v>5211</v>
      </c>
      <c r="E1903" s="2">
        <v>19097</v>
      </c>
    </row>
    <row r="1904" spans="1:5" x14ac:dyDescent="0.3">
      <c r="A1904" s="150">
        <v>45392</v>
      </c>
      <c r="B1904" s="2">
        <v>45.1</v>
      </c>
      <c r="C1904" s="2">
        <v>52.2</v>
      </c>
      <c r="D1904" s="2">
        <v>2320</v>
      </c>
      <c r="E1904" s="2">
        <v>16421</v>
      </c>
    </row>
    <row r="1905" spans="1:5" x14ac:dyDescent="0.3">
      <c r="A1905" s="150">
        <v>45393</v>
      </c>
      <c r="B1905" s="2">
        <v>46.1</v>
      </c>
      <c r="C1905" s="2">
        <v>52.8</v>
      </c>
      <c r="D1905" s="2">
        <v>874</v>
      </c>
      <c r="E1905" s="2">
        <v>8901</v>
      </c>
    </row>
    <row r="1906" spans="1:5" x14ac:dyDescent="0.3">
      <c r="A1906" s="150">
        <v>45394</v>
      </c>
      <c r="B1906" s="2">
        <v>45.8</v>
      </c>
      <c r="C1906" s="2">
        <v>52.3</v>
      </c>
      <c r="D1906" s="2">
        <v>640</v>
      </c>
      <c r="E1906" s="2">
        <v>4989</v>
      </c>
    </row>
    <row r="1907" spans="1:5" x14ac:dyDescent="0.3">
      <c r="A1907" s="150">
        <v>45397</v>
      </c>
      <c r="B1907" s="2">
        <v>44</v>
      </c>
      <c r="C1907" s="2">
        <v>50.1</v>
      </c>
      <c r="D1907" s="2">
        <v>2492</v>
      </c>
      <c r="E1907" s="2">
        <v>5156</v>
      </c>
    </row>
    <row r="1908" spans="1:5" x14ac:dyDescent="0.3">
      <c r="A1908" s="150">
        <v>45398</v>
      </c>
      <c r="B1908" s="2">
        <v>44.4</v>
      </c>
      <c r="C1908" s="2">
        <v>50.6</v>
      </c>
      <c r="D1908" s="2">
        <v>1592</v>
      </c>
      <c r="E1908" s="2">
        <v>7178</v>
      </c>
    </row>
    <row r="1909" spans="1:5" x14ac:dyDescent="0.3">
      <c r="A1909" s="150">
        <v>45399</v>
      </c>
      <c r="B1909" s="2">
        <v>44.6</v>
      </c>
      <c r="C1909" s="2">
        <v>50.4</v>
      </c>
      <c r="D1909" s="2">
        <v>693</v>
      </c>
      <c r="E1909" s="2">
        <v>4767</v>
      </c>
    </row>
    <row r="1910" spans="1:5" x14ac:dyDescent="0.3">
      <c r="A1910" s="150">
        <v>45400</v>
      </c>
      <c r="B1910" s="2">
        <v>44</v>
      </c>
      <c r="C1910" s="2">
        <v>49.05</v>
      </c>
      <c r="D1910" s="2">
        <v>2533</v>
      </c>
      <c r="E1910" s="2">
        <v>12978</v>
      </c>
    </row>
    <row r="1911" spans="1:5" x14ac:dyDescent="0.3">
      <c r="A1911" s="150">
        <v>45401</v>
      </c>
      <c r="B1911" s="2">
        <v>44</v>
      </c>
      <c r="C1911" s="2">
        <v>49.55</v>
      </c>
      <c r="D1911" s="2">
        <v>2112</v>
      </c>
      <c r="E1911" s="2">
        <v>5676</v>
      </c>
    </row>
    <row r="1912" spans="1:5" x14ac:dyDescent="0.3">
      <c r="A1912" s="150">
        <v>45404</v>
      </c>
      <c r="B1912" s="2">
        <v>44.3</v>
      </c>
      <c r="C1912" s="2">
        <v>50.8</v>
      </c>
      <c r="D1912" s="2">
        <v>1859</v>
      </c>
      <c r="E1912" s="2">
        <v>10946</v>
      </c>
    </row>
    <row r="1913" spans="1:5" x14ac:dyDescent="0.3">
      <c r="A1913" s="150">
        <v>45405</v>
      </c>
      <c r="B1913" s="2">
        <v>43.9</v>
      </c>
      <c r="C1913" s="2">
        <v>50.8</v>
      </c>
      <c r="D1913" s="2">
        <v>224</v>
      </c>
      <c r="E1913" s="2">
        <v>6292</v>
      </c>
    </row>
    <row r="1914" spans="1:5" x14ac:dyDescent="0.3">
      <c r="A1914" s="150">
        <v>45406</v>
      </c>
      <c r="B1914" s="2">
        <v>43.7</v>
      </c>
      <c r="C1914" s="2">
        <v>50.3</v>
      </c>
      <c r="D1914" s="2">
        <v>1007</v>
      </c>
      <c r="E1914" s="2">
        <v>3490</v>
      </c>
    </row>
    <row r="1915" spans="1:5" x14ac:dyDescent="0.3">
      <c r="A1915" s="150">
        <v>45407</v>
      </c>
      <c r="B1915" s="2">
        <v>43.7</v>
      </c>
      <c r="C1915" s="2">
        <v>49.05</v>
      </c>
      <c r="D1915" s="2">
        <v>2979</v>
      </c>
      <c r="E1915" s="2">
        <v>10417</v>
      </c>
    </row>
    <row r="1916" spans="1:5" x14ac:dyDescent="0.3">
      <c r="A1916" s="150">
        <v>45408</v>
      </c>
      <c r="B1916" s="2">
        <v>42.2</v>
      </c>
      <c r="C1916" s="2">
        <v>48.85</v>
      </c>
      <c r="D1916" s="2">
        <v>3081</v>
      </c>
      <c r="E1916" s="2">
        <v>12754</v>
      </c>
    </row>
    <row r="1917" spans="1:5" x14ac:dyDescent="0.3">
      <c r="A1917" s="150">
        <v>45411</v>
      </c>
      <c r="B1917" s="2">
        <v>43</v>
      </c>
      <c r="C1917" s="2">
        <v>50.6</v>
      </c>
      <c r="D1917" s="2">
        <v>3971</v>
      </c>
      <c r="E1917" s="2">
        <v>7809</v>
      </c>
    </row>
    <row r="1918" spans="1:5" x14ac:dyDescent="0.3">
      <c r="A1918" s="150">
        <v>45412</v>
      </c>
      <c r="B1918" s="2">
        <v>43.6</v>
      </c>
      <c r="C1918" s="2">
        <v>49.7</v>
      </c>
      <c r="D1918" s="2">
        <v>1302</v>
      </c>
      <c r="E1918" s="2">
        <v>6847</v>
      </c>
    </row>
    <row r="1919" spans="1:5" x14ac:dyDescent="0.3">
      <c r="A1919" s="150">
        <v>45413</v>
      </c>
      <c r="B1919" s="2">
        <v>43.6</v>
      </c>
      <c r="C1919" s="2">
        <v>49.7</v>
      </c>
      <c r="D1919" s="2">
        <v>1302</v>
      </c>
      <c r="E1919" s="2">
        <v>6847</v>
      </c>
    </row>
    <row r="1920" spans="1:5" x14ac:dyDescent="0.3">
      <c r="A1920" s="150">
        <v>45414</v>
      </c>
      <c r="B1920" s="2">
        <v>43.7</v>
      </c>
      <c r="C1920" s="2">
        <v>49.85</v>
      </c>
      <c r="D1920" s="2">
        <v>2471</v>
      </c>
      <c r="E1920" s="2">
        <v>7279</v>
      </c>
    </row>
    <row r="1921" spans="1:5" x14ac:dyDescent="0.3">
      <c r="A1921" s="150">
        <v>45415</v>
      </c>
      <c r="B1921" s="2">
        <v>44.4</v>
      </c>
      <c r="C1921" s="2">
        <v>50</v>
      </c>
      <c r="D1921" s="2">
        <v>844</v>
      </c>
      <c r="E1921" s="2">
        <v>10070</v>
      </c>
    </row>
    <row r="1922" spans="1:5" x14ac:dyDescent="0.3">
      <c r="A1922" s="150">
        <v>45418</v>
      </c>
      <c r="B1922" s="2">
        <v>44.2</v>
      </c>
      <c r="C1922" s="2">
        <v>50.2</v>
      </c>
      <c r="D1922" s="2">
        <v>71</v>
      </c>
      <c r="E1922" s="2">
        <v>5640</v>
      </c>
    </row>
    <row r="1923" spans="1:5" x14ac:dyDescent="0.3">
      <c r="A1923" s="150">
        <v>45419</v>
      </c>
      <c r="B1923" s="2">
        <v>45</v>
      </c>
      <c r="C1923" s="2">
        <v>50.2</v>
      </c>
      <c r="D1923" s="2">
        <v>1243</v>
      </c>
      <c r="E1923" s="2">
        <v>7880</v>
      </c>
    </row>
    <row r="1924" spans="1:5" x14ac:dyDescent="0.3">
      <c r="A1924" s="150">
        <v>45420</v>
      </c>
      <c r="B1924" s="2">
        <v>44.8</v>
      </c>
      <c r="C1924" s="2">
        <v>49.7</v>
      </c>
      <c r="D1924" s="2">
        <v>1525</v>
      </c>
      <c r="E1924" s="2">
        <v>16605</v>
      </c>
    </row>
    <row r="1925" spans="1:5" x14ac:dyDescent="0.3">
      <c r="A1925" s="150">
        <v>45421</v>
      </c>
      <c r="B1925" s="2">
        <v>45</v>
      </c>
      <c r="C1925" s="2">
        <v>48.35</v>
      </c>
      <c r="D1925" s="2">
        <v>2842</v>
      </c>
      <c r="E1925" s="2">
        <v>5324</v>
      </c>
    </row>
    <row r="1926" spans="1:5" x14ac:dyDescent="0.3">
      <c r="A1926" s="150">
        <v>45422</v>
      </c>
      <c r="B1926" s="2">
        <v>44.5</v>
      </c>
      <c r="C1926" s="2">
        <v>49.1</v>
      </c>
      <c r="D1926" s="2">
        <v>1457</v>
      </c>
      <c r="E1926" s="2">
        <v>6657</v>
      </c>
    </row>
    <row r="1927" spans="1:5" x14ac:dyDescent="0.3">
      <c r="A1927" s="150">
        <v>45425</v>
      </c>
      <c r="B1927" s="2">
        <v>45</v>
      </c>
      <c r="C1927" s="2">
        <v>48.8</v>
      </c>
      <c r="D1927" s="2">
        <v>2839</v>
      </c>
      <c r="E1927" s="2">
        <v>5319</v>
      </c>
    </row>
    <row r="1928" spans="1:5" x14ac:dyDescent="0.3">
      <c r="A1928" s="150">
        <v>45426</v>
      </c>
      <c r="B1928" s="2">
        <v>45.1</v>
      </c>
      <c r="C1928" s="2">
        <v>49.4</v>
      </c>
      <c r="D1928" s="2">
        <v>526</v>
      </c>
      <c r="E1928" s="2">
        <v>2925</v>
      </c>
    </row>
    <row r="1929" spans="1:5" x14ac:dyDescent="0.3">
      <c r="A1929" s="150">
        <v>45427</v>
      </c>
      <c r="B1929" s="2">
        <v>45.5</v>
      </c>
      <c r="C1929" s="2">
        <v>50</v>
      </c>
      <c r="D1929" s="2">
        <v>1175</v>
      </c>
      <c r="E1929" s="2">
        <v>8874</v>
      </c>
    </row>
    <row r="1930" spans="1:5" x14ac:dyDescent="0.3">
      <c r="A1930" s="150">
        <v>45428</v>
      </c>
      <c r="B1930" s="2">
        <v>45.8</v>
      </c>
      <c r="C1930" s="2">
        <v>50.4</v>
      </c>
      <c r="D1930" s="2">
        <v>2504</v>
      </c>
      <c r="E1930" s="2">
        <v>5572</v>
      </c>
    </row>
    <row r="1931" spans="1:5" x14ac:dyDescent="0.3">
      <c r="A1931" s="150">
        <v>45429</v>
      </c>
      <c r="B1931" s="2">
        <v>46</v>
      </c>
      <c r="C1931" s="2">
        <v>49.8</v>
      </c>
      <c r="D1931" s="2">
        <v>2996</v>
      </c>
      <c r="E1931" s="2">
        <v>6501</v>
      </c>
    </row>
    <row r="1932" spans="1:5" x14ac:dyDescent="0.3">
      <c r="A1932" s="150">
        <v>45432</v>
      </c>
      <c r="B1932" s="2">
        <v>47.4</v>
      </c>
      <c r="C1932" s="2">
        <v>50.7</v>
      </c>
      <c r="D1932" s="2">
        <v>4805</v>
      </c>
      <c r="E1932" s="2">
        <v>2230</v>
      </c>
    </row>
    <row r="1933" spans="1:5" x14ac:dyDescent="0.3">
      <c r="A1933" s="150">
        <v>45433</v>
      </c>
      <c r="B1933" s="2">
        <v>47.7</v>
      </c>
      <c r="C1933" s="2">
        <v>51.5</v>
      </c>
      <c r="D1933" s="2">
        <v>842</v>
      </c>
      <c r="E1933" s="2">
        <v>10387</v>
      </c>
    </row>
    <row r="1934" spans="1:5" x14ac:dyDescent="0.3">
      <c r="A1934" s="150">
        <v>45434</v>
      </c>
      <c r="B1934" s="2">
        <v>47.4</v>
      </c>
      <c r="C1934" s="2">
        <v>50.2</v>
      </c>
      <c r="D1934" s="2">
        <v>1723</v>
      </c>
      <c r="E1934" s="2">
        <v>8333</v>
      </c>
    </row>
    <row r="1935" spans="1:5" x14ac:dyDescent="0.3">
      <c r="A1935" s="150">
        <v>45435</v>
      </c>
      <c r="B1935" s="2">
        <v>46.5</v>
      </c>
      <c r="C1935" s="2">
        <v>50.2</v>
      </c>
      <c r="D1935" s="2">
        <v>1236</v>
      </c>
      <c r="E1935" s="2">
        <v>1610</v>
      </c>
    </row>
    <row r="1936" spans="1:5" x14ac:dyDescent="0.3">
      <c r="A1936" s="150">
        <v>45436</v>
      </c>
      <c r="B1936" s="2">
        <v>46</v>
      </c>
      <c r="C1936" s="2">
        <v>49.6</v>
      </c>
      <c r="D1936" s="2">
        <v>1936</v>
      </c>
      <c r="E1936" s="2">
        <v>3906</v>
      </c>
    </row>
    <row r="1937" spans="1:5" x14ac:dyDescent="0.3">
      <c r="A1937" s="150">
        <v>45439</v>
      </c>
      <c r="B1937" s="2">
        <v>46.8</v>
      </c>
      <c r="C1937" s="2">
        <v>49.45</v>
      </c>
      <c r="D1937" s="2">
        <v>1917</v>
      </c>
      <c r="E1937" s="2">
        <v>1736</v>
      </c>
    </row>
    <row r="1938" spans="1:5" x14ac:dyDescent="0.3">
      <c r="A1938" s="150">
        <v>45440</v>
      </c>
      <c r="B1938" s="2">
        <v>47.2</v>
      </c>
      <c r="C1938" s="2">
        <v>49.2</v>
      </c>
      <c r="D1938" s="2">
        <v>1075</v>
      </c>
      <c r="E1938" s="2">
        <v>4328</v>
      </c>
    </row>
    <row r="1939" spans="1:5" x14ac:dyDescent="0.3">
      <c r="A1939" s="150">
        <v>45441</v>
      </c>
      <c r="B1939" s="2">
        <v>47.2</v>
      </c>
      <c r="C1939" s="2">
        <v>49.15</v>
      </c>
      <c r="D1939" s="2">
        <v>1144</v>
      </c>
      <c r="E1939" s="2">
        <v>3330</v>
      </c>
    </row>
    <row r="1940" spans="1:5" x14ac:dyDescent="0.3">
      <c r="A1940" s="150">
        <v>45442</v>
      </c>
      <c r="B1940" s="2">
        <v>47.2</v>
      </c>
      <c r="C1940" s="2">
        <v>49.5</v>
      </c>
      <c r="D1940" s="2">
        <v>117</v>
      </c>
      <c r="E1940" s="2">
        <v>1604</v>
      </c>
    </row>
    <row r="1941" spans="1:5" x14ac:dyDescent="0.3">
      <c r="A1941" s="150">
        <v>45443</v>
      </c>
      <c r="B1941" s="2">
        <v>46.7</v>
      </c>
      <c r="C1941" s="2">
        <v>50.3</v>
      </c>
      <c r="D1941" s="2">
        <v>1403</v>
      </c>
      <c r="E1941" s="2">
        <v>8598</v>
      </c>
    </row>
    <row r="1942" spans="1:5" x14ac:dyDescent="0.3">
      <c r="A1942" s="150">
        <v>45446</v>
      </c>
      <c r="B1942" s="2">
        <v>46.7</v>
      </c>
      <c r="C1942" s="2">
        <v>51</v>
      </c>
      <c r="D1942" s="2">
        <v>80</v>
      </c>
      <c r="E1942" s="2">
        <v>8709</v>
      </c>
    </row>
    <row r="1943" spans="1:5" x14ac:dyDescent="0.3">
      <c r="A1943" s="150">
        <v>45447</v>
      </c>
      <c r="B1943" s="2">
        <v>46.9</v>
      </c>
      <c r="C1943" s="2">
        <v>51.9</v>
      </c>
      <c r="D1943" s="2">
        <v>3861</v>
      </c>
      <c r="E1943" s="2">
        <v>8950</v>
      </c>
    </row>
    <row r="1944" spans="1:5" x14ac:dyDescent="0.3">
      <c r="A1944" s="150">
        <v>45448</v>
      </c>
      <c r="B1944" s="2">
        <v>47</v>
      </c>
      <c r="C1944" s="2">
        <v>50.1</v>
      </c>
      <c r="D1944" s="2">
        <v>653</v>
      </c>
      <c r="E1944" s="2">
        <v>6492</v>
      </c>
    </row>
    <row r="1945" spans="1:5" x14ac:dyDescent="0.3">
      <c r="A1945" s="150">
        <v>45449</v>
      </c>
      <c r="B1945" s="2">
        <v>46.8</v>
      </c>
      <c r="C1945" s="2">
        <v>49.9</v>
      </c>
      <c r="D1945" s="2">
        <v>126</v>
      </c>
      <c r="E1945" s="2">
        <v>2176</v>
      </c>
    </row>
    <row r="1946" spans="1:5" x14ac:dyDescent="0.3">
      <c r="A1946" s="150">
        <v>45450</v>
      </c>
      <c r="B1946" s="2">
        <v>46.8</v>
      </c>
      <c r="C1946" s="2">
        <v>49.35</v>
      </c>
      <c r="D1946" s="2">
        <v>661</v>
      </c>
      <c r="E1946" s="2">
        <v>12584</v>
      </c>
    </row>
    <row r="1947" spans="1:5" x14ac:dyDescent="0.3">
      <c r="A1947" s="150">
        <v>45453</v>
      </c>
      <c r="B1947" s="2">
        <v>46.8</v>
      </c>
      <c r="C1947" s="2">
        <v>50.4</v>
      </c>
      <c r="D1947" s="2">
        <v>1544</v>
      </c>
      <c r="E1947" s="2">
        <v>2923</v>
      </c>
    </row>
    <row r="1948" spans="1:5" x14ac:dyDescent="0.3">
      <c r="A1948" s="150">
        <v>45454</v>
      </c>
      <c r="B1948" s="2">
        <v>46.5</v>
      </c>
      <c r="C1948" s="2">
        <v>49.9</v>
      </c>
      <c r="D1948" s="2">
        <v>738</v>
      </c>
      <c r="E1948" s="2">
        <v>4917</v>
      </c>
    </row>
    <row r="1949" spans="1:5" x14ac:dyDescent="0.3">
      <c r="A1949" s="150">
        <v>45455</v>
      </c>
      <c r="B1949" s="2">
        <v>46.9</v>
      </c>
      <c r="C1949" s="2">
        <v>50.4</v>
      </c>
      <c r="D1949" s="2">
        <v>286</v>
      </c>
      <c r="E1949" s="2">
        <v>5806</v>
      </c>
    </row>
    <row r="1950" spans="1:5" x14ac:dyDescent="0.3">
      <c r="A1950" s="150">
        <v>45456</v>
      </c>
      <c r="B1950" s="2">
        <v>46.8</v>
      </c>
      <c r="C1950" s="2">
        <v>50.9</v>
      </c>
      <c r="D1950" s="2">
        <v>2054</v>
      </c>
      <c r="E1950" s="2">
        <v>6028</v>
      </c>
    </row>
    <row r="1951" spans="1:5" x14ac:dyDescent="0.3">
      <c r="A1951" s="150">
        <v>45457</v>
      </c>
      <c r="B1951" s="2">
        <v>46.1</v>
      </c>
      <c r="C1951" s="2">
        <v>50.9</v>
      </c>
      <c r="D1951" s="2">
        <v>2129</v>
      </c>
      <c r="E1951" s="2">
        <v>12077</v>
      </c>
    </row>
    <row r="1952" spans="1:5" x14ac:dyDescent="0.3">
      <c r="A1952" s="150">
        <v>45460</v>
      </c>
      <c r="B1952" s="2">
        <v>46.5</v>
      </c>
      <c r="C1952" s="2">
        <v>50.2</v>
      </c>
      <c r="D1952" s="2">
        <v>869</v>
      </c>
      <c r="E1952" s="2">
        <v>4133</v>
      </c>
    </row>
    <row r="1953" spans="1:5" x14ac:dyDescent="0.3">
      <c r="A1953" s="150">
        <v>45461</v>
      </c>
      <c r="B1953" s="2">
        <v>46.7</v>
      </c>
      <c r="C1953" s="2">
        <v>49.4</v>
      </c>
      <c r="D1953" s="2">
        <v>3796</v>
      </c>
      <c r="E1953" s="2">
        <v>3537</v>
      </c>
    </row>
    <row r="1954" spans="1:5" x14ac:dyDescent="0.3">
      <c r="A1954" s="150">
        <v>45462</v>
      </c>
      <c r="B1954" s="2">
        <v>45.7</v>
      </c>
      <c r="C1954" s="2">
        <v>49</v>
      </c>
      <c r="D1954" s="2">
        <v>1398</v>
      </c>
      <c r="E1954" s="2">
        <v>4511</v>
      </c>
    </row>
    <row r="1955" spans="1:5" x14ac:dyDescent="0.3">
      <c r="A1955" s="150">
        <v>45463</v>
      </c>
      <c r="B1955" s="2">
        <v>46.6</v>
      </c>
      <c r="C1955" s="2">
        <v>48.6</v>
      </c>
      <c r="D1955" s="2">
        <v>291</v>
      </c>
      <c r="E1955" s="2">
        <v>10169</v>
      </c>
    </row>
    <row r="1956" spans="1:5" x14ac:dyDescent="0.3">
      <c r="A1956" s="150">
        <v>45464</v>
      </c>
      <c r="B1956" s="2">
        <v>44.6</v>
      </c>
      <c r="C1956" s="2">
        <v>49.5</v>
      </c>
      <c r="D1956" s="2">
        <v>1603</v>
      </c>
      <c r="E1956" s="2">
        <v>16480</v>
      </c>
    </row>
    <row r="1957" spans="1:5" x14ac:dyDescent="0.3">
      <c r="A1957" s="150">
        <v>45467</v>
      </c>
      <c r="B1957" s="2">
        <v>44.7</v>
      </c>
      <c r="C1957" s="2">
        <v>49.85</v>
      </c>
      <c r="D1957" s="2">
        <v>6620</v>
      </c>
      <c r="E1957" s="2">
        <v>7228</v>
      </c>
    </row>
    <row r="1958" spans="1:5" x14ac:dyDescent="0.3">
      <c r="A1958" s="150">
        <v>45468</v>
      </c>
      <c r="B1958" s="2">
        <v>45.8</v>
      </c>
      <c r="C1958" s="2">
        <v>49.05</v>
      </c>
      <c r="D1958" s="2">
        <v>531</v>
      </c>
      <c r="E1958" s="2">
        <v>5653</v>
      </c>
    </row>
    <row r="1959" spans="1:5" x14ac:dyDescent="0.3">
      <c r="A1959" s="150">
        <v>45469</v>
      </c>
      <c r="B1959" s="2">
        <v>45.3</v>
      </c>
      <c r="C1959" s="2">
        <v>48.8</v>
      </c>
      <c r="D1959" s="2">
        <v>713</v>
      </c>
      <c r="E1959" s="2">
        <v>3647</v>
      </c>
    </row>
    <row r="1960" spans="1:5" x14ac:dyDescent="0.3">
      <c r="A1960" s="150">
        <v>45470</v>
      </c>
      <c r="B1960" s="2">
        <v>45.9</v>
      </c>
      <c r="C1960" s="2">
        <v>49.7</v>
      </c>
      <c r="D1960" s="2">
        <v>1151</v>
      </c>
      <c r="E1960" s="2">
        <v>6091</v>
      </c>
    </row>
    <row r="1961" spans="1:5" x14ac:dyDescent="0.3">
      <c r="A1961" s="150">
        <v>45471</v>
      </c>
      <c r="B1961" s="2">
        <v>44.3</v>
      </c>
      <c r="C1961" s="2">
        <v>49.7</v>
      </c>
      <c r="D1961" s="2">
        <v>2223</v>
      </c>
      <c r="E1961" s="2">
        <v>8070</v>
      </c>
    </row>
    <row r="1962" spans="1:5" x14ac:dyDescent="0.3">
      <c r="A1962" s="150">
        <v>45474</v>
      </c>
      <c r="B1962" s="2">
        <v>44.1</v>
      </c>
      <c r="C1962" s="2">
        <v>49.95</v>
      </c>
      <c r="D1962" s="2">
        <v>1365</v>
      </c>
      <c r="E1962" s="2">
        <v>2349</v>
      </c>
    </row>
    <row r="1963" spans="1:5" x14ac:dyDescent="0.3">
      <c r="A1963" s="150">
        <v>45475</v>
      </c>
      <c r="B1963" s="2">
        <v>43.7</v>
      </c>
      <c r="C1963" s="2">
        <v>48.75</v>
      </c>
      <c r="D1963" s="2">
        <v>1879</v>
      </c>
      <c r="E1963" s="2">
        <v>9365</v>
      </c>
    </row>
    <row r="1964" spans="1:5" x14ac:dyDescent="0.3">
      <c r="A1964" s="150">
        <v>45476</v>
      </c>
      <c r="B1964" s="2">
        <v>44.2</v>
      </c>
      <c r="C1964" s="2">
        <v>48.4</v>
      </c>
      <c r="D1964" s="2">
        <v>4018</v>
      </c>
      <c r="E1964" s="2">
        <v>8063</v>
      </c>
    </row>
    <row r="1965" spans="1:5" x14ac:dyDescent="0.3">
      <c r="A1965" s="150">
        <v>45477</v>
      </c>
      <c r="B1965" s="2">
        <v>45.5</v>
      </c>
      <c r="C1965" s="2">
        <v>50.1</v>
      </c>
      <c r="D1965" s="2">
        <v>1787</v>
      </c>
      <c r="E1965" s="2">
        <v>5416</v>
      </c>
    </row>
    <row r="1966" spans="1:5" x14ac:dyDescent="0.3">
      <c r="A1966" s="150">
        <v>45478</v>
      </c>
      <c r="B1966" s="2">
        <v>45.4</v>
      </c>
      <c r="C1966" s="2">
        <v>49</v>
      </c>
      <c r="D1966" s="2">
        <v>751</v>
      </c>
      <c r="E1966" s="2">
        <v>11765</v>
      </c>
    </row>
    <row r="1967" spans="1:5" x14ac:dyDescent="0.3">
      <c r="A1967" s="150">
        <v>45481</v>
      </c>
      <c r="B1967" s="2">
        <v>45.3</v>
      </c>
      <c r="C1967" s="2">
        <v>51.1</v>
      </c>
      <c r="D1967" s="2">
        <v>980</v>
      </c>
      <c r="E1967" s="2">
        <v>18474</v>
      </c>
    </row>
    <row r="1968" spans="1:5" x14ac:dyDescent="0.3">
      <c r="A1968" s="150">
        <v>45482</v>
      </c>
      <c r="B1968" s="2">
        <v>47.2</v>
      </c>
      <c r="C1968" s="2">
        <v>52.3</v>
      </c>
      <c r="D1968" s="2">
        <v>2817</v>
      </c>
      <c r="E1968" s="2">
        <v>33521</v>
      </c>
    </row>
    <row r="1969" spans="1:5" x14ac:dyDescent="0.3">
      <c r="A1969" s="150">
        <v>45483</v>
      </c>
      <c r="B1969" s="2">
        <v>46.7</v>
      </c>
      <c r="C1969" s="2">
        <v>53.9</v>
      </c>
      <c r="D1969" s="2">
        <v>2539</v>
      </c>
      <c r="E1969" s="2">
        <v>24180</v>
      </c>
    </row>
    <row r="1970" spans="1:5" x14ac:dyDescent="0.3">
      <c r="A1970" s="150">
        <v>45484</v>
      </c>
      <c r="B1970" s="2">
        <v>46.5</v>
      </c>
      <c r="C1970" s="2">
        <v>53.8</v>
      </c>
      <c r="D1970" s="2">
        <v>2868</v>
      </c>
      <c r="E1970" s="2">
        <v>27479</v>
      </c>
    </row>
    <row r="1971" spans="1:5" x14ac:dyDescent="0.3">
      <c r="A1971" s="150">
        <v>45485</v>
      </c>
      <c r="B1971" s="2">
        <v>45.7</v>
      </c>
      <c r="C1971" s="2">
        <v>53.2</v>
      </c>
      <c r="D1971" s="2">
        <v>1279</v>
      </c>
      <c r="E1971" s="2">
        <v>6490</v>
      </c>
    </row>
    <row r="1972" spans="1:5" x14ac:dyDescent="0.3">
      <c r="A1972" s="150">
        <v>45488</v>
      </c>
      <c r="B1972" s="2">
        <v>46.2</v>
      </c>
      <c r="C1972" s="2">
        <v>52.6</v>
      </c>
      <c r="D1972" s="2">
        <v>703</v>
      </c>
      <c r="E1972" s="2">
        <v>18338</v>
      </c>
    </row>
    <row r="1973" spans="1:5" x14ac:dyDescent="0.3">
      <c r="A1973" s="150">
        <v>45489</v>
      </c>
      <c r="B1973" s="2">
        <v>46</v>
      </c>
      <c r="C1973" s="2">
        <v>51.9</v>
      </c>
      <c r="D1973" s="2">
        <v>1720</v>
      </c>
      <c r="E1973" s="2">
        <v>6301</v>
      </c>
    </row>
    <row r="1974" spans="1:5" x14ac:dyDescent="0.3">
      <c r="A1974" s="150">
        <v>45490</v>
      </c>
      <c r="B1974" s="2">
        <v>44.7</v>
      </c>
      <c r="C1974" s="2">
        <v>50</v>
      </c>
      <c r="D1974" s="2">
        <v>558</v>
      </c>
      <c r="E1974" s="2">
        <v>8809</v>
      </c>
    </row>
    <row r="1975" spans="1:5" x14ac:dyDescent="0.3">
      <c r="A1975" s="150">
        <v>45491</v>
      </c>
      <c r="B1975" s="2">
        <v>44.4</v>
      </c>
      <c r="C1975" s="2">
        <v>50.1</v>
      </c>
      <c r="D1975" s="2">
        <v>797</v>
      </c>
      <c r="E1975" s="2">
        <v>5063</v>
      </c>
    </row>
    <row r="1976" spans="1:5" x14ac:dyDescent="0.3">
      <c r="A1976" s="150">
        <v>45492</v>
      </c>
      <c r="B1976" s="2">
        <v>44.6</v>
      </c>
      <c r="C1976" s="2">
        <v>49.65</v>
      </c>
      <c r="D1976" s="2">
        <v>584</v>
      </c>
      <c r="E1976" s="2">
        <v>6773</v>
      </c>
    </row>
    <row r="1977" spans="1:5" x14ac:dyDescent="0.3">
      <c r="A1977" s="150">
        <v>45495</v>
      </c>
      <c r="B1977" s="2">
        <v>44.2</v>
      </c>
      <c r="C1977" s="2">
        <v>49</v>
      </c>
      <c r="D1977" s="2">
        <v>586</v>
      </c>
      <c r="E1977" s="2">
        <v>5236</v>
      </c>
    </row>
    <row r="1978" spans="1:5" x14ac:dyDescent="0.3">
      <c r="A1978" s="150">
        <v>45496</v>
      </c>
      <c r="B1978" s="2">
        <v>43.9</v>
      </c>
      <c r="C1978" s="2">
        <v>48.6</v>
      </c>
      <c r="D1978" s="2">
        <v>326</v>
      </c>
      <c r="E1978" s="2">
        <v>4586</v>
      </c>
    </row>
    <row r="1979" spans="1:5" x14ac:dyDescent="0.3">
      <c r="A1979" s="150">
        <v>45497</v>
      </c>
      <c r="B1979" s="2">
        <v>44.7</v>
      </c>
      <c r="C1979" s="2">
        <v>49.2</v>
      </c>
      <c r="D1979" s="2">
        <v>900</v>
      </c>
      <c r="E1979" s="2">
        <v>7477</v>
      </c>
    </row>
    <row r="1980" spans="1:5" x14ac:dyDescent="0.3">
      <c r="A1980" s="150">
        <v>45498</v>
      </c>
      <c r="B1980" s="2">
        <v>44.5</v>
      </c>
      <c r="C1980" s="2">
        <v>48.2</v>
      </c>
      <c r="D1980" s="2">
        <v>7694</v>
      </c>
      <c r="E1980" s="2">
        <v>15349</v>
      </c>
    </row>
    <row r="1981" spans="1:5" x14ac:dyDescent="0.3">
      <c r="A1981" s="150">
        <v>45499</v>
      </c>
      <c r="B1981" s="2">
        <v>45.3</v>
      </c>
      <c r="C1981" s="2">
        <v>48.3</v>
      </c>
      <c r="D1981" s="2">
        <v>868</v>
      </c>
      <c r="E1981" s="2">
        <v>8202</v>
      </c>
    </row>
    <row r="1982" spans="1:5" x14ac:dyDescent="0.3">
      <c r="A1982" s="150">
        <v>45502</v>
      </c>
      <c r="B1982" s="2">
        <v>45.2</v>
      </c>
      <c r="C1982" s="2">
        <v>48.15</v>
      </c>
      <c r="D1982" s="2">
        <v>1846</v>
      </c>
      <c r="E1982" s="2">
        <v>5622</v>
      </c>
    </row>
    <row r="1983" spans="1:5" x14ac:dyDescent="0.3">
      <c r="A1983" s="150">
        <v>45503</v>
      </c>
      <c r="B1983" s="2">
        <v>44.8</v>
      </c>
      <c r="C1983" s="2">
        <v>48.35</v>
      </c>
      <c r="D1983" s="2">
        <v>674</v>
      </c>
      <c r="E1983" s="2">
        <v>3516</v>
      </c>
    </row>
    <row r="1984" spans="1:5" x14ac:dyDescent="0.3">
      <c r="A1984" s="150">
        <v>45504</v>
      </c>
      <c r="B1984" s="2">
        <v>45.8</v>
      </c>
      <c r="C1984" s="2">
        <v>48.65</v>
      </c>
      <c r="D1984" s="2">
        <v>553</v>
      </c>
      <c r="E1984" s="2">
        <v>7224</v>
      </c>
    </row>
    <row r="1985" spans="1:5" x14ac:dyDescent="0.3">
      <c r="A1985" s="150">
        <v>45505</v>
      </c>
      <c r="B1985" s="2">
        <v>44.9</v>
      </c>
      <c r="C1985" s="2">
        <v>47.6</v>
      </c>
      <c r="D1985" s="2">
        <v>1315</v>
      </c>
      <c r="E1985" s="2">
        <v>9981</v>
      </c>
    </row>
    <row r="1986" spans="1:5" x14ac:dyDescent="0.3">
      <c r="A1986" s="150">
        <v>45506</v>
      </c>
      <c r="B1986" s="2">
        <v>43.9</v>
      </c>
      <c r="C1986" s="2">
        <v>46.2</v>
      </c>
      <c r="D1986" s="2">
        <v>1637</v>
      </c>
      <c r="E1986" s="2">
        <v>5430</v>
      </c>
    </row>
    <row r="1987" spans="1:5" x14ac:dyDescent="0.3">
      <c r="A1987" s="150">
        <v>45509</v>
      </c>
      <c r="B1987" s="2">
        <v>41.9</v>
      </c>
      <c r="C1987" s="2">
        <v>45.75</v>
      </c>
      <c r="D1987" s="2">
        <v>4299</v>
      </c>
      <c r="E1987" s="2">
        <v>10995</v>
      </c>
    </row>
    <row r="1988" spans="1:5" x14ac:dyDescent="0.3">
      <c r="A1988" s="150">
        <v>45510</v>
      </c>
      <c r="B1988" s="2">
        <v>42.2</v>
      </c>
      <c r="C1988" s="2">
        <v>45.3</v>
      </c>
      <c r="D1988" s="2">
        <v>2847</v>
      </c>
      <c r="E1988" s="2">
        <v>3669</v>
      </c>
    </row>
    <row r="1989" spans="1:5" x14ac:dyDescent="0.3">
      <c r="A1989" s="150">
        <v>45511</v>
      </c>
      <c r="B1989" s="2">
        <v>42.6</v>
      </c>
      <c r="C1989" s="2">
        <v>46.5</v>
      </c>
      <c r="D1989" s="2">
        <v>789</v>
      </c>
      <c r="E1989" s="2">
        <v>4718</v>
      </c>
    </row>
    <row r="1990" spans="1:5" x14ac:dyDescent="0.3">
      <c r="A1990" s="150">
        <v>45512</v>
      </c>
      <c r="B1990" s="2">
        <v>42.3</v>
      </c>
      <c r="C1990" s="2">
        <v>45.4</v>
      </c>
      <c r="D1990" s="2">
        <v>324</v>
      </c>
      <c r="E1990" s="2">
        <v>3433</v>
      </c>
    </row>
    <row r="1991" spans="1:5" x14ac:dyDescent="0.3">
      <c r="A1991" s="150">
        <v>45513</v>
      </c>
      <c r="B1991" s="2">
        <v>42</v>
      </c>
      <c r="C1991" s="2">
        <v>45.55</v>
      </c>
      <c r="D1991" s="2">
        <v>619</v>
      </c>
      <c r="E1991" s="2">
        <v>5754</v>
      </c>
    </row>
    <row r="1992" spans="1:5" x14ac:dyDescent="0.3">
      <c r="A1992" s="150">
        <v>45516</v>
      </c>
      <c r="B1992" s="2">
        <v>41.9</v>
      </c>
      <c r="C1992" s="2">
        <v>45.75</v>
      </c>
      <c r="D1992" s="2">
        <v>827</v>
      </c>
      <c r="E1992" s="2">
        <v>2822</v>
      </c>
    </row>
    <row r="1993" spans="1:5" x14ac:dyDescent="0.3">
      <c r="A1993" s="150">
        <v>45517</v>
      </c>
      <c r="B1993" s="2">
        <v>42.5</v>
      </c>
      <c r="C1993" s="2">
        <v>45.6</v>
      </c>
      <c r="D1993" s="2">
        <v>821</v>
      </c>
      <c r="E1993" s="2">
        <v>3318</v>
      </c>
    </row>
    <row r="1994" spans="1:5" x14ac:dyDescent="0.3">
      <c r="A1994" s="150">
        <v>45518</v>
      </c>
      <c r="B1994" s="2">
        <v>43.8</v>
      </c>
      <c r="C1994" s="2">
        <v>45.75</v>
      </c>
      <c r="D1994" s="2">
        <v>523</v>
      </c>
      <c r="E1994" s="2">
        <v>3839</v>
      </c>
    </row>
    <row r="1995" spans="1:5" x14ac:dyDescent="0.3">
      <c r="A1995" s="150">
        <v>45519</v>
      </c>
      <c r="B1995" s="2">
        <v>44</v>
      </c>
      <c r="C1995" s="2">
        <v>46</v>
      </c>
      <c r="D1995" s="2">
        <v>404</v>
      </c>
      <c r="E1995" s="2">
        <v>8700</v>
      </c>
    </row>
    <row r="1996" spans="1:5" x14ac:dyDescent="0.3">
      <c r="A1996" s="150">
        <v>45520</v>
      </c>
      <c r="B1996" s="2">
        <v>44.8</v>
      </c>
      <c r="C1996" s="2">
        <v>46.5</v>
      </c>
      <c r="D1996" s="2">
        <v>649</v>
      </c>
      <c r="E1996" s="2">
        <v>7062</v>
      </c>
    </row>
    <row r="1997" spans="1:5" x14ac:dyDescent="0.3">
      <c r="A1997" s="150">
        <v>45523</v>
      </c>
      <c r="B1997" s="2">
        <v>43.4</v>
      </c>
      <c r="C1997" s="2">
        <v>45.9</v>
      </c>
      <c r="D1997" s="2">
        <v>1903</v>
      </c>
      <c r="E1997" s="2">
        <v>5391</v>
      </c>
    </row>
    <row r="1998" spans="1:5" x14ac:dyDescent="0.3">
      <c r="A1998" s="150">
        <v>45524</v>
      </c>
      <c r="B1998" s="2">
        <v>43</v>
      </c>
      <c r="C1998" s="2">
        <v>45.35</v>
      </c>
      <c r="D1998" s="2">
        <v>2395</v>
      </c>
      <c r="E1998" s="2">
        <v>2973</v>
      </c>
    </row>
    <row r="1999" spans="1:5" x14ac:dyDescent="0.3">
      <c r="A1999" s="150">
        <v>45525</v>
      </c>
      <c r="B1999" s="2">
        <v>43.3</v>
      </c>
      <c r="C1999" s="2">
        <v>45.6</v>
      </c>
      <c r="D1999" s="2">
        <v>348</v>
      </c>
      <c r="E1999" s="2">
        <v>6060</v>
      </c>
    </row>
    <row r="2000" spans="1:5" x14ac:dyDescent="0.3">
      <c r="A2000" s="150">
        <v>45526</v>
      </c>
      <c r="B2000" s="2">
        <v>42</v>
      </c>
      <c r="C2000" s="2">
        <v>45.45</v>
      </c>
      <c r="D2000" s="2">
        <v>978</v>
      </c>
      <c r="E2000" s="2">
        <v>3469</v>
      </c>
    </row>
    <row r="2001" spans="1:5" x14ac:dyDescent="0.3">
      <c r="A2001" s="150">
        <v>45527</v>
      </c>
      <c r="B2001" s="2">
        <v>42.8</v>
      </c>
      <c r="C2001" s="2">
        <v>45.7</v>
      </c>
      <c r="D2001" s="2">
        <v>7260</v>
      </c>
      <c r="E2001" s="2">
        <v>4941</v>
      </c>
    </row>
    <row r="2002" spans="1:5" x14ac:dyDescent="0.3">
      <c r="A2002" s="150">
        <v>45530</v>
      </c>
      <c r="B2002" s="2">
        <v>44</v>
      </c>
      <c r="C2002" s="2">
        <v>45.8</v>
      </c>
      <c r="D2002" s="2">
        <v>1484</v>
      </c>
      <c r="E2002" s="2">
        <v>4565</v>
      </c>
    </row>
    <row r="2003" spans="1:5" x14ac:dyDescent="0.3">
      <c r="A2003" s="150">
        <v>45531</v>
      </c>
      <c r="B2003" s="2">
        <v>43.5</v>
      </c>
      <c r="C2003" s="2">
        <v>45.75</v>
      </c>
      <c r="D2003" s="2">
        <v>1249</v>
      </c>
      <c r="E2003" s="2">
        <v>2968</v>
      </c>
    </row>
    <row r="2004" spans="1:5" x14ac:dyDescent="0.3">
      <c r="A2004" s="150">
        <v>45532</v>
      </c>
      <c r="B2004" s="2">
        <v>44.4</v>
      </c>
      <c r="C2004" s="2">
        <v>45.7</v>
      </c>
      <c r="D2004" s="2">
        <v>3327</v>
      </c>
      <c r="E2004" s="2">
        <v>4921</v>
      </c>
    </row>
    <row r="2005" spans="1:5" x14ac:dyDescent="0.3">
      <c r="A2005" s="150">
        <v>45533</v>
      </c>
      <c r="B2005" s="2">
        <v>43.7</v>
      </c>
      <c r="C2005" s="2">
        <v>45.4</v>
      </c>
      <c r="D2005" s="2">
        <v>2202</v>
      </c>
      <c r="E2005" s="2">
        <v>5741</v>
      </c>
    </row>
    <row r="2006" spans="1:5" x14ac:dyDescent="0.3">
      <c r="A2006" s="150">
        <v>45534</v>
      </c>
      <c r="B2006" s="2">
        <v>44.4</v>
      </c>
      <c r="C2006" s="2">
        <v>45.9</v>
      </c>
      <c r="D2006" s="2">
        <v>2736</v>
      </c>
      <c r="E2006" s="2">
        <v>8108</v>
      </c>
    </row>
    <row r="2007" spans="1:5" x14ac:dyDescent="0.3">
      <c r="A2007" s="150">
        <v>45537</v>
      </c>
      <c r="B2007" s="2">
        <v>44.5</v>
      </c>
      <c r="C2007" s="2">
        <v>45.4</v>
      </c>
      <c r="D2007" s="2">
        <v>401</v>
      </c>
      <c r="E2007" s="2">
        <v>1609</v>
      </c>
    </row>
    <row r="2008" spans="1:5" x14ac:dyDescent="0.3">
      <c r="A2008" s="150">
        <v>45538</v>
      </c>
      <c r="B2008" s="2">
        <v>44.5</v>
      </c>
      <c r="C2008" s="2">
        <v>45.4</v>
      </c>
      <c r="D2008" s="2">
        <v>2093</v>
      </c>
      <c r="E2008" s="2">
        <v>3795</v>
      </c>
    </row>
    <row r="2009" spans="1:5" x14ac:dyDescent="0.3">
      <c r="A2009" s="150">
        <v>45539</v>
      </c>
      <c r="B2009" s="2">
        <v>45.7</v>
      </c>
      <c r="C2009" s="2">
        <v>45.5</v>
      </c>
      <c r="D2009" s="2">
        <v>2443</v>
      </c>
      <c r="E2009" s="2">
        <v>4329</v>
      </c>
    </row>
    <row r="2010" spans="1:5" x14ac:dyDescent="0.3">
      <c r="A2010" s="150">
        <v>45540</v>
      </c>
      <c r="B2010" s="2">
        <v>45.5</v>
      </c>
      <c r="C2010" s="2">
        <v>45.45</v>
      </c>
      <c r="D2010" s="2">
        <v>2158</v>
      </c>
      <c r="E2010" s="2">
        <v>3925</v>
      </c>
    </row>
    <row r="2011" spans="1:5" x14ac:dyDescent="0.3">
      <c r="A2011" s="150">
        <v>45541</v>
      </c>
      <c r="B2011" s="2">
        <v>43.6</v>
      </c>
      <c r="C2011" s="2">
        <v>45</v>
      </c>
      <c r="D2011" s="2">
        <v>6803</v>
      </c>
      <c r="E2011" s="2">
        <v>9626</v>
      </c>
    </row>
    <row r="2012" spans="1:5" x14ac:dyDescent="0.3">
      <c r="A2012" s="150">
        <v>45544</v>
      </c>
      <c r="B2012" s="2">
        <v>43.4</v>
      </c>
      <c r="C2012" s="2">
        <v>45.35</v>
      </c>
      <c r="D2012" s="2">
        <v>1039</v>
      </c>
      <c r="E2012" s="2">
        <v>5397</v>
      </c>
    </row>
    <row r="2013" spans="1:5" x14ac:dyDescent="0.3">
      <c r="A2013" s="150">
        <v>45545</v>
      </c>
      <c r="B2013" s="2">
        <v>43.5</v>
      </c>
      <c r="C2013" s="2">
        <v>44.5</v>
      </c>
      <c r="D2013" s="2">
        <v>731</v>
      </c>
      <c r="E2013" s="2">
        <v>4607</v>
      </c>
    </row>
    <row r="2014" spans="1:5" x14ac:dyDescent="0.3">
      <c r="A2014" s="150">
        <v>45546</v>
      </c>
      <c r="B2014" s="2">
        <v>43.2</v>
      </c>
      <c r="C2014" s="2">
        <v>44.6</v>
      </c>
      <c r="D2014" s="2">
        <v>617</v>
      </c>
      <c r="E2014" s="2">
        <v>3343</v>
      </c>
    </row>
    <row r="2015" spans="1:5" x14ac:dyDescent="0.3">
      <c r="A2015" s="150">
        <v>45547</v>
      </c>
      <c r="B2015" s="2">
        <v>42.2</v>
      </c>
      <c r="C2015" s="2">
        <v>44.35</v>
      </c>
      <c r="D2015" s="2">
        <v>670</v>
      </c>
      <c r="E2015" s="2">
        <v>3061</v>
      </c>
    </row>
    <row r="2016" spans="1:5" x14ac:dyDescent="0.3">
      <c r="A2016" s="150">
        <v>45548</v>
      </c>
      <c r="B2016" s="2">
        <v>43</v>
      </c>
      <c r="C2016" s="2">
        <v>45.4</v>
      </c>
      <c r="D2016" s="2">
        <v>1532</v>
      </c>
      <c r="E2016" s="2">
        <v>8046</v>
      </c>
    </row>
    <row r="2017" spans="1:5" x14ac:dyDescent="0.3">
      <c r="A2017" s="150">
        <v>45551</v>
      </c>
      <c r="B2017" s="2">
        <v>42.6</v>
      </c>
      <c r="C2017" s="2">
        <v>45.1</v>
      </c>
      <c r="D2017" s="2">
        <v>1426</v>
      </c>
      <c r="E2017" s="2">
        <v>2168</v>
      </c>
    </row>
    <row r="2018" spans="1:5" x14ac:dyDescent="0.3">
      <c r="A2018" s="150">
        <v>45552</v>
      </c>
      <c r="B2018" s="2">
        <v>42.6</v>
      </c>
      <c r="C2018" s="2">
        <v>44.9</v>
      </c>
      <c r="D2018" s="2">
        <v>367</v>
      </c>
      <c r="E2018" s="2">
        <v>4870</v>
      </c>
    </row>
    <row r="2019" spans="1:5" x14ac:dyDescent="0.3">
      <c r="A2019" s="150">
        <v>45553</v>
      </c>
      <c r="B2019" s="2">
        <v>42.1</v>
      </c>
      <c r="C2019" s="2">
        <v>45.3</v>
      </c>
      <c r="D2019" s="2">
        <v>1286</v>
      </c>
      <c r="E2019" s="2">
        <v>3309</v>
      </c>
    </row>
    <row r="2020" spans="1:5" x14ac:dyDescent="0.3">
      <c r="A2020" s="150">
        <v>45554</v>
      </c>
      <c r="B2020" s="2">
        <v>42.4</v>
      </c>
      <c r="C2020" s="2">
        <v>45.5</v>
      </c>
      <c r="D2020" s="2">
        <v>1963</v>
      </c>
      <c r="E2020" s="2">
        <v>4262</v>
      </c>
    </row>
    <row r="2021" spans="1:5" x14ac:dyDescent="0.3">
      <c r="A2021" s="150">
        <v>45555</v>
      </c>
      <c r="B2021" s="2">
        <v>42.5</v>
      </c>
      <c r="C2021" s="2">
        <v>44.95</v>
      </c>
      <c r="D2021" s="2">
        <v>4095</v>
      </c>
      <c r="E2021" s="2">
        <v>18950</v>
      </c>
    </row>
    <row r="2022" spans="1:5" x14ac:dyDescent="0.3">
      <c r="A2022" s="150">
        <v>45558</v>
      </c>
      <c r="B2022" s="2">
        <v>43.2</v>
      </c>
      <c r="C2022" s="2">
        <v>44.7</v>
      </c>
      <c r="D2022" s="2">
        <v>782</v>
      </c>
      <c r="E2022" s="2">
        <v>2664</v>
      </c>
    </row>
    <row r="2023" spans="1:5" x14ac:dyDescent="0.3">
      <c r="A2023" s="150">
        <v>45559</v>
      </c>
      <c r="B2023" s="2">
        <v>42.6</v>
      </c>
      <c r="C2023" s="2">
        <v>45.05</v>
      </c>
      <c r="D2023" s="2">
        <v>1090</v>
      </c>
      <c r="E2023" s="2">
        <v>4624</v>
      </c>
    </row>
    <row r="2024" spans="1:5" x14ac:dyDescent="0.3">
      <c r="A2024" s="150">
        <v>45560</v>
      </c>
      <c r="B2024" s="2">
        <v>42.5</v>
      </c>
      <c r="C2024" s="2">
        <v>45.3</v>
      </c>
      <c r="D2024" s="2">
        <v>457</v>
      </c>
      <c r="E2024" s="2">
        <v>26391</v>
      </c>
    </row>
    <row r="2025" spans="1:5" x14ac:dyDescent="0.3">
      <c r="A2025" s="150">
        <v>45561</v>
      </c>
      <c r="B2025" s="2">
        <v>42.5</v>
      </c>
      <c r="C2025" s="2">
        <v>45.25</v>
      </c>
      <c r="D2025" s="2">
        <v>1916</v>
      </c>
      <c r="E2025" s="2">
        <v>10550</v>
      </c>
    </row>
    <row r="2030" spans="1:5" x14ac:dyDescent="0.3">
      <c r="A2030" s="124" t="s">
        <v>239</v>
      </c>
    </row>
  </sheetData>
  <printOptions headings="1" gridLines="1"/>
  <pageMargins left="0.7" right="0.7" top="0.78740157499999996" bottom="0.78740157499999996" header="0.3" footer="0.3"/>
  <pageSetup paperSize="9" orientation="portrait"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67"/>
  <sheetViews>
    <sheetView workbookViewId="0"/>
  </sheetViews>
  <sheetFormatPr baseColWidth="10" defaultColWidth="11.453125" defaultRowHeight="14" x14ac:dyDescent="0.3"/>
  <cols>
    <col min="1" max="1" width="35" style="35" bestFit="1" customWidth="1"/>
    <col min="2" max="4" width="14.7265625" style="35" customWidth="1"/>
    <col min="5" max="5" width="19.453125" style="35" bestFit="1" customWidth="1"/>
    <col min="6" max="6" width="11.453125" style="35" customWidth="1"/>
    <col min="7" max="7" width="26.7265625" style="35" bestFit="1" customWidth="1"/>
    <col min="8" max="8" width="11.453125" style="35"/>
    <col min="9" max="9" width="12.81640625" style="35" customWidth="1"/>
    <col min="10" max="16384" width="11.453125" style="35"/>
  </cols>
  <sheetData>
    <row r="1" spans="1:9" ht="30" customHeight="1" x14ac:dyDescent="0.3">
      <c r="A1" s="32" t="s">
        <v>80</v>
      </c>
      <c r="B1" s="33">
        <v>749742085</v>
      </c>
      <c r="C1" s="34"/>
      <c r="I1" s="36" t="s">
        <v>81</v>
      </c>
    </row>
    <row r="2" spans="1:9" x14ac:dyDescent="0.3">
      <c r="A2" s="32" t="s">
        <v>82</v>
      </c>
      <c r="B2" s="33">
        <v>337000000</v>
      </c>
      <c r="C2" s="37"/>
      <c r="H2" s="38">
        <v>40001</v>
      </c>
      <c r="I2" s="39">
        <v>2.2010000000000001</v>
      </c>
    </row>
    <row r="3" spans="1:9" x14ac:dyDescent="0.3">
      <c r="A3" s="40" t="s">
        <v>83</v>
      </c>
      <c r="B3" s="35">
        <v>3781296</v>
      </c>
      <c r="H3" s="38">
        <v>40002</v>
      </c>
      <c r="I3" s="39">
        <v>2.4020000000000001</v>
      </c>
    </row>
    <row r="4" spans="1:9" x14ac:dyDescent="0.3">
      <c r="A4" s="40" t="s">
        <v>84</v>
      </c>
      <c r="B4" s="35">
        <f>n-B3</f>
        <v>333218704</v>
      </c>
      <c r="C4" s="37"/>
      <c r="H4" s="38">
        <v>40003</v>
      </c>
      <c r="I4" s="39">
        <v>2.3079999999999998</v>
      </c>
    </row>
    <row r="5" spans="1:9" x14ac:dyDescent="0.3">
      <c r="A5" s="32" t="s">
        <v>85</v>
      </c>
      <c r="B5" s="37">
        <v>2.15</v>
      </c>
      <c r="C5" s="37"/>
      <c r="G5" s="40" t="s">
        <v>86</v>
      </c>
      <c r="H5" s="38">
        <v>40004</v>
      </c>
      <c r="I5" s="39">
        <v>2.4329999999999998</v>
      </c>
    </row>
    <row r="6" spans="1:9" x14ac:dyDescent="0.3">
      <c r="G6" s="40"/>
      <c r="H6" s="38">
        <v>40007</v>
      </c>
      <c r="I6" s="39">
        <v>2.5540000000000003</v>
      </c>
    </row>
    <row r="7" spans="1:9" x14ac:dyDescent="0.3">
      <c r="A7" s="40" t="s">
        <v>87</v>
      </c>
      <c r="B7" s="41">
        <f>aa/n_2</f>
        <v>2.2500000030010319</v>
      </c>
      <c r="C7" s="37"/>
      <c r="G7" s="40"/>
      <c r="H7" s="38">
        <v>40008</v>
      </c>
      <c r="I7" s="39">
        <v>2.585</v>
      </c>
    </row>
    <row r="8" spans="1:9" x14ac:dyDescent="0.3">
      <c r="B8" s="40" t="s">
        <v>88</v>
      </c>
      <c r="G8" s="40"/>
      <c r="H8" s="38">
        <v>40009</v>
      </c>
      <c r="I8" s="39">
        <v>2.7960000000000003</v>
      </c>
    </row>
    <row r="9" spans="1:9" x14ac:dyDescent="0.3">
      <c r="B9" s="40">
        <v>1</v>
      </c>
      <c r="G9" s="40"/>
      <c r="H9" s="38">
        <v>40010</v>
      </c>
      <c r="I9" s="39">
        <v>3.1269999999999998</v>
      </c>
    </row>
    <row r="10" spans="1:9" x14ac:dyDescent="0.3">
      <c r="A10" s="40" t="s">
        <v>89</v>
      </c>
      <c r="B10" s="40">
        <f>B7*4</f>
        <v>9.0000000120041275</v>
      </c>
      <c r="C10" s="37"/>
      <c r="G10" s="40"/>
      <c r="H10" s="38">
        <v>40011</v>
      </c>
      <c r="I10" s="39">
        <v>2.9699999999999998</v>
      </c>
    </row>
    <row r="11" spans="1:9" x14ac:dyDescent="0.3">
      <c r="B11" s="40" t="s">
        <v>88</v>
      </c>
      <c r="G11" s="40" t="s">
        <v>90</v>
      </c>
      <c r="H11" s="38">
        <v>40014</v>
      </c>
      <c r="I11" s="39">
        <v>2.86</v>
      </c>
    </row>
    <row r="12" spans="1:9" x14ac:dyDescent="0.3">
      <c r="B12" s="40">
        <f>4</f>
        <v>4</v>
      </c>
      <c r="G12" s="40"/>
      <c r="H12" s="38">
        <v>40015</v>
      </c>
      <c r="I12" s="39">
        <v>3.0449999999999999</v>
      </c>
    </row>
    <row r="13" spans="1:9" x14ac:dyDescent="0.3">
      <c r="G13" s="40"/>
      <c r="H13" s="38">
        <v>40016</v>
      </c>
      <c r="I13" s="39">
        <v>2.9950000000000001</v>
      </c>
    </row>
    <row r="14" spans="1:9" x14ac:dyDescent="0.3">
      <c r="G14" s="40"/>
      <c r="H14" s="38">
        <v>40017</v>
      </c>
      <c r="I14" s="39">
        <v>2.9699999999999998</v>
      </c>
    </row>
    <row r="15" spans="1:9" x14ac:dyDescent="0.3">
      <c r="A15" s="42" t="s">
        <v>91</v>
      </c>
      <c r="B15" s="43">
        <v>2008</v>
      </c>
      <c r="C15" s="43">
        <v>2009</v>
      </c>
      <c r="D15" s="44" t="s">
        <v>92</v>
      </c>
      <c r="G15" s="40"/>
      <c r="H15" s="38">
        <v>40018</v>
      </c>
      <c r="I15" s="39">
        <v>2.855</v>
      </c>
    </row>
    <row r="16" spans="1:9" x14ac:dyDescent="0.3">
      <c r="A16" s="45" t="s">
        <v>93</v>
      </c>
      <c r="B16" s="45">
        <v>1499</v>
      </c>
      <c r="C16" s="45">
        <f>C17*C18/1000000</f>
        <v>2172.7823714404403</v>
      </c>
      <c r="D16" s="46">
        <f>C16-B16</f>
        <v>673.78237144044033</v>
      </c>
      <c r="E16" s="47"/>
      <c r="G16" s="40"/>
      <c r="H16" s="38">
        <v>40021</v>
      </c>
      <c r="I16" s="39">
        <v>2.7549999999999999</v>
      </c>
    </row>
    <row r="17" spans="1:9" ht="15" customHeight="1" x14ac:dyDescent="0.3">
      <c r="A17" s="48" t="s">
        <v>94</v>
      </c>
      <c r="B17" s="49">
        <v>749742085</v>
      </c>
      <c r="C17" s="49">
        <v>1086742085</v>
      </c>
      <c r="D17" s="50">
        <f>C17-B17</f>
        <v>337000000</v>
      </c>
      <c r="E17" s="47"/>
      <c r="G17" s="40"/>
      <c r="H17" s="38">
        <v>40022</v>
      </c>
      <c r="I17" s="39">
        <v>2.66</v>
      </c>
    </row>
    <row r="18" spans="1:9" x14ac:dyDescent="0.3">
      <c r="A18" s="48" t="s">
        <v>95</v>
      </c>
      <c r="B18" s="49">
        <f>B16*1000000/B17</f>
        <v>1.9993542179241546</v>
      </c>
      <c r="C18" s="49">
        <f>B18</f>
        <v>1.9993542179241546</v>
      </c>
      <c r="D18" s="51"/>
      <c r="E18" s="47"/>
      <c r="G18" s="40"/>
      <c r="H18" s="38">
        <v>40023</v>
      </c>
      <c r="I18" s="39">
        <v>2.73</v>
      </c>
    </row>
    <row r="19" spans="1:9" x14ac:dyDescent="0.3">
      <c r="A19" s="45" t="s">
        <v>96</v>
      </c>
      <c r="B19" s="45">
        <v>6008</v>
      </c>
      <c r="C19" s="45">
        <f>B19+B34</f>
        <v>6047.7676285595599</v>
      </c>
      <c r="D19" s="46">
        <f t="shared" ref="D19" si="0">C19-B19</f>
        <v>39.767628559559853</v>
      </c>
      <c r="E19" s="47"/>
      <c r="G19" s="40"/>
      <c r="H19" s="38">
        <v>40024</v>
      </c>
      <c r="I19" s="39">
        <v>2.85</v>
      </c>
    </row>
    <row r="20" spans="1:9" x14ac:dyDescent="0.3">
      <c r="A20" s="45" t="s">
        <v>97</v>
      </c>
      <c r="B20" s="45">
        <v>-5252</v>
      </c>
      <c r="C20" s="45">
        <v>-5940</v>
      </c>
      <c r="D20" s="46">
        <f>C20-B20</f>
        <v>-688</v>
      </c>
      <c r="E20" s="47"/>
      <c r="G20" s="40"/>
      <c r="H20" s="38">
        <v>40025</v>
      </c>
      <c r="I20" s="39">
        <v>2.89</v>
      </c>
    </row>
    <row r="21" spans="1:9" x14ac:dyDescent="0.3">
      <c r="A21" s="52" t="s">
        <v>98</v>
      </c>
      <c r="B21" s="52">
        <v>-164</v>
      </c>
      <c r="C21" s="52">
        <v>-8</v>
      </c>
      <c r="D21" s="44">
        <f>C21-B21</f>
        <v>156</v>
      </c>
      <c r="E21" s="47"/>
      <c r="G21" s="40" t="s">
        <v>99</v>
      </c>
      <c r="H21" s="38">
        <v>40028</v>
      </c>
      <c r="I21" s="39">
        <v>2.875</v>
      </c>
    </row>
    <row r="22" spans="1:9" x14ac:dyDescent="0.3">
      <c r="A22" s="45" t="s">
        <v>100</v>
      </c>
      <c r="B22" s="45">
        <f>B16+B19+B20+B21</f>
        <v>2091</v>
      </c>
      <c r="C22" s="53">
        <f>C16+C19+C20+C21</f>
        <v>2272.5499999999993</v>
      </c>
      <c r="D22" s="45">
        <f>D16+D19+D20+D21</f>
        <v>181.55000000000018</v>
      </c>
      <c r="E22" s="47"/>
      <c r="H22" s="38">
        <v>40029</v>
      </c>
      <c r="I22" s="39">
        <v>2.895</v>
      </c>
    </row>
    <row r="23" spans="1:9" x14ac:dyDescent="0.3">
      <c r="H23" s="38">
        <v>40030</v>
      </c>
      <c r="I23" s="39">
        <v>2.74</v>
      </c>
    </row>
    <row r="24" spans="1:9" x14ac:dyDescent="0.3">
      <c r="H24" s="38">
        <v>40031</v>
      </c>
      <c r="I24" s="39">
        <v>2.77</v>
      </c>
    </row>
    <row r="25" spans="1:9" x14ac:dyDescent="0.3">
      <c r="A25" s="40" t="s">
        <v>101</v>
      </c>
      <c r="B25" s="54">
        <f>B</f>
        <v>2.15</v>
      </c>
      <c r="C25" s="55"/>
      <c r="H25" s="38">
        <v>40032</v>
      </c>
      <c r="I25" s="39">
        <v>2.91</v>
      </c>
    </row>
    <row r="26" spans="1:9" x14ac:dyDescent="0.3">
      <c r="A26" s="40" t="s">
        <v>102</v>
      </c>
      <c r="B26" s="54">
        <f>B-C18</f>
        <v>0.15064578207584534</v>
      </c>
      <c r="C26" s="55"/>
      <c r="H26" s="38">
        <v>40035</v>
      </c>
      <c r="I26" s="39">
        <v>2.93</v>
      </c>
    </row>
    <row r="28" spans="1:9" x14ac:dyDescent="0.3">
      <c r="A28" s="40" t="s">
        <v>103</v>
      </c>
      <c r="B28" s="40">
        <f>B26*D17/1000000</f>
        <v>50.767628559559881</v>
      </c>
      <c r="C28" s="55"/>
    </row>
    <row r="29" spans="1:9" x14ac:dyDescent="0.3">
      <c r="A29" s="56" t="s">
        <v>104</v>
      </c>
      <c r="B29" s="56">
        <v>45</v>
      </c>
    </row>
    <row r="30" spans="1:9" x14ac:dyDescent="0.3">
      <c r="A30" s="40" t="s">
        <v>105</v>
      </c>
      <c r="B30" s="40">
        <f>B28-B29</f>
        <v>5.7676285595598813</v>
      </c>
      <c r="C30" s="55"/>
    </row>
    <row r="32" spans="1:9" x14ac:dyDescent="0.3">
      <c r="A32" s="40" t="s">
        <v>106</v>
      </c>
      <c r="B32" s="40">
        <v>3</v>
      </c>
    </row>
    <row r="33" spans="1:4" x14ac:dyDescent="0.3">
      <c r="A33" s="56" t="s">
        <v>107</v>
      </c>
      <c r="B33" s="56">
        <v>31</v>
      </c>
    </row>
    <row r="34" spans="1:4" x14ac:dyDescent="0.3">
      <c r="A34" s="40" t="s">
        <v>6</v>
      </c>
      <c r="B34" s="40">
        <f>B30+B32+B33</f>
        <v>39.767628559559881</v>
      </c>
      <c r="C34" s="55"/>
    </row>
    <row r="37" spans="1:4" x14ac:dyDescent="0.3">
      <c r="A37" s="124" t="s">
        <v>239</v>
      </c>
    </row>
    <row r="40" spans="1:4" x14ac:dyDescent="0.3">
      <c r="D40" s="57"/>
    </row>
    <row r="41" spans="1:4" x14ac:dyDescent="0.3">
      <c r="D41" s="57"/>
    </row>
    <row r="50" spans="2:3" x14ac:dyDescent="0.3">
      <c r="B50" s="38"/>
      <c r="C50" s="58"/>
    </row>
    <row r="51" spans="2:3" x14ac:dyDescent="0.3">
      <c r="B51" s="38"/>
      <c r="C51" s="58"/>
    </row>
    <row r="52" spans="2:3" x14ac:dyDescent="0.3">
      <c r="B52" s="38"/>
      <c r="C52" s="58"/>
    </row>
    <row r="53" spans="2:3" x14ac:dyDescent="0.3">
      <c r="B53" s="38"/>
      <c r="C53" s="58"/>
    </row>
    <row r="54" spans="2:3" x14ac:dyDescent="0.3">
      <c r="B54" s="38"/>
      <c r="C54" s="58"/>
    </row>
    <row r="55" spans="2:3" x14ac:dyDescent="0.3">
      <c r="B55" s="38"/>
      <c r="C55" s="58"/>
    </row>
    <row r="56" spans="2:3" x14ac:dyDescent="0.3">
      <c r="B56" s="38"/>
      <c r="C56" s="58"/>
    </row>
    <row r="57" spans="2:3" x14ac:dyDescent="0.3">
      <c r="B57" s="38"/>
      <c r="C57" s="58"/>
    </row>
    <row r="58" spans="2:3" x14ac:dyDescent="0.3">
      <c r="B58" s="38"/>
      <c r="C58" s="58"/>
    </row>
    <row r="59" spans="2:3" x14ac:dyDescent="0.3">
      <c r="B59" s="38"/>
      <c r="C59" s="58"/>
    </row>
    <row r="60" spans="2:3" x14ac:dyDescent="0.3">
      <c r="B60" s="38"/>
      <c r="C60" s="58"/>
    </row>
    <row r="61" spans="2:3" x14ac:dyDescent="0.3">
      <c r="B61" s="38"/>
      <c r="C61" s="58"/>
    </row>
    <row r="62" spans="2:3" x14ac:dyDescent="0.3">
      <c r="B62" s="38"/>
      <c r="C62" s="58"/>
    </row>
    <row r="63" spans="2:3" x14ac:dyDescent="0.3">
      <c r="B63" s="38"/>
      <c r="C63" s="58"/>
    </row>
    <row r="64" spans="2:3" x14ac:dyDescent="0.3">
      <c r="B64" s="38"/>
      <c r="C64" s="58"/>
    </row>
    <row r="65" spans="2:3" x14ac:dyDescent="0.3">
      <c r="B65" s="38"/>
      <c r="C65" s="58"/>
    </row>
    <row r="66" spans="2:3" x14ac:dyDescent="0.3">
      <c r="B66" s="38"/>
      <c r="C66" s="58"/>
    </row>
    <row r="67" spans="2:3" x14ac:dyDescent="0.3">
      <c r="B67" s="38"/>
      <c r="C67" s="58"/>
    </row>
  </sheetData>
  <pageMargins left="0.7" right="0.7" top="0.78740157499999996" bottom="0.78740157499999996" header="0.3" footer="0.3"/>
  <pageSetup paperSize="9" orientation="portrait"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0"/>
  <sheetViews>
    <sheetView workbookViewId="0"/>
  </sheetViews>
  <sheetFormatPr baseColWidth="10" defaultColWidth="11.453125" defaultRowHeight="14" x14ac:dyDescent="0.3"/>
  <cols>
    <col min="1" max="1" width="32.7265625" style="3" customWidth="1"/>
    <col min="2" max="2" width="12.7265625" style="2" customWidth="1"/>
    <col min="3" max="3" width="11.81640625" style="2" customWidth="1"/>
    <col min="4" max="8" width="12.7265625" style="2" customWidth="1"/>
    <col min="9" max="9" width="15" style="2" bestFit="1" customWidth="1"/>
    <col min="10" max="16384" width="11.453125" style="2"/>
  </cols>
  <sheetData>
    <row r="1" spans="1:8" x14ac:dyDescent="0.3">
      <c r="A1" s="10"/>
      <c r="B1" s="13">
        <v>2004</v>
      </c>
      <c r="C1" s="13">
        <v>2005</v>
      </c>
      <c r="D1" s="13">
        <v>2006</v>
      </c>
      <c r="E1" s="13">
        <v>2007</v>
      </c>
      <c r="F1" s="13">
        <v>2008</v>
      </c>
      <c r="G1" s="13">
        <v>2009</v>
      </c>
      <c r="H1" s="61" t="s">
        <v>108</v>
      </c>
    </row>
    <row r="2" spans="1:8" x14ac:dyDescent="0.3">
      <c r="A2" s="3" t="s">
        <v>109</v>
      </c>
      <c r="B2" s="62">
        <v>3247.172</v>
      </c>
      <c r="C2" s="62">
        <v>3566.4540000000002</v>
      </c>
      <c r="D2" s="62">
        <v>3409.99</v>
      </c>
      <c r="E2" s="62">
        <v>4278.6710000000003</v>
      </c>
      <c r="F2" s="62">
        <v>2399</v>
      </c>
      <c r="G2" s="62">
        <v>2470</v>
      </c>
      <c r="H2" s="122">
        <v>2521</v>
      </c>
    </row>
    <row r="3" spans="1:8" x14ac:dyDescent="0.3">
      <c r="A3" s="3" t="s">
        <v>110</v>
      </c>
      <c r="B3" s="62">
        <v>984.8</v>
      </c>
      <c r="C3" s="62">
        <v>1074.5</v>
      </c>
      <c r="D3" s="62">
        <v>1055.4000000000001</v>
      </c>
      <c r="E3" s="62">
        <v>984.5</v>
      </c>
      <c r="F3" s="62">
        <v>941.1</v>
      </c>
      <c r="G3" s="62">
        <v>902.1</v>
      </c>
      <c r="H3" s="122">
        <v>714</v>
      </c>
    </row>
    <row r="4" spans="1:8" x14ac:dyDescent="0.3">
      <c r="A4" s="3" t="s">
        <v>224</v>
      </c>
      <c r="B4" s="62">
        <f>286/12</f>
        <v>23.833333333333332</v>
      </c>
      <c r="C4" s="62">
        <f>295/12</f>
        <v>24.583333333333332</v>
      </c>
      <c r="D4" s="62">
        <f>303/12</f>
        <v>25.25</v>
      </c>
      <c r="E4" s="62">
        <f>256/12</f>
        <v>21.333333333333332</v>
      </c>
      <c r="F4" s="63">
        <v>23.49</v>
      </c>
      <c r="G4" s="63">
        <v>25.46</v>
      </c>
      <c r="H4" s="122">
        <v>29.45</v>
      </c>
    </row>
    <row r="5" spans="1:8" x14ac:dyDescent="0.3">
      <c r="A5" s="3" t="s">
        <v>111</v>
      </c>
      <c r="B5" s="2">
        <v>13.6</v>
      </c>
      <c r="C5" s="2">
        <v>13.5</v>
      </c>
      <c r="D5" s="2">
        <v>21</v>
      </c>
      <c r="E5" s="2">
        <v>13.9</v>
      </c>
      <c r="F5" s="2">
        <v>23.1</v>
      </c>
      <c r="G5" s="2">
        <v>21.6</v>
      </c>
      <c r="H5" s="122">
        <v>18.899999999999999</v>
      </c>
    </row>
    <row r="6" spans="1:8" x14ac:dyDescent="0.3">
      <c r="A6" s="3" t="s">
        <v>112</v>
      </c>
      <c r="B6" s="62">
        <v>905.5</v>
      </c>
      <c r="C6" s="62">
        <v>937</v>
      </c>
      <c r="D6" s="62">
        <v>1007.4</v>
      </c>
      <c r="E6" s="62">
        <v>901.2</v>
      </c>
      <c r="F6" s="62">
        <v>998.1</v>
      </c>
      <c r="G6" s="62">
        <v>1164.8</v>
      </c>
      <c r="H6" s="122">
        <v>880.9</v>
      </c>
    </row>
    <row r="7" spans="1:8" x14ac:dyDescent="0.3">
      <c r="A7" s="3" t="s">
        <v>113</v>
      </c>
      <c r="B7" s="62">
        <v>79.3</v>
      </c>
      <c r="C7" s="62">
        <v>137.5</v>
      </c>
      <c r="D7" s="62">
        <v>47.9</v>
      </c>
      <c r="E7" s="62">
        <v>83.4</v>
      </c>
      <c r="F7" s="62">
        <v>-57</v>
      </c>
      <c r="G7" s="62">
        <v>-262.7</v>
      </c>
      <c r="H7" s="122">
        <v>-166.8</v>
      </c>
    </row>
    <row r="8" spans="1:8" x14ac:dyDescent="0.3">
      <c r="A8" s="3" t="s">
        <v>114</v>
      </c>
      <c r="B8" s="62">
        <v>-2.7</v>
      </c>
      <c r="C8" s="62">
        <v>55.9</v>
      </c>
      <c r="D8" s="62">
        <v>-40.700000000000003</v>
      </c>
      <c r="E8" s="62">
        <v>-10.5</v>
      </c>
      <c r="F8" s="62">
        <v>-156.19999999999999</v>
      </c>
      <c r="G8" s="62">
        <v>-688</v>
      </c>
      <c r="H8" s="122">
        <v>-240</v>
      </c>
    </row>
    <row r="9" spans="1:8" x14ac:dyDescent="0.3">
      <c r="A9" s="3" t="s">
        <v>115</v>
      </c>
      <c r="B9" s="62">
        <v>-80.599999999999994</v>
      </c>
      <c r="C9" s="62">
        <v>48.7</v>
      </c>
      <c r="D9" s="62">
        <v>-161.5</v>
      </c>
      <c r="E9" s="62">
        <v>-51.6</v>
      </c>
      <c r="F9" s="62">
        <v>-269.39999999999998</v>
      </c>
      <c r="G9" s="62">
        <v>-676.5</v>
      </c>
      <c r="H9" s="122">
        <v>-268.2</v>
      </c>
    </row>
    <row r="10" spans="1:8" x14ac:dyDescent="0.3">
      <c r="A10" s="3" t="s">
        <v>116</v>
      </c>
      <c r="B10" s="64">
        <v>13777</v>
      </c>
      <c r="C10" s="64">
        <v>-20398</v>
      </c>
      <c r="D10" s="64">
        <v>-45527</v>
      </c>
      <c r="E10" s="64">
        <v>-34352</v>
      </c>
      <c r="F10" s="64">
        <v>-108093</v>
      </c>
      <c r="G10" s="64">
        <v>-158419</v>
      </c>
      <c r="H10" s="122">
        <v>-254.554</v>
      </c>
    </row>
    <row r="11" spans="1:8" x14ac:dyDescent="0.3">
      <c r="A11" s="3" t="s">
        <v>117</v>
      </c>
      <c r="B11" s="62">
        <v>1298.8</v>
      </c>
      <c r="C11" s="62">
        <v>1369.6</v>
      </c>
      <c r="D11" s="62">
        <v>1350.6</v>
      </c>
      <c r="E11" s="62">
        <v>1768.3</v>
      </c>
      <c r="F11" s="62">
        <v>1569.5</v>
      </c>
      <c r="G11" s="62">
        <v>1046.4000000000001</v>
      </c>
      <c r="H11" s="122">
        <v>1353.3</v>
      </c>
    </row>
    <row r="12" spans="1:8" x14ac:dyDescent="0.3">
      <c r="A12" s="3" t="s">
        <v>118</v>
      </c>
      <c r="B12" s="62">
        <v>418.9</v>
      </c>
      <c r="C12" s="62">
        <v>798.1</v>
      </c>
      <c r="D12" s="62">
        <v>636.6</v>
      </c>
      <c r="E12" s="62">
        <v>1040.5</v>
      </c>
      <c r="F12" s="62">
        <v>771.7</v>
      </c>
      <c r="G12" s="62">
        <v>463</v>
      </c>
      <c r="H12" s="122">
        <v>473</v>
      </c>
    </row>
    <row r="13" spans="1:8" x14ac:dyDescent="0.3">
      <c r="A13" s="3" t="s">
        <v>119</v>
      </c>
      <c r="B13" s="2">
        <v>0</v>
      </c>
      <c r="C13" s="2">
        <v>0</v>
      </c>
      <c r="D13" s="2">
        <v>0</v>
      </c>
      <c r="E13" s="2">
        <v>0</v>
      </c>
      <c r="F13" s="2">
        <v>0</v>
      </c>
      <c r="G13" s="2">
        <v>0</v>
      </c>
      <c r="H13" s="122">
        <v>0</v>
      </c>
    </row>
    <row r="14" spans="1:8" x14ac:dyDescent="0.3">
      <c r="A14" s="3" t="s">
        <v>120</v>
      </c>
      <c r="B14" s="62">
        <v>370.2</v>
      </c>
      <c r="C14" s="62">
        <v>105.8</v>
      </c>
      <c r="D14" s="62">
        <v>240.4</v>
      </c>
      <c r="E14" s="62">
        <v>175.5</v>
      </c>
      <c r="F14" s="62">
        <v>318.10000000000002</v>
      </c>
      <c r="G14" s="62">
        <v>162.4</v>
      </c>
      <c r="H14" s="122">
        <v>202.4</v>
      </c>
    </row>
    <row r="15" spans="1:8" x14ac:dyDescent="0.3">
      <c r="A15" s="3" t="s">
        <v>121</v>
      </c>
      <c r="B15" s="64">
        <v>431165</v>
      </c>
      <c r="C15" s="64">
        <v>131441</v>
      </c>
      <c r="D15" s="64">
        <v>267079</v>
      </c>
      <c r="E15" s="64">
        <v>290581</v>
      </c>
      <c r="F15" s="64">
        <v>385283</v>
      </c>
      <c r="G15" s="64">
        <v>170534</v>
      </c>
      <c r="H15" s="122">
        <v>377.69200000000001</v>
      </c>
    </row>
    <row r="16" spans="1:8" x14ac:dyDescent="0.3">
      <c r="B16" s="64"/>
      <c r="C16" s="64"/>
      <c r="D16" s="64"/>
      <c r="E16" s="64"/>
      <c r="F16" s="64"/>
      <c r="G16" s="64"/>
      <c r="H16" s="64"/>
    </row>
    <row r="17" spans="1:9" x14ac:dyDescent="0.3">
      <c r="B17" s="12"/>
      <c r="C17" s="12"/>
      <c r="D17" s="12"/>
      <c r="E17" s="12"/>
      <c r="H17" s="12"/>
    </row>
    <row r="18" spans="1:9" x14ac:dyDescent="0.3">
      <c r="A18" s="10" t="s">
        <v>122</v>
      </c>
      <c r="B18" s="11">
        <v>2004</v>
      </c>
      <c r="C18" s="11">
        <v>2005</v>
      </c>
      <c r="D18" s="11">
        <v>2006</v>
      </c>
      <c r="E18" s="11">
        <v>2007</v>
      </c>
      <c r="F18" s="11">
        <v>2008</v>
      </c>
      <c r="G18" s="11">
        <v>2009</v>
      </c>
      <c r="H18" s="11">
        <v>2010</v>
      </c>
    </row>
    <row r="19" spans="1:9" ht="28" x14ac:dyDescent="0.3">
      <c r="A19" s="65" t="s">
        <v>79</v>
      </c>
      <c r="B19" s="66"/>
      <c r="C19" s="67" t="s">
        <v>221</v>
      </c>
      <c r="D19" s="68"/>
      <c r="E19" s="67" t="s">
        <v>123</v>
      </c>
      <c r="F19" s="68"/>
      <c r="G19" s="67" t="s">
        <v>124</v>
      </c>
      <c r="H19" s="69" t="s">
        <v>125</v>
      </c>
      <c r="I19" s="3"/>
    </row>
    <row r="20" spans="1:9" x14ac:dyDescent="0.3">
      <c r="A20" s="3" t="s">
        <v>94</v>
      </c>
      <c r="B20" s="70"/>
      <c r="C20" s="70">
        <v>12000000</v>
      </c>
      <c r="D20" s="70"/>
      <c r="E20" s="70">
        <v>16400000</v>
      </c>
      <c r="F20" s="70"/>
      <c r="G20" s="70">
        <v>10223636</v>
      </c>
      <c r="H20" s="70">
        <v>49014714</v>
      </c>
      <c r="I20" s="3"/>
    </row>
    <row r="21" spans="1:9" x14ac:dyDescent="0.3">
      <c r="A21" s="3" t="s">
        <v>126</v>
      </c>
      <c r="B21" s="70"/>
      <c r="C21" s="70"/>
      <c r="D21" s="70"/>
      <c r="E21" s="70"/>
      <c r="F21" s="70"/>
      <c r="G21" s="63">
        <v>3.76</v>
      </c>
      <c r="H21" s="3">
        <v>2.25</v>
      </c>
      <c r="I21" s="3"/>
    </row>
    <row r="22" spans="1:9" x14ac:dyDescent="0.3">
      <c r="A22" s="3" t="s">
        <v>127</v>
      </c>
      <c r="B22" s="70"/>
      <c r="C22" s="70"/>
      <c r="D22" s="70"/>
      <c r="E22" s="70"/>
      <c r="F22" s="70"/>
      <c r="G22" s="63">
        <f>G20*G21/1000000</f>
        <v>38.440871360000003</v>
      </c>
      <c r="H22" s="63">
        <f>H20*H21/1000000</f>
        <v>110.2831065</v>
      </c>
      <c r="I22" s="3"/>
    </row>
    <row r="23" spans="1:9" x14ac:dyDescent="0.3">
      <c r="A23" s="3" t="s">
        <v>87</v>
      </c>
      <c r="B23" s="70"/>
      <c r="C23" s="70"/>
      <c r="D23" s="70"/>
      <c r="E23" s="70"/>
      <c r="F23" s="70"/>
      <c r="G23" s="70"/>
      <c r="H23" s="3"/>
      <c r="I23" s="3"/>
    </row>
    <row r="24" spans="1:9" x14ac:dyDescent="0.3">
      <c r="A24" s="3" t="s">
        <v>128</v>
      </c>
      <c r="B24" s="3"/>
      <c r="C24" s="3"/>
      <c r="D24" s="3"/>
      <c r="E24" s="3"/>
      <c r="F24" s="3"/>
      <c r="G24" s="3">
        <v>11</v>
      </c>
      <c r="H24" s="3"/>
      <c r="I24" s="3"/>
    </row>
    <row r="25" spans="1:9" x14ac:dyDescent="0.3">
      <c r="A25" s="3" t="s">
        <v>129</v>
      </c>
      <c r="B25" s="3"/>
      <c r="C25" s="3"/>
      <c r="D25" s="3"/>
      <c r="E25" s="3"/>
      <c r="F25" s="3"/>
      <c r="G25" s="3">
        <v>1</v>
      </c>
      <c r="H25" s="3"/>
      <c r="I25" s="3"/>
    </row>
    <row r="26" spans="1:9" x14ac:dyDescent="0.3">
      <c r="A26" s="3" t="s">
        <v>90</v>
      </c>
      <c r="B26" s="3"/>
      <c r="C26" s="3"/>
      <c r="D26" s="3"/>
      <c r="E26" s="3"/>
      <c r="F26" s="3"/>
      <c r="G26" s="71">
        <v>39812</v>
      </c>
      <c r="H26" s="3"/>
      <c r="I26" s="3"/>
    </row>
    <row r="27" spans="1:9" x14ac:dyDescent="0.3">
      <c r="A27" s="3" t="s">
        <v>99</v>
      </c>
      <c r="B27" s="3"/>
      <c r="C27" s="3"/>
      <c r="D27" s="3"/>
      <c r="E27" s="3"/>
      <c r="F27" s="3"/>
      <c r="G27" s="71">
        <v>39821</v>
      </c>
      <c r="H27" s="3"/>
      <c r="I27" s="3"/>
    </row>
    <row r="28" spans="1:9" x14ac:dyDescent="0.3">
      <c r="A28" s="3" t="s">
        <v>130</v>
      </c>
      <c r="B28" s="3"/>
      <c r="C28" s="3"/>
      <c r="D28" s="3"/>
      <c r="E28" s="3"/>
      <c r="F28" s="3"/>
      <c r="G28" s="71">
        <v>39827</v>
      </c>
      <c r="H28" s="71">
        <v>40200</v>
      </c>
      <c r="I28" s="3"/>
    </row>
    <row r="29" spans="1:9" x14ac:dyDescent="0.3">
      <c r="A29" s="3" t="s">
        <v>131</v>
      </c>
      <c r="B29" s="3"/>
      <c r="C29" s="70">
        <f t="shared" ref="C29:H29" si="0">B40+C20</f>
        <v>82000000</v>
      </c>
      <c r="D29" s="70">
        <f t="shared" si="0"/>
        <v>82000000</v>
      </c>
      <c r="E29" s="70">
        <f t="shared" si="0"/>
        <v>98400000</v>
      </c>
      <c r="F29" s="70">
        <f t="shared" si="0"/>
        <v>112460000</v>
      </c>
      <c r="G29" s="70">
        <f t="shared" si="0"/>
        <v>122683636</v>
      </c>
      <c r="H29" s="70">
        <f t="shared" si="0"/>
        <v>539161858</v>
      </c>
      <c r="I29" s="147" t="s">
        <v>223</v>
      </c>
    </row>
    <row r="30" spans="1:9" ht="28" x14ac:dyDescent="0.3">
      <c r="A30" s="65" t="s">
        <v>79</v>
      </c>
      <c r="B30" s="66"/>
      <c r="C30" s="66"/>
      <c r="D30" s="66"/>
      <c r="E30" s="72" t="s">
        <v>132</v>
      </c>
      <c r="F30" s="73"/>
      <c r="G30" s="74" t="s">
        <v>133</v>
      </c>
      <c r="H30" s="139" t="s">
        <v>134</v>
      </c>
      <c r="I30" s="140" t="s">
        <v>135</v>
      </c>
    </row>
    <row r="31" spans="1:9" x14ac:dyDescent="0.3">
      <c r="A31" s="3" t="s">
        <v>94</v>
      </c>
      <c r="B31" s="70"/>
      <c r="C31" s="70"/>
      <c r="D31" s="70"/>
      <c r="E31" s="70">
        <v>14060000</v>
      </c>
      <c r="F31" s="70"/>
      <c r="G31" s="70">
        <v>367463508</v>
      </c>
      <c r="H31" s="141">
        <v>168937926</v>
      </c>
      <c r="I31" s="142">
        <v>269580929</v>
      </c>
    </row>
    <row r="32" spans="1:9" x14ac:dyDescent="0.3">
      <c r="A32" s="3" t="s">
        <v>126</v>
      </c>
      <c r="B32" s="3"/>
      <c r="C32" s="3"/>
      <c r="D32" s="3"/>
      <c r="E32" s="3">
        <v>12.5</v>
      </c>
      <c r="F32" s="3"/>
      <c r="G32" s="3">
        <v>1.1200000000000001</v>
      </c>
      <c r="H32" s="143">
        <v>1.05</v>
      </c>
      <c r="I32" s="143">
        <f>H32</f>
        <v>1.05</v>
      </c>
    </row>
    <row r="33" spans="1:9" x14ac:dyDescent="0.3">
      <c r="A33" s="3" t="s">
        <v>127</v>
      </c>
      <c r="B33" s="3"/>
      <c r="C33" s="3"/>
      <c r="D33" s="3"/>
      <c r="E33" s="63">
        <f>E31*E32/1000000</f>
        <v>175.75</v>
      </c>
      <c r="F33" s="63"/>
      <c r="G33" s="63">
        <f>G31*G32/1000000</f>
        <v>411.55912896000007</v>
      </c>
      <c r="H33" s="144">
        <f>H31*H32/1000000</f>
        <v>177.38482230000002</v>
      </c>
      <c r="I33" s="144">
        <f>I31*I32/1000000</f>
        <v>283.05997544999997</v>
      </c>
    </row>
    <row r="34" spans="1:9" x14ac:dyDescent="0.3">
      <c r="A34" s="3" t="s">
        <v>87</v>
      </c>
      <c r="B34" s="3"/>
      <c r="C34" s="3"/>
      <c r="D34" s="3"/>
      <c r="E34" s="3"/>
      <c r="F34" s="3"/>
      <c r="G34" s="70"/>
      <c r="H34" s="145"/>
      <c r="I34" s="143"/>
    </row>
    <row r="35" spans="1:9" x14ac:dyDescent="0.3">
      <c r="A35" s="3" t="s">
        <v>128</v>
      </c>
      <c r="B35" s="3"/>
      <c r="C35" s="3"/>
      <c r="D35" s="3"/>
      <c r="E35" s="3">
        <v>7</v>
      </c>
      <c r="F35" s="3"/>
      <c r="G35" s="3">
        <v>1</v>
      </c>
      <c r="H35" s="146"/>
      <c r="I35" s="143">
        <v>2</v>
      </c>
    </row>
    <row r="36" spans="1:9" x14ac:dyDescent="0.3">
      <c r="A36" s="3" t="s">
        <v>129</v>
      </c>
      <c r="B36" s="3"/>
      <c r="C36" s="3"/>
      <c r="D36" s="3"/>
      <c r="E36" s="3">
        <v>1</v>
      </c>
      <c r="F36" s="3"/>
      <c r="G36" s="3">
        <v>3</v>
      </c>
      <c r="H36" s="145"/>
      <c r="I36" s="143">
        <v>1</v>
      </c>
    </row>
    <row r="37" spans="1:9" x14ac:dyDescent="0.3">
      <c r="A37" s="3" t="s">
        <v>90</v>
      </c>
      <c r="B37" s="3"/>
      <c r="C37" s="3"/>
      <c r="D37" s="3"/>
      <c r="E37" s="71">
        <v>39336</v>
      </c>
      <c r="F37" s="3"/>
      <c r="G37" s="71">
        <v>39911</v>
      </c>
      <c r="H37" s="152">
        <v>40435</v>
      </c>
      <c r="I37" s="152"/>
    </row>
    <row r="38" spans="1:9" x14ac:dyDescent="0.3">
      <c r="A38" s="3" t="s">
        <v>99</v>
      </c>
      <c r="B38" s="3"/>
      <c r="C38" s="3"/>
      <c r="D38" s="3"/>
      <c r="E38" s="71">
        <v>39349</v>
      </c>
      <c r="F38" s="3"/>
      <c r="G38" s="71">
        <v>39924</v>
      </c>
      <c r="H38" s="152">
        <v>40448</v>
      </c>
      <c r="I38" s="152"/>
    </row>
    <row r="39" spans="1:9" x14ac:dyDescent="0.3">
      <c r="A39" s="10" t="s">
        <v>130</v>
      </c>
      <c r="B39" s="10"/>
      <c r="C39" s="10"/>
      <c r="D39" s="10"/>
      <c r="E39" s="75">
        <v>39350</v>
      </c>
      <c r="F39" s="10"/>
      <c r="G39" s="75">
        <v>39927</v>
      </c>
      <c r="H39" s="153">
        <v>40451</v>
      </c>
      <c r="I39" s="153"/>
    </row>
    <row r="40" spans="1:9" x14ac:dyDescent="0.3">
      <c r="A40" s="3" t="s">
        <v>136</v>
      </c>
      <c r="B40" s="70">
        <v>70000000</v>
      </c>
      <c r="C40" s="70">
        <f>B40+C20</f>
        <v>82000000</v>
      </c>
      <c r="D40" s="70">
        <f>C40+D20+D31</f>
        <v>82000000</v>
      </c>
      <c r="E40" s="70">
        <f t="shared" ref="E40:G40" si="1">D40+E20+E31</f>
        <v>112460000</v>
      </c>
      <c r="F40" s="70">
        <f t="shared" si="1"/>
        <v>112460000</v>
      </c>
      <c r="G40" s="70">
        <f t="shared" si="1"/>
        <v>490147144</v>
      </c>
      <c r="H40" s="70">
        <f>G40+H20+H31</f>
        <v>708099784</v>
      </c>
      <c r="I40" s="147" t="s">
        <v>222</v>
      </c>
    </row>
    <row r="41" spans="1:9" x14ac:dyDescent="0.3">
      <c r="B41" s="70"/>
      <c r="C41" s="70"/>
      <c r="D41" s="70"/>
      <c r="E41" s="70"/>
      <c r="F41" s="70"/>
      <c r="G41" s="70"/>
      <c r="H41" s="70"/>
      <c r="I41" s="3"/>
    </row>
    <row r="42" spans="1:9" x14ac:dyDescent="0.3">
      <c r="A42" s="3" t="s">
        <v>137</v>
      </c>
      <c r="B42" s="70"/>
      <c r="C42" s="70">
        <v>322467</v>
      </c>
      <c r="D42" s="70"/>
      <c r="E42" s="70">
        <v>168773</v>
      </c>
      <c r="F42" s="3"/>
      <c r="G42" s="3"/>
      <c r="H42" s="3"/>
      <c r="I42" s="3"/>
    </row>
    <row r="43" spans="1:9" x14ac:dyDescent="0.3">
      <c r="B43" s="3"/>
      <c r="C43" s="3"/>
      <c r="D43" s="3"/>
      <c r="E43" s="3"/>
      <c r="F43" s="3"/>
      <c r="G43" s="3"/>
      <c r="H43" s="3"/>
      <c r="I43" s="3"/>
    </row>
    <row r="45" spans="1:9" x14ac:dyDescent="0.3">
      <c r="A45" s="124" t="s">
        <v>239</v>
      </c>
    </row>
    <row r="50" spans="7:7" s="2" customFormat="1" x14ac:dyDescent="0.3">
      <c r="G50" s="12"/>
    </row>
  </sheetData>
  <mergeCells count="3">
    <mergeCell ref="H37:I37"/>
    <mergeCell ref="H38:I38"/>
    <mergeCell ref="H39:I39"/>
  </mergeCells>
  <printOptions headings="1" gridLines="1"/>
  <pageMargins left="0.70866141732283472" right="0.70866141732283472" top="0.78740157480314965" bottom="0.78740157480314965"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467"/>
  <sheetViews>
    <sheetView workbookViewId="0"/>
  </sheetViews>
  <sheetFormatPr baseColWidth="10" defaultColWidth="11.453125" defaultRowHeight="14" x14ac:dyDescent="0.3"/>
  <cols>
    <col min="1" max="1" width="12.7265625" style="59" bestFit="1" customWidth="1"/>
    <col min="2" max="2" width="12.453125" style="60" bestFit="1" customWidth="1"/>
    <col min="3" max="3" width="10.453125" style="60" bestFit="1" customWidth="1"/>
    <col min="4" max="4" width="12.7265625" style="91" bestFit="1" customWidth="1"/>
    <col min="5" max="5" width="11.453125" style="58" customWidth="1"/>
    <col min="6" max="8" width="12.7265625" style="91" bestFit="1" customWidth="1"/>
    <col min="9" max="9" width="12.7265625" style="58" customWidth="1"/>
    <col min="10" max="10" width="12.453125" style="58" bestFit="1" customWidth="1"/>
    <col min="11" max="11" width="11.453125" style="58" customWidth="1"/>
    <col min="12" max="17" width="11.54296875" style="58" bestFit="1" customWidth="1"/>
    <col min="18" max="18" width="11.54296875" style="58" customWidth="1"/>
    <col min="19" max="19" width="11.453125" style="58"/>
    <col min="20" max="20" width="163.1796875" style="58" customWidth="1"/>
    <col min="21" max="21" width="17" style="58" customWidth="1"/>
    <col min="22" max="16384" width="11.453125" style="58"/>
  </cols>
  <sheetData>
    <row r="1" spans="1:23" s="79" customFormat="1" ht="28" x14ac:dyDescent="0.3">
      <c r="A1" s="76" t="s">
        <v>79</v>
      </c>
      <c r="B1" s="77" t="s">
        <v>138</v>
      </c>
      <c r="C1" s="77" t="s">
        <v>139</v>
      </c>
      <c r="D1" s="78" t="s">
        <v>140</v>
      </c>
      <c r="F1" s="78" t="s">
        <v>141</v>
      </c>
      <c r="G1" s="78" t="s">
        <v>140</v>
      </c>
      <c r="H1" s="78" t="s">
        <v>142</v>
      </c>
      <c r="J1" s="80" t="s">
        <v>143</v>
      </c>
      <c r="K1" s="80" t="s">
        <v>144</v>
      </c>
      <c r="L1" s="80" t="s">
        <v>101</v>
      </c>
      <c r="M1" s="80" t="s">
        <v>145</v>
      </c>
      <c r="N1" s="80" t="s">
        <v>146</v>
      </c>
      <c r="O1" s="80" t="s">
        <v>147</v>
      </c>
      <c r="P1" s="80" t="s">
        <v>148</v>
      </c>
      <c r="Q1" s="80" t="s">
        <v>149</v>
      </c>
      <c r="R1" s="80" t="s">
        <v>142</v>
      </c>
    </row>
    <row r="2" spans="1:23" x14ac:dyDescent="0.3">
      <c r="A2" s="59">
        <v>38419</v>
      </c>
      <c r="B2" s="81">
        <v>28</v>
      </c>
      <c r="C2" s="81">
        <v>19.157</v>
      </c>
      <c r="D2" s="82"/>
      <c r="F2" s="82">
        <f>B1040</f>
        <v>1.43</v>
      </c>
      <c r="G2" s="82">
        <f>F2/(F2+O2)</f>
        <v>0.70184049079754596</v>
      </c>
      <c r="H2" s="82">
        <f>G2</f>
        <v>0.70184049079754596</v>
      </c>
      <c r="J2" s="59">
        <f>'6.7 Premiere Kurse'!A1040</f>
        <v>39911</v>
      </c>
      <c r="K2" s="60">
        <f>B1039</f>
        <v>1.9300000000000002</v>
      </c>
      <c r="L2" s="60">
        <f>'6.7 Premiere'!G32</f>
        <v>1.1200000000000001</v>
      </c>
      <c r="M2" s="60">
        <f>'6.7 Premiere'!G35</f>
        <v>1</v>
      </c>
      <c r="N2" s="60">
        <f>'6.7 Premiere'!G36</f>
        <v>3</v>
      </c>
      <c r="O2" s="83">
        <f>(K2-L2)/(M2/N2+1)</f>
        <v>0.60750000000000004</v>
      </c>
      <c r="P2" s="84">
        <f>K2/(K2-O2)</f>
        <v>1.4593572778827977</v>
      </c>
      <c r="Q2" s="85">
        <f>1/P2</f>
        <v>0.68523316062176165</v>
      </c>
      <c r="R2" s="85">
        <f>Q2</f>
        <v>0.68523316062176165</v>
      </c>
      <c r="W2" s="86"/>
    </row>
    <row r="3" spans="1:23" ht="15" customHeight="1" x14ac:dyDescent="0.3">
      <c r="A3" s="59">
        <v>38420</v>
      </c>
      <c r="B3" s="81">
        <v>31.67</v>
      </c>
      <c r="C3" s="81">
        <v>21.667999999999999</v>
      </c>
      <c r="D3" s="87">
        <f t="shared" ref="D3:D66" si="0">C3/B3</f>
        <v>0.68418061256709817</v>
      </c>
      <c r="F3" s="87">
        <f>B971</f>
        <v>3.7199999999999998</v>
      </c>
      <c r="G3" s="87">
        <f>F3/(F3+O3)</f>
        <v>0.99821109123434704</v>
      </c>
      <c r="H3" s="87">
        <f>H2*G3</f>
        <v>0.70058496219146804</v>
      </c>
      <c r="J3" s="59">
        <f>A971</f>
        <v>39812</v>
      </c>
      <c r="K3" s="60">
        <f>B970</f>
        <v>3.84</v>
      </c>
      <c r="L3" s="88">
        <f>'6.7 Premiere'!G21</f>
        <v>3.76</v>
      </c>
      <c r="M3" s="60">
        <f>'6.7 Premiere'!G24</f>
        <v>11</v>
      </c>
      <c r="N3" s="60">
        <f>'6.7 Premiere'!G25</f>
        <v>1</v>
      </c>
      <c r="O3" s="83">
        <f t="shared" ref="O3:O4" si="1">(K3-L3)/(M3/N3+1)</f>
        <v>6.6666666666666723E-3</v>
      </c>
      <c r="P3" s="84">
        <f>K3/(K3-O3)</f>
        <v>1.0017391304347827</v>
      </c>
      <c r="Q3" s="85">
        <f t="shared" ref="Q3:Q4" si="2">1/P3</f>
        <v>0.99826388888888884</v>
      </c>
      <c r="R3" s="85">
        <f>R2*Q3</f>
        <v>0.68404351971790434</v>
      </c>
    </row>
    <row r="4" spans="1:23" x14ac:dyDescent="0.3">
      <c r="A4" s="59">
        <v>38421</v>
      </c>
      <c r="B4" s="81">
        <v>31.54</v>
      </c>
      <c r="C4" s="81">
        <v>21.579000000000001</v>
      </c>
      <c r="D4" s="87">
        <f t="shared" si="0"/>
        <v>0.68417882054533929</v>
      </c>
      <c r="F4" s="87">
        <f>B641</f>
        <v>14.85</v>
      </c>
      <c r="G4" s="87">
        <f>F4/(F4+O4)</f>
        <v>0.97777777777777775</v>
      </c>
      <c r="H4" s="87">
        <f>H3*G4</f>
        <v>0.68501640747610204</v>
      </c>
      <c r="J4" s="59">
        <f>A641</f>
        <v>39335</v>
      </c>
      <c r="K4" s="60">
        <f>B640</f>
        <v>15.2</v>
      </c>
      <c r="L4" s="60">
        <f>'6.7 Premiere'!E32</f>
        <v>12.5</v>
      </c>
      <c r="M4" s="60">
        <f>'6.7 Premiere'!E35</f>
        <v>7</v>
      </c>
      <c r="N4" s="60">
        <f>'6.7 Premiere'!E36</f>
        <v>1</v>
      </c>
      <c r="O4" s="83">
        <f t="shared" si="1"/>
        <v>0.33749999999999991</v>
      </c>
      <c r="P4" s="84">
        <f>K4/(K4-O4)</f>
        <v>1.022708158116064</v>
      </c>
      <c r="Q4" s="85">
        <f t="shared" si="2"/>
        <v>0.97779605263157887</v>
      </c>
      <c r="R4" s="85">
        <f>R3*Q4</f>
        <v>0.66885505340837847</v>
      </c>
    </row>
    <row r="5" spans="1:23" x14ac:dyDescent="0.3">
      <c r="A5" s="59">
        <v>38422</v>
      </c>
      <c r="B5" s="81">
        <v>31.35</v>
      </c>
      <c r="C5" s="81">
        <v>21.449000000000002</v>
      </c>
      <c r="D5" s="87">
        <f t="shared" si="0"/>
        <v>0.68417862838915477</v>
      </c>
      <c r="F5" s="87"/>
      <c r="G5" s="87"/>
      <c r="H5" s="87"/>
    </row>
    <row r="6" spans="1:23" x14ac:dyDescent="0.3">
      <c r="A6" s="59">
        <v>38425</v>
      </c>
      <c r="B6" s="81">
        <v>31.21</v>
      </c>
      <c r="C6" s="81">
        <v>21.353000000000002</v>
      </c>
      <c r="D6" s="87">
        <f t="shared" si="0"/>
        <v>0.68417173982697854</v>
      </c>
      <c r="F6" s="58" t="s">
        <v>150</v>
      </c>
      <c r="G6" s="87"/>
      <c r="H6" s="87"/>
    </row>
    <row r="7" spans="1:23" x14ac:dyDescent="0.3">
      <c r="A7" s="59">
        <v>38426</v>
      </c>
      <c r="B7" s="81">
        <v>31.36</v>
      </c>
      <c r="C7" s="81">
        <v>21.456</v>
      </c>
      <c r="D7" s="87">
        <f t="shared" si="0"/>
        <v>0.6841836734693878</v>
      </c>
      <c r="F7" s="87"/>
      <c r="G7" s="87"/>
      <c r="H7" s="87"/>
    </row>
    <row r="8" spans="1:23" x14ac:dyDescent="0.3">
      <c r="A8" s="59">
        <v>38427</v>
      </c>
      <c r="B8" s="81">
        <v>31.48</v>
      </c>
      <c r="C8" s="81">
        <v>21.538</v>
      </c>
      <c r="D8" s="87">
        <f t="shared" si="0"/>
        <v>0.68418043202033041</v>
      </c>
      <c r="F8" s="87"/>
      <c r="G8" s="87"/>
      <c r="H8" s="87"/>
      <c r="J8" s="89" t="s">
        <v>143</v>
      </c>
      <c r="K8" s="80" t="s">
        <v>151</v>
      </c>
      <c r="L8" s="80" t="s">
        <v>149</v>
      </c>
      <c r="M8" s="80" t="s">
        <v>142</v>
      </c>
      <c r="O8" s="58">
        <f>(1+(N2/M2)*(L2/K2))/(1+N2/M2)</f>
        <v>0.68523316062176165</v>
      </c>
    </row>
    <row r="9" spans="1:23" x14ac:dyDescent="0.3">
      <c r="A9" s="59">
        <v>38428</v>
      </c>
      <c r="B9" s="81">
        <v>31.63</v>
      </c>
      <c r="C9" s="81">
        <v>21.640999999999998</v>
      </c>
      <c r="D9" s="87">
        <f t="shared" si="0"/>
        <v>0.68419222257350609</v>
      </c>
      <c r="F9" s="87"/>
      <c r="G9" s="87"/>
      <c r="H9" s="87"/>
      <c r="J9" s="59">
        <f>J2</f>
        <v>39911</v>
      </c>
      <c r="K9" s="90">
        <f>(M2*K2+N2*L2)/(M2+N2)</f>
        <v>1.3225000000000002</v>
      </c>
      <c r="L9" s="85">
        <f>K9/K2</f>
        <v>0.68523316062176176</v>
      </c>
      <c r="M9" s="91">
        <f>L9</f>
        <v>0.68523316062176176</v>
      </c>
      <c r="P9" s="58" t="s">
        <v>152</v>
      </c>
    </row>
    <row r="10" spans="1:23" x14ac:dyDescent="0.3">
      <c r="A10" s="59">
        <v>38429</v>
      </c>
      <c r="B10" s="81">
        <v>31.6</v>
      </c>
      <c r="C10" s="81">
        <v>21.62</v>
      </c>
      <c r="D10" s="87">
        <f t="shared" si="0"/>
        <v>0.6841772151898734</v>
      </c>
      <c r="F10" s="87"/>
      <c r="G10" s="87"/>
      <c r="H10" s="87"/>
      <c r="J10" s="59">
        <f>J3</f>
        <v>39812</v>
      </c>
      <c r="K10" s="90">
        <f>(M3*K3+N3*L3)/(M3+N3)</f>
        <v>3.8333333333333326</v>
      </c>
      <c r="L10" s="85">
        <f>K10/K3</f>
        <v>0.99826388888888873</v>
      </c>
      <c r="M10" s="91">
        <f>M9*L10</f>
        <v>0.68404351971790445</v>
      </c>
      <c r="O10" s="58" t="s">
        <v>153</v>
      </c>
    </row>
    <row r="11" spans="1:23" x14ac:dyDescent="0.3">
      <c r="A11" s="59">
        <v>38432</v>
      </c>
      <c r="B11" s="81">
        <v>31.54</v>
      </c>
      <c r="C11" s="81">
        <v>21.579000000000001</v>
      </c>
      <c r="D11" s="87">
        <f t="shared" si="0"/>
        <v>0.68417882054533929</v>
      </c>
      <c r="F11" s="87"/>
      <c r="G11" s="87"/>
      <c r="H11" s="87"/>
      <c r="J11" s="59">
        <f>J4</f>
        <v>39335</v>
      </c>
      <c r="K11" s="90">
        <f>(M4*K4+N4*L4)/(M4+N4)</f>
        <v>14.862499999999999</v>
      </c>
      <c r="L11" s="85">
        <f>K11/K4</f>
        <v>0.97779605263157887</v>
      </c>
      <c r="M11" s="91">
        <f>M10*L11</f>
        <v>0.66885505340837859</v>
      </c>
      <c r="O11" s="58" t="s">
        <v>154</v>
      </c>
    </row>
    <row r="12" spans="1:23" x14ac:dyDescent="0.3">
      <c r="A12" s="59">
        <v>38433</v>
      </c>
      <c r="B12" s="81">
        <v>31.5</v>
      </c>
      <c r="C12" s="81">
        <v>21.552</v>
      </c>
      <c r="D12" s="87">
        <f t="shared" si="0"/>
        <v>0.68419047619047613</v>
      </c>
      <c r="F12" s="87"/>
      <c r="G12" s="87"/>
      <c r="H12" s="87"/>
      <c r="O12" s="92" t="s">
        <v>155</v>
      </c>
    </row>
    <row r="13" spans="1:23" x14ac:dyDescent="0.3">
      <c r="A13" s="59">
        <v>38434</v>
      </c>
      <c r="B13" s="81">
        <v>31.55</v>
      </c>
      <c r="C13" s="81">
        <v>21.585999999999999</v>
      </c>
      <c r="D13" s="87">
        <f t="shared" si="0"/>
        <v>0.68418383518225034</v>
      </c>
      <c r="F13" s="87"/>
      <c r="G13" s="87"/>
      <c r="H13" s="87"/>
    </row>
    <row r="14" spans="1:23" x14ac:dyDescent="0.3">
      <c r="A14" s="59">
        <v>38435</v>
      </c>
      <c r="B14" s="81">
        <v>31.6</v>
      </c>
      <c r="C14" s="81">
        <v>21.62</v>
      </c>
      <c r="D14" s="87">
        <f t="shared" si="0"/>
        <v>0.6841772151898734</v>
      </c>
      <c r="F14" s="87"/>
      <c r="G14" s="87"/>
      <c r="H14" s="87"/>
    </row>
    <row r="15" spans="1:23" x14ac:dyDescent="0.3">
      <c r="A15" s="59">
        <v>38440</v>
      </c>
      <c r="B15" s="81">
        <v>31.5</v>
      </c>
      <c r="C15" s="81">
        <v>21.552</v>
      </c>
      <c r="D15" s="87">
        <f t="shared" si="0"/>
        <v>0.68419047619047613</v>
      </c>
      <c r="F15" s="87"/>
      <c r="G15" s="87"/>
      <c r="H15" s="87"/>
    </row>
    <row r="16" spans="1:23" ht="28" x14ac:dyDescent="0.3">
      <c r="A16" s="59">
        <v>38441</v>
      </c>
      <c r="B16" s="81">
        <v>31.55</v>
      </c>
      <c r="C16" s="81">
        <v>21.585999999999999</v>
      </c>
      <c r="D16" s="87">
        <f t="shared" si="0"/>
        <v>0.68418383518225034</v>
      </c>
      <c r="F16" s="87"/>
      <c r="G16" s="87"/>
      <c r="H16" s="87"/>
      <c r="R16" s="93" t="s">
        <v>156</v>
      </c>
      <c r="S16" s="94" t="s">
        <v>79</v>
      </c>
      <c r="T16" s="95" t="s">
        <v>157</v>
      </c>
    </row>
    <row r="17" spans="1:20" x14ac:dyDescent="0.3">
      <c r="A17" s="59">
        <v>38442</v>
      </c>
      <c r="B17" s="81">
        <v>31.9</v>
      </c>
      <c r="C17" s="81">
        <v>21.824999999999999</v>
      </c>
      <c r="D17" s="87">
        <f t="shared" si="0"/>
        <v>0.68416927899686519</v>
      </c>
      <c r="F17" s="87"/>
      <c r="G17" s="87"/>
      <c r="H17" s="87"/>
      <c r="R17" s="96">
        <v>1</v>
      </c>
      <c r="S17" s="97">
        <v>38708</v>
      </c>
      <c r="T17" s="98" t="s">
        <v>158</v>
      </c>
    </row>
    <row r="18" spans="1:20" x14ac:dyDescent="0.3">
      <c r="A18" s="59">
        <v>38443</v>
      </c>
      <c r="B18" s="81">
        <v>32.25</v>
      </c>
      <c r="C18" s="81">
        <v>22.065000000000001</v>
      </c>
      <c r="D18" s="87">
        <f t="shared" si="0"/>
        <v>0.68418604651162795</v>
      </c>
      <c r="F18" s="87"/>
      <c r="G18" s="87"/>
      <c r="H18" s="87"/>
      <c r="R18" s="96">
        <v>2</v>
      </c>
      <c r="S18" s="97">
        <v>38880</v>
      </c>
      <c r="T18" s="98" t="s">
        <v>159</v>
      </c>
    </row>
    <row r="19" spans="1:20" x14ac:dyDescent="0.3">
      <c r="A19" s="59">
        <v>38446</v>
      </c>
      <c r="B19" s="81">
        <v>32.700000000000003</v>
      </c>
      <c r="C19" s="81">
        <v>22.373000000000001</v>
      </c>
      <c r="D19" s="87">
        <f t="shared" si="0"/>
        <v>0.68418960244648319</v>
      </c>
      <c r="F19" s="87"/>
      <c r="G19" s="87"/>
      <c r="H19" s="87"/>
      <c r="R19" s="96">
        <v>3</v>
      </c>
      <c r="S19" s="97">
        <v>38888</v>
      </c>
      <c r="T19" s="98" t="s">
        <v>160</v>
      </c>
    </row>
    <row r="20" spans="1:20" x14ac:dyDescent="0.3">
      <c r="A20" s="59">
        <v>38447</v>
      </c>
      <c r="B20" s="81">
        <v>32.61</v>
      </c>
      <c r="C20" s="81">
        <v>22.311</v>
      </c>
      <c r="D20" s="87">
        <f t="shared" si="0"/>
        <v>0.68417663293468267</v>
      </c>
      <c r="F20" s="87"/>
      <c r="G20" s="87"/>
      <c r="H20" s="87"/>
      <c r="R20" s="96">
        <v>4</v>
      </c>
      <c r="S20" s="97">
        <v>38890</v>
      </c>
      <c r="T20" s="98" t="s">
        <v>161</v>
      </c>
    </row>
    <row r="21" spans="1:20" x14ac:dyDescent="0.3">
      <c r="A21" s="59">
        <v>38448</v>
      </c>
      <c r="B21" s="81">
        <v>32.6</v>
      </c>
      <c r="C21" s="81">
        <v>22.303999999999998</v>
      </c>
      <c r="D21" s="87">
        <f t="shared" si="0"/>
        <v>0.68417177914110416</v>
      </c>
      <c r="F21" s="87"/>
      <c r="G21" s="87"/>
      <c r="H21" s="87"/>
      <c r="R21" s="96">
        <v>5</v>
      </c>
      <c r="S21" s="97">
        <v>38930</v>
      </c>
      <c r="T21" s="98" t="s">
        <v>162</v>
      </c>
    </row>
    <row r="22" spans="1:20" x14ac:dyDescent="0.3">
      <c r="A22" s="59">
        <v>38449</v>
      </c>
      <c r="B22" s="81">
        <v>32.799999999999997</v>
      </c>
      <c r="C22" s="81">
        <v>22.440999999999999</v>
      </c>
      <c r="D22" s="87">
        <f t="shared" si="0"/>
        <v>0.68417682926829271</v>
      </c>
      <c r="F22" s="87"/>
      <c r="G22" s="87"/>
      <c r="H22" s="87"/>
      <c r="R22" s="96">
        <v>6</v>
      </c>
      <c r="S22" s="97">
        <v>39120</v>
      </c>
      <c r="T22" s="98" t="s">
        <v>163</v>
      </c>
    </row>
    <row r="23" spans="1:20" x14ac:dyDescent="0.3">
      <c r="A23" s="59">
        <v>38450</v>
      </c>
      <c r="B23" s="81">
        <v>32.85</v>
      </c>
      <c r="C23" s="81">
        <v>22.475000000000001</v>
      </c>
      <c r="D23" s="87">
        <f t="shared" si="0"/>
        <v>0.68417047184170476</v>
      </c>
      <c r="F23" s="87"/>
      <c r="G23" s="87"/>
      <c r="H23" s="87"/>
      <c r="R23" s="96">
        <v>7</v>
      </c>
      <c r="S23" s="97">
        <v>39154</v>
      </c>
      <c r="T23" s="98" t="s">
        <v>164</v>
      </c>
    </row>
    <row r="24" spans="1:20" x14ac:dyDescent="0.3">
      <c r="A24" s="59">
        <v>38453</v>
      </c>
      <c r="B24" s="81">
        <v>32.78</v>
      </c>
      <c r="C24" s="81">
        <v>22.427</v>
      </c>
      <c r="D24" s="87">
        <f t="shared" si="0"/>
        <v>0.68416717510677239</v>
      </c>
      <c r="F24" s="87"/>
      <c r="G24" s="87"/>
      <c r="H24" s="87"/>
      <c r="R24" s="96">
        <v>8</v>
      </c>
      <c r="S24" s="97">
        <v>39190</v>
      </c>
      <c r="T24" s="98" t="s">
        <v>165</v>
      </c>
    </row>
    <row r="25" spans="1:20" x14ac:dyDescent="0.3">
      <c r="A25" s="59">
        <v>38454</v>
      </c>
      <c r="B25" s="81">
        <v>32.880000000000003</v>
      </c>
      <c r="C25" s="81">
        <v>22.495999999999999</v>
      </c>
      <c r="D25" s="87">
        <f t="shared" si="0"/>
        <v>0.68418491484184907</v>
      </c>
      <c r="F25" s="87"/>
      <c r="G25" s="87"/>
      <c r="H25" s="87"/>
      <c r="R25" s="96">
        <v>9</v>
      </c>
      <c r="S25" s="97">
        <v>39191</v>
      </c>
      <c r="T25" s="98" t="s">
        <v>166</v>
      </c>
    </row>
    <row r="26" spans="1:20" x14ac:dyDescent="0.3">
      <c r="A26" s="59">
        <v>38455</v>
      </c>
      <c r="B26" s="81">
        <v>32.6</v>
      </c>
      <c r="C26" s="81">
        <v>22.303999999999998</v>
      </c>
      <c r="D26" s="87">
        <f t="shared" si="0"/>
        <v>0.68417177914110416</v>
      </c>
      <c r="F26" s="87"/>
      <c r="G26" s="87"/>
      <c r="H26" s="87"/>
      <c r="R26" s="96">
        <v>10</v>
      </c>
      <c r="S26" s="97">
        <v>39197</v>
      </c>
      <c r="T26" s="98" t="s">
        <v>167</v>
      </c>
    </row>
    <row r="27" spans="1:20" x14ac:dyDescent="0.3">
      <c r="A27" s="59">
        <v>38456</v>
      </c>
      <c r="B27" s="81">
        <v>32.299999999999997</v>
      </c>
      <c r="C27" s="81">
        <v>22.099</v>
      </c>
      <c r="D27" s="87">
        <f t="shared" si="0"/>
        <v>0.68417956656346757</v>
      </c>
      <c r="F27" s="87"/>
      <c r="G27" s="87"/>
      <c r="H27" s="87"/>
      <c r="R27" s="96">
        <v>11</v>
      </c>
      <c r="S27" s="97">
        <v>39234</v>
      </c>
      <c r="T27" s="98" t="s">
        <v>168</v>
      </c>
    </row>
    <row r="28" spans="1:20" x14ac:dyDescent="0.3">
      <c r="A28" s="59">
        <v>38457</v>
      </c>
      <c r="B28" s="81">
        <v>31.88</v>
      </c>
      <c r="C28" s="81">
        <v>21.812000000000001</v>
      </c>
      <c r="D28" s="87">
        <f t="shared" si="0"/>
        <v>0.68419071518193231</v>
      </c>
      <c r="F28" s="87"/>
      <c r="G28" s="87"/>
      <c r="H28" s="87"/>
      <c r="R28" s="96">
        <v>12</v>
      </c>
      <c r="S28" s="97">
        <v>39281</v>
      </c>
      <c r="T28" s="98" t="s">
        <v>169</v>
      </c>
    </row>
    <row r="29" spans="1:20" x14ac:dyDescent="0.3">
      <c r="A29" s="59">
        <v>38460</v>
      </c>
      <c r="B29" s="81">
        <v>31.05</v>
      </c>
      <c r="C29" s="81">
        <v>21.244</v>
      </c>
      <c r="D29" s="87">
        <f t="shared" si="0"/>
        <v>0.68418679549114325</v>
      </c>
      <c r="F29" s="87"/>
      <c r="G29" s="87"/>
      <c r="H29" s="87"/>
      <c r="R29" s="96">
        <v>13</v>
      </c>
      <c r="S29" s="97">
        <v>39307</v>
      </c>
      <c r="T29" s="98" t="s">
        <v>170</v>
      </c>
    </row>
    <row r="30" spans="1:20" x14ac:dyDescent="0.3">
      <c r="A30" s="59">
        <v>38461</v>
      </c>
      <c r="B30" s="81">
        <v>30.95</v>
      </c>
      <c r="C30" s="81">
        <v>21.175000000000001</v>
      </c>
      <c r="D30" s="87">
        <f t="shared" si="0"/>
        <v>0.68416801292407114</v>
      </c>
      <c r="F30" s="87"/>
      <c r="G30" s="87"/>
      <c r="H30" s="87"/>
      <c r="R30" s="96">
        <v>14</v>
      </c>
      <c r="S30" s="97">
        <v>39318</v>
      </c>
      <c r="T30" s="98" t="s">
        <v>171</v>
      </c>
    </row>
    <row r="31" spans="1:20" x14ac:dyDescent="0.3">
      <c r="A31" s="59">
        <v>38462</v>
      </c>
      <c r="B31" s="81">
        <v>30.8</v>
      </c>
      <c r="C31" s="81">
        <v>21.073</v>
      </c>
      <c r="D31" s="87">
        <f t="shared" si="0"/>
        <v>0.68418831168831173</v>
      </c>
      <c r="F31" s="87"/>
      <c r="G31" s="87"/>
      <c r="H31" s="87"/>
      <c r="R31" s="96">
        <v>15</v>
      </c>
      <c r="S31" s="97">
        <v>39360</v>
      </c>
      <c r="T31" s="98" t="s">
        <v>172</v>
      </c>
    </row>
    <row r="32" spans="1:20" x14ac:dyDescent="0.3">
      <c r="A32" s="59">
        <v>38463</v>
      </c>
      <c r="B32" s="81">
        <v>31.25</v>
      </c>
      <c r="C32" s="81">
        <v>21.381</v>
      </c>
      <c r="D32" s="87">
        <f t="shared" si="0"/>
        <v>0.68419200000000002</v>
      </c>
      <c r="F32" s="87"/>
      <c r="G32" s="87"/>
      <c r="H32" s="87"/>
      <c r="R32" s="96">
        <v>16</v>
      </c>
      <c r="S32" s="97">
        <v>39364</v>
      </c>
      <c r="T32" s="98" t="s">
        <v>173</v>
      </c>
    </row>
    <row r="33" spans="1:20" x14ac:dyDescent="0.3">
      <c r="A33" s="59">
        <v>38464</v>
      </c>
      <c r="B33" s="81">
        <v>31.1</v>
      </c>
      <c r="C33" s="81">
        <v>21.277999999999999</v>
      </c>
      <c r="D33" s="87">
        <f t="shared" si="0"/>
        <v>0.68418006430868161</v>
      </c>
      <c r="F33" s="87"/>
      <c r="G33" s="87"/>
      <c r="H33" s="87"/>
      <c r="R33" s="96">
        <v>17</v>
      </c>
      <c r="S33" s="97">
        <v>39701</v>
      </c>
      <c r="T33" s="98" t="s">
        <v>174</v>
      </c>
    </row>
    <row r="34" spans="1:20" ht="15" customHeight="1" x14ac:dyDescent="0.3">
      <c r="A34" s="59">
        <v>38467</v>
      </c>
      <c r="B34" s="81">
        <v>30.84</v>
      </c>
      <c r="C34" s="81">
        <v>21.1</v>
      </c>
      <c r="D34" s="87">
        <f t="shared" si="0"/>
        <v>0.68417639429312582</v>
      </c>
      <c r="F34" s="87"/>
      <c r="G34" s="87"/>
      <c r="H34" s="87"/>
      <c r="R34" s="96">
        <v>18</v>
      </c>
      <c r="S34" s="97">
        <v>39723</v>
      </c>
      <c r="T34" s="98" t="s">
        <v>175</v>
      </c>
    </row>
    <row r="35" spans="1:20" x14ac:dyDescent="0.3">
      <c r="A35" s="59">
        <v>38468</v>
      </c>
      <c r="B35" s="81">
        <v>30.95</v>
      </c>
      <c r="C35" s="81">
        <v>21.175000000000001</v>
      </c>
      <c r="D35" s="87">
        <f t="shared" si="0"/>
        <v>0.68416801292407114</v>
      </c>
      <c r="F35" s="87"/>
      <c r="G35" s="87"/>
      <c r="H35" s="87"/>
      <c r="R35" s="96">
        <v>19</v>
      </c>
      <c r="S35" s="97">
        <v>39780</v>
      </c>
      <c r="T35" s="98" t="s">
        <v>176</v>
      </c>
    </row>
    <row r="36" spans="1:20" x14ac:dyDescent="0.3">
      <c r="A36" s="59">
        <v>38469</v>
      </c>
      <c r="B36" s="81">
        <v>30.53</v>
      </c>
      <c r="C36" s="81">
        <v>20.888000000000002</v>
      </c>
      <c r="D36" s="87">
        <f t="shared" si="0"/>
        <v>0.68417949557811986</v>
      </c>
      <c r="F36" s="87"/>
      <c r="G36" s="87"/>
      <c r="H36" s="87"/>
      <c r="R36" s="96">
        <v>20</v>
      </c>
      <c r="S36" s="97">
        <v>39805</v>
      </c>
      <c r="T36" s="98" t="s">
        <v>177</v>
      </c>
    </row>
    <row r="37" spans="1:20" x14ac:dyDescent="0.3">
      <c r="A37" s="59">
        <v>38470</v>
      </c>
      <c r="B37" s="81">
        <v>30.1</v>
      </c>
      <c r="C37" s="81">
        <v>20.594000000000001</v>
      </c>
      <c r="D37" s="87">
        <f t="shared" si="0"/>
        <v>0.68418604651162795</v>
      </c>
      <c r="F37" s="87"/>
      <c r="G37" s="87"/>
      <c r="H37" s="87"/>
      <c r="R37" s="96">
        <v>21</v>
      </c>
      <c r="S37" s="97">
        <v>39925</v>
      </c>
      <c r="T37" s="98" t="s">
        <v>178</v>
      </c>
    </row>
    <row r="38" spans="1:20" x14ac:dyDescent="0.3">
      <c r="A38" s="59">
        <v>38471</v>
      </c>
      <c r="B38" s="81">
        <v>29.9</v>
      </c>
      <c r="C38" s="81">
        <v>20.457000000000001</v>
      </c>
      <c r="D38" s="87">
        <f t="shared" si="0"/>
        <v>0.68418060200668906</v>
      </c>
      <c r="F38" s="87"/>
      <c r="G38" s="87"/>
      <c r="H38" s="87"/>
      <c r="R38" s="96">
        <v>22</v>
      </c>
      <c r="S38" s="97">
        <v>39946</v>
      </c>
      <c r="T38" s="98" t="s">
        <v>179</v>
      </c>
    </row>
    <row r="39" spans="1:20" x14ac:dyDescent="0.3">
      <c r="A39" s="59">
        <v>38474</v>
      </c>
      <c r="B39" s="81">
        <v>29.5</v>
      </c>
      <c r="C39" s="81">
        <v>20.183</v>
      </c>
      <c r="D39" s="87">
        <f t="shared" si="0"/>
        <v>0.68416949152542372</v>
      </c>
      <c r="F39" s="87"/>
      <c r="G39" s="87"/>
      <c r="H39" s="87"/>
      <c r="R39" s="96">
        <v>23</v>
      </c>
      <c r="S39" s="97">
        <v>39947</v>
      </c>
      <c r="T39" s="98" t="s">
        <v>180</v>
      </c>
    </row>
    <row r="40" spans="1:20" x14ac:dyDescent="0.3">
      <c r="A40" s="59">
        <v>38475</v>
      </c>
      <c r="B40" s="81">
        <v>29.53</v>
      </c>
      <c r="C40" s="81">
        <v>20.204000000000001</v>
      </c>
      <c r="D40" s="87">
        <f t="shared" si="0"/>
        <v>0.68418557399254998</v>
      </c>
      <c r="F40" s="87"/>
      <c r="G40" s="87"/>
      <c r="H40" s="87"/>
      <c r="R40" s="96">
        <v>24</v>
      </c>
      <c r="S40" s="97">
        <v>40149</v>
      </c>
      <c r="T40" s="98" t="s">
        <v>181</v>
      </c>
    </row>
    <row r="41" spans="1:20" x14ac:dyDescent="0.3">
      <c r="A41" s="59">
        <v>38476</v>
      </c>
      <c r="B41" s="81">
        <v>29.7</v>
      </c>
      <c r="C41" s="81">
        <v>20.32</v>
      </c>
      <c r="D41" s="87">
        <f t="shared" si="0"/>
        <v>0.68417508417508421</v>
      </c>
      <c r="F41" s="87"/>
      <c r="G41" s="87"/>
      <c r="H41" s="87"/>
      <c r="R41" s="96">
        <v>25</v>
      </c>
      <c r="S41" s="97">
        <v>40168</v>
      </c>
      <c r="T41" s="98" t="s">
        <v>182</v>
      </c>
    </row>
    <row r="42" spans="1:20" x14ac:dyDescent="0.3">
      <c r="A42" s="59">
        <v>38477</v>
      </c>
      <c r="B42" s="81">
        <v>29.8</v>
      </c>
      <c r="C42" s="81">
        <v>20.388000000000002</v>
      </c>
      <c r="D42" s="87">
        <f t="shared" si="0"/>
        <v>0.6841610738255034</v>
      </c>
      <c r="F42" s="87"/>
      <c r="G42" s="87"/>
      <c r="H42" s="87"/>
      <c r="R42" s="96">
        <v>26</v>
      </c>
      <c r="S42" s="97">
        <v>40344</v>
      </c>
      <c r="T42" s="98" t="s">
        <v>183</v>
      </c>
    </row>
    <row r="43" spans="1:20" x14ac:dyDescent="0.3">
      <c r="A43" s="59">
        <v>38478</v>
      </c>
      <c r="B43" s="81">
        <v>30.1</v>
      </c>
      <c r="C43" s="81">
        <v>20.594000000000001</v>
      </c>
      <c r="D43" s="87">
        <f t="shared" si="0"/>
        <v>0.68418604651162795</v>
      </c>
      <c r="F43" s="87"/>
      <c r="G43" s="87"/>
      <c r="H43" s="87"/>
      <c r="R43" s="96">
        <v>27</v>
      </c>
      <c r="S43" s="97">
        <v>40392</v>
      </c>
      <c r="T43" s="98" t="s">
        <v>184</v>
      </c>
    </row>
    <row r="44" spans="1:20" x14ac:dyDescent="0.3">
      <c r="A44" s="59">
        <v>38481</v>
      </c>
      <c r="B44" s="81">
        <v>30.3</v>
      </c>
      <c r="C44" s="81">
        <v>20.731000000000002</v>
      </c>
      <c r="D44" s="87">
        <f t="shared" si="0"/>
        <v>0.68419141914191428</v>
      </c>
      <c r="F44" s="87"/>
      <c r="G44" s="87"/>
      <c r="H44" s="87"/>
      <c r="R44" s="96">
        <v>28</v>
      </c>
      <c r="S44" s="97">
        <v>40449</v>
      </c>
      <c r="T44" s="98" t="s">
        <v>185</v>
      </c>
    </row>
    <row r="45" spans="1:20" x14ac:dyDescent="0.3">
      <c r="A45" s="59">
        <v>38482</v>
      </c>
      <c r="B45" s="81">
        <v>30.1</v>
      </c>
      <c r="C45" s="81">
        <v>20.594000000000001</v>
      </c>
      <c r="D45" s="87">
        <f t="shared" si="0"/>
        <v>0.68418604651162795</v>
      </c>
      <c r="F45" s="87"/>
      <c r="G45" s="87"/>
      <c r="H45" s="87"/>
      <c r="R45" s="99">
        <v>29</v>
      </c>
      <c r="S45" s="100">
        <v>40504</v>
      </c>
      <c r="T45" s="101" t="s">
        <v>197</v>
      </c>
    </row>
    <row r="46" spans="1:20" x14ac:dyDescent="0.3">
      <c r="A46" s="59">
        <v>38483</v>
      </c>
      <c r="B46" s="81">
        <v>30.1</v>
      </c>
      <c r="C46" s="81">
        <v>20.594000000000001</v>
      </c>
      <c r="D46" s="87">
        <f t="shared" si="0"/>
        <v>0.68418604651162795</v>
      </c>
      <c r="F46" s="87"/>
      <c r="G46" s="87"/>
      <c r="H46" s="87"/>
    </row>
    <row r="47" spans="1:20" x14ac:dyDescent="0.3">
      <c r="A47" s="59">
        <v>38484</v>
      </c>
      <c r="B47" s="81">
        <v>30.18</v>
      </c>
      <c r="C47" s="81">
        <v>20.648</v>
      </c>
      <c r="D47" s="87">
        <f t="shared" si="0"/>
        <v>0.68416169648774017</v>
      </c>
      <c r="F47" s="87"/>
      <c r="G47" s="87"/>
      <c r="H47" s="87"/>
    </row>
    <row r="48" spans="1:20" x14ac:dyDescent="0.3">
      <c r="A48" s="59">
        <v>38485</v>
      </c>
      <c r="B48" s="81">
        <v>30.7</v>
      </c>
      <c r="C48" s="81">
        <v>21.004000000000001</v>
      </c>
      <c r="D48" s="87">
        <f t="shared" si="0"/>
        <v>0.68416938110749193</v>
      </c>
      <c r="F48" s="87"/>
      <c r="G48" s="87"/>
      <c r="H48" s="87"/>
    </row>
    <row r="49" spans="1:17" x14ac:dyDescent="0.3">
      <c r="A49" s="59">
        <v>38488</v>
      </c>
      <c r="B49" s="81">
        <v>30.6</v>
      </c>
      <c r="C49" s="81">
        <v>20.936</v>
      </c>
      <c r="D49" s="87">
        <f t="shared" si="0"/>
        <v>0.68418300653594766</v>
      </c>
      <c r="F49" s="87"/>
      <c r="G49" s="87"/>
      <c r="H49" s="87"/>
    </row>
    <row r="50" spans="1:17" s="92" customFormat="1" x14ac:dyDescent="0.3">
      <c r="A50" s="102">
        <v>38489</v>
      </c>
      <c r="B50" s="103">
        <v>31.1</v>
      </c>
      <c r="C50" s="103">
        <v>21.277999999999999</v>
      </c>
      <c r="D50" s="104">
        <f t="shared" si="0"/>
        <v>0.68418006430868161</v>
      </c>
      <c r="F50" s="104"/>
      <c r="G50" s="104"/>
      <c r="H50" s="104"/>
      <c r="M50" s="58"/>
      <c r="Q50" s="58"/>
    </row>
    <row r="51" spans="1:17" x14ac:dyDescent="0.3">
      <c r="A51" s="59">
        <v>38490</v>
      </c>
      <c r="B51" s="81">
        <v>31</v>
      </c>
      <c r="C51" s="81">
        <v>21.209</v>
      </c>
      <c r="D51" s="87">
        <f t="shared" si="0"/>
        <v>0.68416129032258066</v>
      </c>
      <c r="F51" s="87"/>
      <c r="G51" s="87"/>
      <c r="H51" s="87"/>
    </row>
    <row r="52" spans="1:17" x14ac:dyDescent="0.3">
      <c r="A52" s="59">
        <v>38491</v>
      </c>
      <c r="B52" s="81">
        <v>29.4</v>
      </c>
      <c r="C52" s="81">
        <v>20.114999999999998</v>
      </c>
      <c r="D52" s="87">
        <f t="shared" si="0"/>
        <v>0.68418367346938769</v>
      </c>
      <c r="F52" s="87"/>
      <c r="G52" s="87"/>
      <c r="H52" s="87"/>
    </row>
    <row r="53" spans="1:17" x14ac:dyDescent="0.3">
      <c r="A53" s="59">
        <v>38492</v>
      </c>
      <c r="B53" s="81">
        <v>28.32</v>
      </c>
      <c r="C53" s="81">
        <v>19.376000000000001</v>
      </c>
      <c r="D53" s="87">
        <f t="shared" si="0"/>
        <v>0.68418079096045203</v>
      </c>
      <c r="F53" s="87"/>
      <c r="G53" s="87"/>
      <c r="H53" s="87"/>
    </row>
    <row r="54" spans="1:17" x14ac:dyDescent="0.3">
      <c r="A54" s="59">
        <v>38495</v>
      </c>
      <c r="B54" s="81">
        <v>28.2</v>
      </c>
      <c r="C54" s="81">
        <v>19.294</v>
      </c>
      <c r="D54" s="87">
        <f t="shared" si="0"/>
        <v>0.68418439716312063</v>
      </c>
      <c r="F54" s="87"/>
      <c r="G54" s="87"/>
      <c r="H54" s="87"/>
    </row>
    <row r="55" spans="1:17" x14ac:dyDescent="0.3">
      <c r="A55" s="59">
        <v>38496</v>
      </c>
      <c r="B55" s="81">
        <v>28.72</v>
      </c>
      <c r="C55" s="81">
        <v>19.649999999999999</v>
      </c>
      <c r="D55" s="87">
        <f t="shared" si="0"/>
        <v>0.68419220055710306</v>
      </c>
      <c r="F55" s="87"/>
      <c r="G55" s="87"/>
      <c r="H55" s="87"/>
    </row>
    <row r="56" spans="1:17" x14ac:dyDescent="0.3">
      <c r="A56" s="59">
        <v>38497</v>
      </c>
      <c r="B56" s="81">
        <v>28.69</v>
      </c>
      <c r="C56" s="81">
        <v>19.629000000000001</v>
      </c>
      <c r="D56" s="87">
        <f t="shared" si="0"/>
        <v>0.68417567096549325</v>
      </c>
      <c r="F56" s="87"/>
      <c r="G56" s="87"/>
      <c r="H56" s="87"/>
      <c r="L56" s="86"/>
    </row>
    <row r="57" spans="1:17" x14ac:dyDescent="0.3">
      <c r="A57" s="59">
        <v>38498</v>
      </c>
      <c r="B57" s="81">
        <v>29.26</v>
      </c>
      <c r="C57" s="81">
        <v>20.018999999999998</v>
      </c>
      <c r="D57" s="87">
        <f t="shared" si="0"/>
        <v>0.68417634996582355</v>
      </c>
      <c r="F57" s="87"/>
      <c r="G57" s="87"/>
      <c r="H57" s="87"/>
    </row>
    <row r="58" spans="1:17" x14ac:dyDescent="0.3">
      <c r="A58" s="59">
        <v>38499</v>
      </c>
      <c r="B58" s="81">
        <v>29.1</v>
      </c>
      <c r="C58" s="81">
        <v>19.91</v>
      </c>
      <c r="D58" s="87">
        <f t="shared" si="0"/>
        <v>0.68419243986254297</v>
      </c>
      <c r="F58" s="87"/>
      <c r="G58" s="87"/>
      <c r="H58" s="87"/>
    </row>
    <row r="59" spans="1:17" x14ac:dyDescent="0.3">
      <c r="A59" s="59">
        <v>38502</v>
      </c>
      <c r="B59" s="81">
        <v>29.2</v>
      </c>
      <c r="C59" s="81">
        <v>19.978000000000002</v>
      </c>
      <c r="D59" s="87">
        <f t="shared" si="0"/>
        <v>0.68417808219178089</v>
      </c>
      <c r="F59" s="87"/>
      <c r="G59" s="87"/>
      <c r="H59" s="87"/>
    </row>
    <row r="60" spans="1:17" x14ac:dyDescent="0.3">
      <c r="A60" s="59">
        <v>38503</v>
      </c>
      <c r="B60" s="81">
        <v>28.32</v>
      </c>
      <c r="C60" s="81">
        <v>19.376000000000001</v>
      </c>
      <c r="D60" s="87">
        <f t="shared" si="0"/>
        <v>0.68418079096045203</v>
      </c>
      <c r="F60" s="87"/>
      <c r="G60" s="87"/>
      <c r="H60" s="87"/>
    </row>
    <row r="61" spans="1:17" x14ac:dyDescent="0.3">
      <c r="A61" s="59">
        <v>38505</v>
      </c>
      <c r="B61" s="81">
        <v>27.13</v>
      </c>
      <c r="C61" s="81">
        <v>18.562000000000001</v>
      </c>
      <c r="D61" s="87">
        <f t="shared" si="0"/>
        <v>0.68418724659049035</v>
      </c>
      <c r="F61" s="87"/>
      <c r="G61" s="87"/>
      <c r="H61" s="87"/>
    </row>
    <row r="62" spans="1:17" x14ac:dyDescent="0.3">
      <c r="A62" s="59">
        <v>38506</v>
      </c>
      <c r="B62" s="81">
        <v>27.24</v>
      </c>
      <c r="C62" s="81">
        <v>18.637</v>
      </c>
      <c r="D62" s="87">
        <f t="shared" si="0"/>
        <v>0.68417767988252576</v>
      </c>
      <c r="F62" s="87"/>
      <c r="G62" s="87"/>
      <c r="H62" s="87"/>
    </row>
    <row r="63" spans="1:17" x14ac:dyDescent="0.3">
      <c r="A63" s="59">
        <v>38509</v>
      </c>
      <c r="B63" s="81">
        <v>27.68</v>
      </c>
      <c r="C63" s="81">
        <v>18.937999999999999</v>
      </c>
      <c r="D63" s="87">
        <f t="shared" si="0"/>
        <v>0.68417630057803469</v>
      </c>
      <c r="F63" s="87"/>
      <c r="G63" s="87"/>
      <c r="H63" s="87"/>
    </row>
    <row r="64" spans="1:17" x14ac:dyDescent="0.3">
      <c r="A64" s="59">
        <v>38510</v>
      </c>
      <c r="B64" s="81">
        <v>28.6</v>
      </c>
      <c r="C64" s="81">
        <v>19.567</v>
      </c>
      <c r="D64" s="87">
        <f t="shared" si="0"/>
        <v>0.68416083916083914</v>
      </c>
      <c r="F64" s="87"/>
      <c r="G64" s="87"/>
      <c r="H64" s="87"/>
    </row>
    <row r="65" spans="1:8" x14ac:dyDescent="0.3">
      <c r="A65" s="59">
        <v>38511</v>
      </c>
      <c r="B65" s="81">
        <v>28.69</v>
      </c>
      <c r="C65" s="81">
        <v>19.629000000000001</v>
      </c>
      <c r="D65" s="87">
        <f t="shared" si="0"/>
        <v>0.68417567096549325</v>
      </c>
      <c r="F65" s="87"/>
      <c r="G65" s="87"/>
      <c r="H65" s="87"/>
    </row>
    <row r="66" spans="1:8" x14ac:dyDescent="0.3">
      <c r="A66" s="59">
        <v>38512</v>
      </c>
      <c r="B66" s="81">
        <v>28.6</v>
      </c>
      <c r="C66" s="81">
        <v>19.567</v>
      </c>
      <c r="D66" s="87">
        <f t="shared" si="0"/>
        <v>0.68416083916083914</v>
      </c>
      <c r="F66" s="87"/>
      <c r="G66" s="87"/>
      <c r="H66" s="87"/>
    </row>
    <row r="67" spans="1:8" x14ac:dyDescent="0.3">
      <c r="A67" s="59">
        <v>38516</v>
      </c>
      <c r="B67" s="81">
        <v>27.47</v>
      </c>
      <c r="C67" s="81">
        <v>18.794</v>
      </c>
      <c r="D67" s="87">
        <f t="shared" ref="D67:D130" si="3">C67/B67</f>
        <v>0.68416454313796871</v>
      </c>
      <c r="F67" s="87"/>
      <c r="G67" s="87"/>
      <c r="H67" s="87"/>
    </row>
    <row r="68" spans="1:8" x14ac:dyDescent="0.3">
      <c r="A68" s="59">
        <v>38517</v>
      </c>
      <c r="B68" s="81">
        <v>27.01</v>
      </c>
      <c r="C68" s="81">
        <v>18.48</v>
      </c>
      <c r="D68" s="87">
        <f t="shared" si="3"/>
        <v>0.68419104035542389</v>
      </c>
      <c r="F68" s="87"/>
      <c r="G68" s="87"/>
      <c r="H68" s="87"/>
    </row>
    <row r="69" spans="1:8" x14ac:dyDescent="0.3">
      <c r="A69" s="59">
        <v>38518</v>
      </c>
      <c r="B69" s="81">
        <v>26.65</v>
      </c>
      <c r="C69" s="81">
        <v>18.233000000000001</v>
      </c>
      <c r="D69" s="87">
        <f t="shared" si="3"/>
        <v>0.68416510318949353</v>
      </c>
      <c r="F69" s="87"/>
      <c r="G69" s="87"/>
      <c r="H69" s="87"/>
    </row>
    <row r="70" spans="1:8" x14ac:dyDescent="0.3">
      <c r="A70" s="59">
        <v>38519</v>
      </c>
      <c r="B70" s="81">
        <v>27.19</v>
      </c>
      <c r="C70" s="81">
        <v>18.603000000000002</v>
      </c>
      <c r="D70" s="87">
        <f t="shared" si="3"/>
        <v>0.68418536226553883</v>
      </c>
      <c r="F70" s="87"/>
      <c r="G70" s="87"/>
      <c r="H70" s="87"/>
    </row>
    <row r="71" spans="1:8" x14ac:dyDescent="0.3">
      <c r="A71" s="59">
        <v>38520</v>
      </c>
      <c r="B71" s="81">
        <v>26.49</v>
      </c>
      <c r="C71" s="81">
        <v>18.123999999999999</v>
      </c>
      <c r="D71" s="87">
        <f t="shared" si="3"/>
        <v>0.68418271045677614</v>
      </c>
      <c r="F71" s="87"/>
      <c r="G71" s="87"/>
      <c r="H71" s="87"/>
    </row>
    <row r="72" spans="1:8" x14ac:dyDescent="0.3">
      <c r="A72" s="59">
        <v>38523</v>
      </c>
      <c r="B72" s="81">
        <v>26.78</v>
      </c>
      <c r="C72" s="81">
        <v>18.321999999999999</v>
      </c>
      <c r="D72" s="87">
        <f t="shared" si="3"/>
        <v>0.68416728902165791</v>
      </c>
      <c r="F72" s="87"/>
      <c r="G72" s="87"/>
      <c r="H72" s="87"/>
    </row>
    <row r="73" spans="1:8" x14ac:dyDescent="0.3">
      <c r="A73" s="59">
        <v>38524</v>
      </c>
      <c r="B73" s="81">
        <v>26.62</v>
      </c>
      <c r="C73" s="81">
        <v>18.213000000000001</v>
      </c>
      <c r="D73" s="87">
        <f t="shared" si="3"/>
        <v>0.68418482344102183</v>
      </c>
      <c r="F73" s="87"/>
      <c r="G73" s="87"/>
      <c r="H73" s="87"/>
    </row>
    <row r="74" spans="1:8" x14ac:dyDescent="0.3">
      <c r="A74" s="59">
        <v>38525</v>
      </c>
      <c r="B74" s="81">
        <v>27.8</v>
      </c>
      <c r="C74" s="81">
        <v>19.02</v>
      </c>
      <c r="D74" s="87">
        <f t="shared" si="3"/>
        <v>0.68417266187050352</v>
      </c>
      <c r="F74" s="87"/>
      <c r="G74" s="87"/>
      <c r="H74" s="87"/>
    </row>
    <row r="75" spans="1:8" x14ac:dyDescent="0.3">
      <c r="A75" s="59">
        <v>38526</v>
      </c>
      <c r="B75" s="81">
        <v>27.5</v>
      </c>
      <c r="C75" s="81">
        <v>18.815000000000001</v>
      </c>
      <c r="D75" s="87">
        <f t="shared" si="3"/>
        <v>0.68418181818181822</v>
      </c>
      <c r="F75" s="87"/>
      <c r="G75" s="87"/>
      <c r="H75" s="87"/>
    </row>
    <row r="76" spans="1:8" x14ac:dyDescent="0.3">
      <c r="A76" s="59">
        <v>38527</v>
      </c>
      <c r="B76" s="81">
        <v>27.7</v>
      </c>
      <c r="C76" s="81">
        <v>18.951999999999998</v>
      </c>
      <c r="D76" s="87">
        <f t="shared" si="3"/>
        <v>0.68418772563176888</v>
      </c>
      <c r="F76" s="87"/>
      <c r="G76" s="87"/>
      <c r="H76" s="87"/>
    </row>
    <row r="77" spans="1:8" x14ac:dyDescent="0.3">
      <c r="A77" s="59">
        <v>38530</v>
      </c>
      <c r="B77" s="81">
        <v>27.68</v>
      </c>
      <c r="C77" s="81">
        <v>18.937999999999999</v>
      </c>
      <c r="D77" s="87">
        <f t="shared" si="3"/>
        <v>0.68417630057803469</v>
      </c>
      <c r="F77" s="87"/>
      <c r="G77" s="87"/>
      <c r="H77" s="87"/>
    </row>
    <row r="78" spans="1:8" x14ac:dyDescent="0.3">
      <c r="A78" s="59">
        <v>38531</v>
      </c>
      <c r="B78" s="81">
        <v>27.85</v>
      </c>
      <c r="C78" s="81">
        <v>19.053999999999998</v>
      </c>
      <c r="D78" s="87">
        <f t="shared" si="3"/>
        <v>0.6841651705565529</v>
      </c>
      <c r="F78" s="87"/>
      <c r="G78" s="87"/>
      <c r="H78" s="87"/>
    </row>
    <row r="79" spans="1:8" x14ac:dyDescent="0.3">
      <c r="A79" s="59">
        <v>38532</v>
      </c>
      <c r="B79" s="81">
        <v>28.51</v>
      </c>
      <c r="C79" s="81">
        <v>19.506</v>
      </c>
      <c r="D79" s="87">
        <f t="shared" si="3"/>
        <v>0.68418098912662217</v>
      </c>
      <c r="F79" s="87"/>
      <c r="G79" s="87"/>
      <c r="H79" s="87"/>
    </row>
    <row r="80" spans="1:8" x14ac:dyDescent="0.3">
      <c r="A80" s="59">
        <v>38533</v>
      </c>
      <c r="B80" s="81">
        <v>28.4</v>
      </c>
      <c r="C80" s="81">
        <v>19.431000000000001</v>
      </c>
      <c r="D80" s="87">
        <f t="shared" si="3"/>
        <v>0.68419014084507046</v>
      </c>
      <c r="F80" s="87"/>
      <c r="G80" s="87"/>
      <c r="H80" s="87"/>
    </row>
    <row r="81" spans="1:8" x14ac:dyDescent="0.3">
      <c r="A81" s="59">
        <v>38534</v>
      </c>
      <c r="B81" s="81">
        <v>28.55</v>
      </c>
      <c r="C81" s="81">
        <v>19.533000000000001</v>
      </c>
      <c r="D81" s="87">
        <f t="shared" si="3"/>
        <v>0.68416812609457101</v>
      </c>
      <c r="F81" s="87"/>
      <c r="G81" s="87"/>
      <c r="H81" s="87"/>
    </row>
    <row r="82" spans="1:8" x14ac:dyDescent="0.3">
      <c r="A82" s="59">
        <v>38537</v>
      </c>
      <c r="B82" s="81">
        <v>28.6</v>
      </c>
      <c r="C82" s="81">
        <v>19.567</v>
      </c>
      <c r="D82" s="87">
        <f t="shared" si="3"/>
        <v>0.68416083916083914</v>
      </c>
      <c r="F82" s="87"/>
      <c r="G82" s="87"/>
      <c r="H82" s="87"/>
    </row>
    <row r="83" spans="1:8" x14ac:dyDescent="0.3">
      <c r="A83" s="59">
        <v>38538</v>
      </c>
      <c r="B83" s="81">
        <v>28.65</v>
      </c>
      <c r="C83" s="81">
        <v>19.602</v>
      </c>
      <c r="D83" s="87">
        <f t="shared" si="3"/>
        <v>0.6841884816753927</v>
      </c>
      <c r="F83" s="87"/>
      <c r="G83" s="87"/>
      <c r="H83" s="87"/>
    </row>
    <row r="84" spans="1:8" x14ac:dyDescent="0.3">
      <c r="A84" s="59">
        <v>38539</v>
      </c>
      <c r="B84" s="81">
        <v>28.85</v>
      </c>
      <c r="C84" s="81">
        <v>19.739000000000001</v>
      </c>
      <c r="D84" s="87">
        <f t="shared" si="3"/>
        <v>0.68419410745233966</v>
      </c>
      <c r="F84" s="87"/>
      <c r="G84" s="87"/>
      <c r="H84" s="87"/>
    </row>
    <row r="85" spans="1:8" x14ac:dyDescent="0.3">
      <c r="A85" s="59">
        <v>38540</v>
      </c>
      <c r="B85" s="81">
        <v>28.9</v>
      </c>
      <c r="C85" s="81">
        <v>19.773</v>
      </c>
      <c r="D85" s="87">
        <f t="shared" si="3"/>
        <v>0.6841868512110727</v>
      </c>
      <c r="F85" s="87"/>
      <c r="G85" s="87"/>
      <c r="H85" s="87"/>
    </row>
    <row r="86" spans="1:8" x14ac:dyDescent="0.3">
      <c r="A86" s="59">
        <v>38541</v>
      </c>
      <c r="B86" s="81">
        <v>29.23</v>
      </c>
      <c r="C86" s="81">
        <v>19.998999999999999</v>
      </c>
      <c r="D86" s="87">
        <f t="shared" si="3"/>
        <v>0.68419432090318166</v>
      </c>
      <c r="F86" s="87"/>
      <c r="G86" s="87"/>
      <c r="H86" s="87"/>
    </row>
    <row r="87" spans="1:8" x14ac:dyDescent="0.3">
      <c r="A87" s="59">
        <v>38544</v>
      </c>
      <c r="B87" s="81">
        <v>28.85</v>
      </c>
      <c r="C87" s="81">
        <v>19.739000000000001</v>
      </c>
      <c r="D87" s="87">
        <f t="shared" si="3"/>
        <v>0.68419410745233966</v>
      </c>
      <c r="F87" s="87"/>
      <c r="G87" s="87"/>
      <c r="H87" s="87"/>
    </row>
    <row r="88" spans="1:8" x14ac:dyDescent="0.3">
      <c r="A88" s="59">
        <v>38545</v>
      </c>
      <c r="B88" s="81">
        <v>28.5</v>
      </c>
      <c r="C88" s="81">
        <v>19.498999999999999</v>
      </c>
      <c r="D88" s="87">
        <f t="shared" si="3"/>
        <v>0.68417543859649121</v>
      </c>
      <c r="F88" s="87"/>
      <c r="G88" s="87"/>
      <c r="H88" s="87"/>
    </row>
    <row r="89" spans="1:8" x14ac:dyDescent="0.3">
      <c r="A89" s="59">
        <v>38546</v>
      </c>
      <c r="B89" s="81">
        <v>28.75</v>
      </c>
      <c r="C89" s="81">
        <v>19.670000000000002</v>
      </c>
      <c r="D89" s="87">
        <f t="shared" si="3"/>
        <v>0.6841739130434783</v>
      </c>
      <c r="F89" s="87"/>
      <c r="G89" s="87"/>
      <c r="H89" s="87"/>
    </row>
    <row r="90" spans="1:8" x14ac:dyDescent="0.3">
      <c r="A90" s="59">
        <v>38547</v>
      </c>
      <c r="B90" s="81">
        <v>28.73</v>
      </c>
      <c r="C90" s="81">
        <v>19.655999999999999</v>
      </c>
      <c r="D90" s="87">
        <f t="shared" si="3"/>
        <v>0.68416289592760171</v>
      </c>
      <c r="F90" s="87"/>
      <c r="G90" s="87"/>
      <c r="H90" s="87"/>
    </row>
    <row r="91" spans="1:8" x14ac:dyDescent="0.3">
      <c r="A91" s="59">
        <v>38548</v>
      </c>
      <c r="B91" s="81">
        <v>28.75</v>
      </c>
      <c r="C91" s="81">
        <v>19.670000000000002</v>
      </c>
      <c r="D91" s="87">
        <f t="shared" si="3"/>
        <v>0.6841739130434783</v>
      </c>
      <c r="F91" s="87"/>
      <c r="G91" s="87"/>
      <c r="H91" s="87"/>
    </row>
    <row r="92" spans="1:8" x14ac:dyDescent="0.3">
      <c r="A92" s="59">
        <v>38551</v>
      </c>
      <c r="B92" s="81">
        <v>29</v>
      </c>
      <c r="C92" s="81">
        <v>19.841000000000001</v>
      </c>
      <c r="D92" s="87">
        <f t="shared" si="3"/>
        <v>0.68417241379310345</v>
      </c>
      <c r="F92" s="87"/>
      <c r="G92" s="87"/>
      <c r="H92" s="87"/>
    </row>
    <row r="93" spans="1:8" x14ac:dyDescent="0.3">
      <c r="A93" s="59">
        <v>38552</v>
      </c>
      <c r="B93" s="81">
        <v>29.55</v>
      </c>
      <c r="C93" s="81">
        <v>20.216999999999999</v>
      </c>
      <c r="D93" s="87">
        <f t="shared" si="3"/>
        <v>0.68416243654822329</v>
      </c>
      <c r="F93" s="87"/>
      <c r="G93" s="87"/>
      <c r="H93" s="87"/>
    </row>
    <row r="94" spans="1:8" x14ac:dyDescent="0.3">
      <c r="A94" s="59">
        <v>38553</v>
      </c>
      <c r="B94" s="81">
        <v>29.36</v>
      </c>
      <c r="C94" s="81">
        <v>20.087</v>
      </c>
      <c r="D94" s="87">
        <f t="shared" si="3"/>
        <v>0.6841621253405995</v>
      </c>
      <c r="F94" s="87"/>
      <c r="G94" s="87"/>
      <c r="H94" s="87"/>
    </row>
    <row r="95" spans="1:8" x14ac:dyDescent="0.3">
      <c r="A95" s="59">
        <v>38554</v>
      </c>
      <c r="B95" s="81">
        <v>29.15</v>
      </c>
      <c r="C95" s="81">
        <v>19.943999999999999</v>
      </c>
      <c r="D95" s="87">
        <f t="shared" si="3"/>
        <v>0.68418524871355058</v>
      </c>
      <c r="F95" s="87"/>
      <c r="G95" s="87"/>
      <c r="H95" s="87"/>
    </row>
    <row r="96" spans="1:8" x14ac:dyDescent="0.3">
      <c r="A96" s="59">
        <v>38555</v>
      </c>
      <c r="B96" s="81">
        <v>28.65</v>
      </c>
      <c r="C96" s="81">
        <v>19.602</v>
      </c>
      <c r="D96" s="87">
        <f t="shared" si="3"/>
        <v>0.6841884816753927</v>
      </c>
      <c r="F96" s="87"/>
      <c r="G96" s="87"/>
      <c r="H96" s="87"/>
    </row>
    <row r="97" spans="1:8" x14ac:dyDescent="0.3">
      <c r="A97" s="59">
        <v>38558</v>
      </c>
      <c r="B97" s="81">
        <v>29.1</v>
      </c>
      <c r="C97" s="81">
        <v>19.91</v>
      </c>
      <c r="D97" s="87">
        <f t="shared" si="3"/>
        <v>0.68419243986254297</v>
      </c>
      <c r="F97" s="87"/>
      <c r="G97" s="87"/>
      <c r="H97" s="87"/>
    </row>
    <row r="98" spans="1:8" x14ac:dyDescent="0.3">
      <c r="A98" s="59">
        <v>38559</v>
      </c>
      <c r="B98" s="81">
        <v>28.43</v>
      </c>
      <c r="C98" s="81">
        <v>19.451000000000001</v>
      </c>
      <c r="D98" s="87">
        <f t="shared" si="3"/>
        <v>0.68417164966584598</v>
      </c>
      <c r="F98" s="87"/>
      <c r="G98" s="87"/>
      <c r="H98" s="87"/>
    </row>
    <row r="99" spans="1:8" x14ac:dyDescent="0.3">
      <c r="A99" s="59">
        <v>38560</v>
      </c>
      <c r="B99" s="81">
        <v>28.59</v>
      </c>
      <c r="C99" s="81">
        <v>19.561</v>
      </c>
      <c r="D99" s="87">
        <f t="shared" si="3"/>
        <v>0.68419027632039175</v>
      </c>
      <c r="F99" s="87"/>
      <c r="G99" s="87"/>
      <c r="H99" s="87"/>
    </row>
    <row r="100" spans="1:8" x14ac:dyDescent="0.3">
      <c r="A100" s="59">
        <v>38561</v>
      </c>
      <c r="B100" s="81">
        <v>28.49</v>
      </c>
      <c r="C100" s="81">
        <v>19.492000000000001</v>
      </c>
      <c r="D100" s="87">
        <f t="shared" si="3"/>
        <v>0.68416988416988422</v>
      </c>
      <c r="F100" s="87"/>
      <c r="G100" s="87"/>
      <c r="H100" s="87"/>
    </row>
    <row r="101" spans="1:8" x14ac:dyDescent="0.3">
      <c r="A101" s="59">
        <v>38562</v>
      </c>
      <c r="B101" s="81">
        <v>28.1</v>
      </c>
      <c r="C101" s="81">
        <v>19.225000000000001</v>
      </c>
      <c r="D101" s="87">
        <f t="shared" si="3"/>
        <v>0.6841637010676157</v>
      </c>
      <c r="F101" s="87"/>
      <c r="G101" s="87"/>
      <c r="H101" s="87"/>
    </row>
    <row r="102" spans="1:8" x14ac:dyDescent="0.3">
      <c r="A102" s="59">
        <v>38565</v>
      </c>
      <c r="B102" s="81">
        <v>28.25</v>
      </c>
      <c r="C102" s="81">
        <v>19.327999999999999</v>
      </c>
      <c r="D102" s="87">
        <f t="shared" si="3"/>
        <v>0.6841769911504425</v>
      </c>
      <c r="F102" s="87"/>
      <c r="G102" s="87"/>
      <c r="H102" s="87"/>
    </row>
    <row r="103" spans="1:8" x14ac:dyDescent="0.3">
      <c r="A103" s="59">
        <v>38566</v>
      </c>
      <c r="B103" s="81">
        <v>28.9</v>
      </c>
      <c r="C103" s="81">
        <v>19.773</v>
      </c>
      <c r="D103" s="87">
        <f t="shared" si="3"/>
        <v>0.6841868512110727</v>
      </c>
      <c r="F103" s="87"/>
      <c r="G103" s="87"/>
      <c r="H103" s="87"/>
    </row>
    <row r="104" spans="1:8" x14ac:dyDescent="0.3">
      <c r="A104" s="59">
        <v>38567</v>
      </c>
      <c r="B104" s="81">
        <v>29.39</v>
      </c>
      <c r="C104" s="81">
        <v>20.108000000000001</v>
      </c>
      <c r="D104" s="87">
        <f t="shared" si="3"/>
        <v>0.68417829193603263</v>
      </c>
      <c r="F104" s="87"/>
      <c r="G104" s="87"/>
      <c r="H104" s="87"/>
    </row>
    <row r="105" spans="1:8" x14ac:dyDescent="0.3">
      <c r="A105" s="59">
        <v>38568</v>
      </c>
      <c r="B105" s="81">
        <v>29.05</v>
      </c>
      <c r="C105" s="81">
        <v>19.875</v>
      </c>
      <c r="D105" s="87">
        <f t="shared" si="3"/>
        <v>0.68416523235800342</v>
      </c>
      <c r="F105" s="87"/>
      <c r="G105" s="87"/>
      <c r="H105" s="87"/>
    </row>
    <row r="106" spans="1:8" x14ac:dyDescent="0.3">
      <c r="A106" s="59">
        <v>38569</v>
      </c>
      <c r="B106" s="81">
        <v>29.05</v>
      </c>
      <c r="C106" s="81">
        <v>19.875</v>
      </c>
      <c r="D106" s="87">
        <f t="shared" si="3"/>
        <v>0.68416523235800342</v>
      </c>
      <c r="F106" s="87"/>
      <c r="G106" s="87"/>
      <c r="H106" s="87"/>
    </row>
    <row r="107" spans="1:8" x14ac:dyDescent="0.3">
      <c r="A107" s="59">
        <v>38572</v>
      </c>
      <c r="B107" s="81">
        <v>29.5</v>
      </c>
      <c r="C107" s="81">
        <v>20.183</v>
      </c>
      <c r="D107" s="87">
        <f t="shared" si="3"/>
        <v>0.68416949152542372</v>
      </c>
      <c r="F107" s="87"/>
      <c r="G107" s="87"/>
      <c r="H107" s="87"/>
    </row>
    <row r="108" spans="1:8" x14ac:dyDescent="0.3">
      <c r="A108" s="59">
        <v>38573</v>
      </c>
      <c r="B108" s="81">
        <v>28.05</v>
      </c>
      <c r="C108" s="81">
        <v>19.190999999999999</v>
      </c>
      <c r="D108" s="87">
        <f t="shared" si="3"/>
        <v>0.68417112299465233</v>
      </c>
      <c r="F108" s="87"/>
      <c r="G108" s="87"/>
      <c r="H108" s="87"/>
    </row>
    <row r="109" spans="1:8" x14ac:dyDescent="0.3">
      <c r="A109" s="59">
        <v>38574</v>
      </c>
      <c r="B109" s="81">
        <v>27.15</v>
      </c>
      <c r="C109" s="81">
        <v>18.574999999999999</v>
      </c>
      <c r="D109" s="87">
        <f t="shared" si="3"/>
        <v>0.68416206261510126</v>
      </c>
      <c r="F109" s="87"/>
      <c r="G109" s="87"/>
      <c r="H109" s="87"/>
    </row>
    <row r="110" spans="1:8" x14ac:dyDescent="0.3">
      <c r="A110" s="59">
        <v>38575</v>
      </c>
      <c r="B110" s="81">
        <v>26.6</v>
      </c>
      <c r="C110" s="81">
        <v>18.199000000000002</v>
      </c>
      <c r="D110" s="87">
        <f t="shared" si="3"/>
        <v>0.6841729323308271</v>
      </c>
      <c r="F110" s="87"/>
      <c r="G110" s="87"/>
      <c r="H110" s="87"/>
    </row>
    <row r="111" spans="1:8" x14ac:dyDescent="0.3">
      <c r="A111" s="59">
        <v>38576</v>
      </c>
      <c r="B111" s="81">
        <v>26.6</v>
      </c>
      <c r="C111" s="81">
        <v>18.199000000000002</v>
      </c>
      <c r="D111" s="87">
        <f t="shared" si="3"/>
        <v>0.6841729323308271</v>
      </c>
      <c r="F111" s="87"/>
      <c r="G111" s="87"/>
      <c r="H111" s="87"/>
    </row>
    <row r="112" spans="1:8" x14ac:dyDescent="0.3">
      <c r="A112" s="59">
        <v>38579</v>
      </c>
      <c r="B112" s="81">
        <v>26.05</v>
      </c>
      <c r="C112" s="81">
        <v>17.823</v>
      </c>
      <c r="D112" s="87">
        <f t="shared" si="3"/>
        <v>0.68418426103646834</v>
      </c>
      <c r="F112" s="87"/>
      <c r="G112" s="87"/>
      <c r="H112" s="87"/>
    </row>
    <row r="113" spans="1:8" x14ac:dyDescent="0.3">
      <c r="A113" s="59">
        <v>38580</v>
      </c>
      <c r="B113" s="81">
        <v>26.12</v>
      </c>
      <c r="C113" s="81">
        <v>17.870999999999999</v>
      </c>
      <c r="D113" s="87">
        <f t="shared" si="3"/>
        <v>0.68418836140888195</v>
      </c>
      <c r="F113" s="87"/>
      <c r="G113" s="87"/>
      <c r="H113" s="87"/>
    </row>
    <row r="114" spans="1:8" x14ac:dyDescent="0.3">
      <c r="A114" s="59">
        <v>38581</v>
      </c>
      <c r="B114" s="81">
        <v>25.9</v>
      </c>
      <c r="C114" s="81">
        <v>17.72</v>
      </c>
      <c r="D114" s="87">
        <f t="shared" si="3"/>
        <v>0.68416988416988411</v>
      </c>
      <c r="F114" s="87"/>
      <c r="G114" s="87"/>
      <c r="H114" s="87"/>
    </row>
    <row r="115" spans="1:8" x14ac:dyDescent="0.3">
      <c r="A115" s="59">
        <v>38582</v>
      </c>
      <c r="B115" s="81">
        <v>25.93</v>
      </c>
      <c r="C115" s="81">
        <v>17.741</v>
      </c>
      <c r="D115" s="87">
        <f t="shared" si="3"/>
        <v>0.68418819899730043</v>
      </c>
      <c r="F115" s="87"/>
      <c r="G115" s="87"/>
      <c r="H115" s="87"/>
    </row>
    <row r="116" spans="1:8" x14ac:dyDescent="0.3">
      <c r="A116" s="59">
        <v>38583</v>
      </c>
      <c r="B116" s="81">
        <v>25.97</v>
      </c>
      <c r="C116" s="81">
        <v>17.768000000000001</v>
      </c>
      <c r="D116" s="87">
        <f t="shared" si="3"/>
        <v>0.68417404697728157</v>
      </c>
      <c r="F116" s="87"/>
      <c r="G116" s="87"/>
      <c r="H116" s="87"/>
    </row>
    <row r="117" spans="1:8" x14ac:dyDescent="0.3">
      <c r="A117" s="59">
        <v>38586</v>
      </c>
      <c r="B117" s="81">
        <v>25.95</v>
      </c>
      <c r="C117" s="81">
        <v>17.754000000000001</v>
      </c>
      <c r="D117" s="87">
        <f t="shared" si="3"/>
        <v>0.68416184971098271</v>
      </c>
      <c r="F117" s="87"/>
      <c r="G117" s="87"/>
      <c r="H117" s="87"/>
    </row>
    <row r="118" spans="1:8" x14ac:dyDescent="0.3">
      <c r="A118" s="59">
        <v>38587</v>
      </c>
      <c r="B118" s="81">
        <v>25.95</v>
      </c>
      <c r="C118" s="81">
        <v>17.754000000000001</v>
      </c>
      <c r="D118" s="87">
        <f t="shared" si="3"/>
        <v>0.68416184971098271</v>
      </c>
      <c r="F118" s="87"/>
      <c r="G118" s="87"/>
      <c r="H118" s="87"/>
    </row>
    <row r="119" spans="1:8" x14ac:dyDescent="0.3">
      <c r="A119" s="59">
        <v>38588</v>
      </c>
      <c r="B119" s="81">
        <v>26.16</v>
      </c>
      <c r="C119" s="81">
        <v>17.898</v>
      </c>
      <c r="D119" s="87">
        <f t="shared" si="3"/>
        <v>0.68417431192660549</v>
      </c>
      <c r="F119" s="87"/>
      <c r="G119" s="87"/>
      <c r="H119" s="87"/>
    </row>
    <row r="120" spans="1:8" x14ac:dyDescent="0.3">
      <c r="A120" s="59">
        <v>38589</v>
      </c>
      <c r="B120" s="81">
        <v>26.13</v>
      </c>
      <c r="C120" s="81">
        <v>17.878</v>
      </c>
      <c r="D120" s="87">
        <f t="shared" si="3"/>
        <v>0.68419441255262159</v>
      </c>
      <c r="F120" s="87"/>
      <c r="G120" s="87"/>
      <c r="H120" s="87"/>
    </row>
    <row r="121" spans="1:8" x14ac:dyDescent="0.3">
      <c r="A121" s="59">
        <v>38590</v>
      </c>
      <c r="B121" s="81">
        <v>25.81</v>
      </c>
      <c r="C121" s="81">
        <v>17.658999999999999</v>
      </c>
      <c r="D121" s="87">
        <f t="shared" si="3"/>
        <v>0.68419217357613327</v>
      </c>
      <c r="F121" s="87"/>
      <c r="G121" s="87"/>
      <c r="H121" s="87"/>
    </row>
    <row r="122" spans="1:8" x14ac:dyDescent="0.3">
      <c r="A122" s="59">
        <v>38593</v>
      </c>
      <c r="B122" s="81">
        <v>25.6</v>
      </c>
      <c r="C122" s="81">
        <v>17.515000000000001</v>
      </c>
      <c r="D122" s="87">
        <f t="shared" si="3"/>
        <v>0.68417968750000002</v>
      </c>
      <c r="F122" s="87"/>
      <c r="G122" s="87"/>
      <c r="H122" s="87"/>
    </row>
    <row r="123" spans="1:8" x14ac:dyDescent="0.3">
      <c r="A123" s="59">
        <v>38594</v>
      </c>
      <c r="B123" s="81">
        <v>25.35</v>
      </c>
      <c r="C123" s="81">
        <v>17.344000000000001</v>
      </c>
      <c r="D123" s="87">
        <f t="shared" si="3"/>
        <v>0.68418145956607501</v>
      </c>
      <c r="F123" s="87"/>
      <c r="G123" s="87"/>
      <c r="H123" s="87"/>
    </row>
    <row r="124" spans="1:8" x14ac:dyDescent="0.3">
      <c r="A124" s="59">
        <v>38595</v>
      </c>
      <c r="B124" s="81">
        <v>24.95</v>
      </c>
      <c r="C124" s="81">
        <v>17.07</v>
      </c>
      <c r="D124" s="87">
        <f t="shared" si="3"/>
        <v>0.68416833667334676</v>
      </c>
      <c r="F124" s="87"/>
      <c r="G124" s="87"/>
      <c r="H124" s="87"/>
    </row>
    <row r="125" spans="1:8" x14ac:dyDescent="0.3">
      <c r="A125" s="59">
        <v>38596</v>
      </c>
      <c r="B125" s="81">
        <v>24.66</v>
      </c>
      <c r="C125" s="81">
        <v>16.872</v>
      </c>
      <c r="D125" s="87">
        <f t="shared" si="3"/>
        <v>0.68418491484184918</v>
      </c>
      <c r="F125" s="87"/>
      <c r="G125" s="87"/>
      <c r="H125" s="87"/>
    </row>
    <row r="126" spans="1:8" x14ac:dyDescent="0.3">
      <c r="A126" s="59">
        <v>38597</v>
      </c>
      <c r="B126" s="81">
        <v>24.65</v>
      </c>
      <c r="C126" s="81">
        <v>16.864999999999998</v>
      </c>
      <c r="D126" s="87">
        <f t="shared" si="3"/>
        <v>0.68417849898580119</v>
      </c>
      <c r="F126" s="87"/>
      <c r="G126" s="87"/>
      <c r="H126" s="87"/>
    </row>
    <row r="127" spans="1:8" x14ac:dyDescent="0.3">
      <c r="A127" s="59">
        <v>38600</v>
      </c>
      <c r="B127" s="81">
        <v>24.85</v>
      </c>
      <c r="C127" s="81">
        <v>17.001999999999999</v>
      </c>
      <c r="D127" s="87">
        <f t="shared" si="3"/>
        <v>0.6841851106639838</v>
      </c>
      <c r="F127" s="87"/>
      <c r="G127" s="87"/>
      <c r="H127" s="87"/>
    </row>
    <row r="128" spans="1:8" x14ac:dyDescent="0.3">
      <c r="A128" s="59">
        <v>38601</v>
      </c>
      <c r="B128" s="81">
        <v>25.15</v>
      </c>
      <c r="C128" s="81">
        <v>17.207000000000001</v>
      </c>
      <c r="D128" s="87">
        <f t="shared" si="3"/>
        <v>0.68417495029821085</v>
      </c>
      <c r="F128" s="87"/>
      <c r="G128" s="87"/>
      <c r="H128" s="87"/>
    </row>
    <row r="129" spans="1:8" x14ac:dyDescent="0.3">
      <c r="A129" s="59">
        <v>38602</v>
      </c>
      <c r="B129" s="81">
        <v>25.33</v>
      </c>
      <c r="C129" s="81">
        <v>17.329999999999998</v>
      </c>
      <c r="D129" s="87">
        <f t="shared" si="3"/>
        <v>0.68416896960126328</v>
      </c>
      <c r="F129" s="87"/>
      <c r="G129" s="87"/>
      <c r="H129" s="87"/>
    </row>
    <row r="130" spans="1:8" x14ac:dyDescent="0.3">
      <c r="A130" s="59">
        <v>38603</v>
      </c>
      <c r="B130" s="81">
        <v>25.07</v>
      </c>
      <c r="C130" s="81">
        <v>17.152000000000001</v>
      </c>
      <c r="D130" s="87">
        <f t="shared" si="3"/>
        <v>0.6841643398484244</v>
      </c>
      <c r="F130" s="87"/>
      <c r="G130" s="87"/>
      <c r="H130" s="87"/>
    </row>
    <row r="131" spans="1:8" x14ac:dyDescent="0.3">
      <c r="A131" s="59">
        <v>38604</v>
      </c>
      <c r="B131" s="81">
        <v>25.05</v>
      </c>
      <c r="C131" s="81">
        <v>17.138999999999999</v>
      </c>
      <c r="D131" s="87">
        <f t="shared" ref="D131:D194" si="4">C131/B131</f>
        <v>0.684191616766467</v>
      </c>
      <c r="F131" s="87"/>
      <c r="G131" s="87"/>
      <c r="H131" s="87"/>
    </row>
    <row r="132" spans="1:8" x14ac:dyDescent="0.3">
      <c r="A132" s="59">
        <v>38607</v>
      </c>
      <c r="B132" s="81">
        <v>25.03</v>
      </c>
      <c r="C132" s="81">
        <v>17.125</v>
      </c>
      <c r="D132" s="87">
        <f t="shared" si="4"/>
        <v>0.68417898521773868</v>
      </c>
      <c r="F132" s="87"/>
      <c r="G132" s="87"/>
      <c r="H132" s="87"/>
    </row>
    <row r="133" spans="1:8" x14ac:dyDescent="0.3">
      <c r="A133" s="59">
        <v>38608</v>
      </c>
      <c r="B133" s="81">
        <v>25.16</v>
      </c>
      <c r="C133" s="81">
        <v>17.213999999999999</v>
      </c>
      <c r="D133" s="87">
        <f t="shared" si="4"/>
        <v>0.68418124006359293</v>
      </c>
      <c r="F133" s="87"/>
      <c r="G133" s="87"/>
      <c r="H133" s="87"/>
    </row>
    <row r="134" spans="1:8" x14ac:dyDescent="0.3">
      <c r="A134" s="59">
        <v>38609</v>
      </c>
      <c r="B134" s="81">
        <v>25.14</v>
      </c>
      <c r="C134" s="81">
        <v>17.2</v>
      </c>
      <c r="D134" s="87">
        <f t="shared" si="4"/>
        <v>0.68416865552903738</v>
      </c>
      <c r="F134" s="87"/>
      <c r="G134" s="87"/>
      <c r="H134" s="87"/>
    </row>
    <row r="135" spans="1:8" x14ac:dyDescent="0.3">
      <c r="A135" s="59">
        <v>38610</v>
      </c>
      <c r="B135" s="81">
        <v>25.22</v>
      </c>
      <c r="C135" s="81">
        <v>17.254999999999999</v>
      </c>
      <c r="D135" s="87">
        <f t="shared" si="4"/>
        <v>0.68417922283901667</v>
      </c>
      <c r="F135" s="87"/>
      <c r="G135" s="87"/>
      <c r="H135" s="87"/>
    </row>
    <row r="136" spans="1:8" x14ac:dyDescent="0.3">
      <c r="A136" s="59">
        <v>38611</v>
      </c>
      <c r="B136" s="81">
        <v>25.3</v>
      </c>
      <c r="C136" s="81">
        <v>17.309999999999999</v>
      </c>
      <c r="D136" s="87">
        <f t="shared" si="4"/>
        <v>0.68418972332015804</v>
      </c>
      <c r="F136" s="87"/>
      <c r="G136" s="87"/>
      <c r="H136" s="87"/>
    </row>
    <row r="137" spans="1:8" x14ac:dyDescent="0.3">
      <c r="A137" s="59">
        <v>38614</v>
      </c>
      <c r="B137" s="81">
        <v>25.26</v>
      </c>
      <c r="C137" s="81">
        <v>17.282</v>
      </c>
      <c r="D137" s="87">
        <f t="shared" si="4"/>
        <v>0.68416468725257318</v>
      </c>
      <c r="F137" s="87"/>
      <c r="G137" s="87"/>
      <c r="H137" s="87"/>
    </row>
    <row r="138" spans="1:8" x14ac:dyDescent="0.3">
      <c r="A138" s="59">
        <v>38615</v>
      </c>
      <c r="B138" s="81">
        <v>25.2</v>
      </c>
      <c r="C138" s="81">
        <v>17.241</v>
      </c>
      <c r="D138" s="87">
        <f t="shared" si="4"/>
        <v>0.6841666666666667</v>
      </c>
      <c r="F138" s="87"/>
      <c r="G138" s="87"/>
      <c r="H138" s="87"/>
    </row>
    <row r="139" spans="1:8" x14ac:dyDescent="0.3">
      <c r="A139" s="59">
        <v>38616</v>
      </c>
      <c r="B139" s="81">
        <v>25.37</v>
      </c>
      <c r="C139" s="81">
        <v>17.358000000000001</v>
      </c>
      <c r="D139" s="87">
        <f t="shared" si="4"/>
        <v>0.68419392983839178</v>
      </c>
      <c r="F139" s="87"/>
      <c r="G139" s="87"/>
      <c r="H139" s="87"/>
    </row>
    <row r="140" spans="1:8" x14ac:dyDescent="0.3">
      <c r="A140" s="59">
        <v>38617</v>
      </c>
      <c r="B140" s="81">
        <v>25.29</v>
      </c>
      <c r="C140" s="81">
        <v>17.303000000000001</v>
      </c>
      <c r="D140" s="87">
        <f t="shared" si="4"/>
        <v>0.68418347172795579</v>
      </c>
      <c r="F140" s="87"/>
      <c r="G140" s="87"/>
      <c r="H140" s="87"/>
    </row>
    <row r="141" spans="1:8" x14ac:dyDescent="0.3">
      <c r="A141" s="59">
        <v>38618</v>
      </c>
      <c r="B141" s="81">
        <v>25.06</v>
      </c>
      <c r="C141" s="81">
        <v>17.145</v>
      </c>
      <c r="D141" s="87">
        <f t="shared" si="4"/>
        <v>0.68415802075019949</v>
      </c>
      <c r="F141" s="87"/>
      <c r="G141" s="87"/>
      <c r="H141" s="87"/>
    </row>
    <row r="142" spans="1:8" x14ac:dyDescent="0.3">
      <c r="A142" s="59">
        <v>38621</v>
      </c>
      <c r="B142" s="81">
        <v>24.73</v>
      </c>
      <c r="C142" s="81">
        <v>16.920000000000002</v>
      </c>
      <c r="D142" s="87">
        <f t="shared" si="4"/>
        <v>0.68418924383340074</v>
      </c>
      <c r="F142" s="87"/>
      <c r="G142" s="87"/>
      <c r="H142" s="87"/>
    </row>
    <row r="143" spans="1:8" x14ac:dyDescent="0.3">
      <c r="A143" s="59">
        <v>38622</v>
      </c>
      <c r="B143" s="81">
        <v>24.51</v>
      </c>
      <c r="C143" s="81">
        <v>16.768999999999998</v>
      </c>
      <c r="D143" s="87">
        <f t="shared" si="4"/>
        <v>0.68416972664218678</v>
      </c>
      <c r="F143" s="87"/>
      <c r="G143" s="87"/>
      <c r="H143" s="87"/>
    </row>
    <row r="144" spans="1:8" x14ac:dyDescent="0.3">
      <c r="A144" s="59">
        <v>38623</v>
      </c>
      <c r="B144" s="81">
        <v>23.5</v>
      </c>
      <c r="C144" s="81">
        <v>16.077999999999999</v>
      </c>
      <c r="D144" s="87">
        <f t="shared" si="4"/>
        <v>0.68417021276595746</v>
      </c>
      <c r="F144" s="87"/>
      <c r="G144" s="87"/>
      <c r="H144" s="87"/>
    </row>
    <row r="145" spans="1:8" x14ac:dyDescent="0.3">
      <c r="A145" s="59">
        <v>38624</v>
      </c>
      <c r="B145" s="81">
        <v>23.45</v>
      </c>
      <c r="C145" s="81">
        <v>16.044</v>
      </c>
      <c r="D145" s="87">
        <f t="shared" si="4"/>
        <v>0.68417910447761199</v>
      </c>
      <c r="F145" s="87"/>
      <c r="G145" s="87"/>
      <c r="H145" s="87"/>
    </row>
    <row r="146" spans="1:8" x14ac:dyDescent="0.3">
      <c r="A146" s="59">
        <v>38625</v>
      </c>
      <c r="B146" s="81">
        <v>23.41</v>
      </c>
      <c r="C146" s="81">
        <v>16.016999999999999</v>
      </c>
      <c r="D146" s="87">
        <f t="shared" si="4"/>
        <v>0.68419478855190086</v>
      </c>
      <c r="F146" s="87"/>
      <c r="G146" s="87"/>
      <c r="H146" s="87"/>
    </row>
    <row r="147" spans="1:8" x14ac:dyDescent="0.3">
      <c r="A147" s="59">
        <v>38628</v>
      </c>
      <c r="B147" s="81">
        <v>22.86</v>
      </c>
      <c r="C147" s="81">
        <v>15.64</v>
      </c>
      <c r="D147" s="87">
        <f t="shared" si="4"/>
        <v>0.68416447944007008</v>
      </c>
      <c r="F147" s="87"/>
      <c r="G147" s="87"/>
      <c r="H147" s="87"/>
    </row>
    <row r="148" spans="1:8" x14ac:dyDescent="0.3">
      <c r="A148" s="59">
        <v>38629</v>
      </c>
      <c r="B148" s="81">
        <v>23.07</v>
      </c>
      <c r="C148" s="81">
        <v>15.784000000000001</v>
      </c>
      <c r="D148" s="87">
        <f t="shared" si="4"/>
        <v>0.68417858690940614</v>
      </c>
      <c r="F148" s="87"/>
      <c r="G148" s="87"/>
      <c r="H148" s="87"/>
    </row>
    <row r="149" spans="1:8" x14ac:dyDescent="0.3">
      <c r="A149" s="59">
        <v>38630</v>
      </c>
      <c r="B149" s="81">
        <v>23.28</v>
      </c>
      <c r="C149" s="81">
        <v>15.928000000000001</v>
      </c>
      <c r="D149" s="87">
        <f t="shared" si="4"/>
        <v>0.68419243986254297</v>
      </c>
      <c r="F149" s="87"/>
      <c r="G149" s="87"/>
      <c r="H149" s="87"/>
    </row>
    <row r="150" spans="1:8" x14ac:dyDescent="0.3">
      <c r="A150" s="59">
        <v>38631</v>
      </c>
      <c r="B150" s="81">
        <v>23.05</v>
      </c>
      <c r="C150" s="81">
        <v>15.77</v>
      </c>
      <c r="D150" s="87">
        <f t="shared" si="4"/>
        <v>0.68416485900216917</v>
      </c>
      <c r="F150" s="87"/>
      <c r="G150" s="87"/>
      <c r="H150" s="87"/>
    </row>
    <row r="151" spans="1:8" x14ac:dyDescent="0.3">
      <c r="A151" s="59">
        <v>38632</v>
      </c>
      <c r="B151" s="81">
        <v>22.95</v>
      </c>
      <c r="C151" s="81">
        <v>15.702</v>
      </c>
      <c r="D151" s="87">
        <f t="shared" si="4"/>
        <v>0.68418300653594777</v>
      </c>
      <c r="F151" s="87"/>
      <c r="G151" s="87"/>
      <c r="H151" s="87"/>
    </row>
    <row r="152" spans="1:8" x14ac:dyDescent="0.3">
      <c r="A152" s="59">
        <v>38635</v>
      </c>
      <c r="B152" s="81">
        <v>22.72</v>
      </c>
      <c r="C152" s="81">
        <v>15.545</v>
      </c>
      <c r="D152" s="87">
        <f t="shared" si="4"/>
        <v>0.68419894366197187</v>
      </c>
      <c r="F152" s="87"/>
      <c r="G152" s="87"/>
      <c r="H152" s="87"/>
    </row>
    <row r="153" spans="1:8" x14ac:dyDescent="0.3">
      <c r="A153" s="59">
        <v>38636</v>
      </c>
      <c r="B153" s="81">
        <v>22.58</v>
      </c>
      <c r="C153" s="81">
        <v>15.449</v>
      </c>
      <c r="D153" s="87">
        <f t="shared" si="4"/>
        <v>0.68418954827280787</v>
      </c>
      <c r="F153" s="87"/>
      <c r="G153" s="87"/>
      <c r="H153" s="87"/>
    </row>
    <row r="154" spans="1:8" x14ac:dyDescent="0.3">
      <c r="A154" s="59">
        <v>38637</v>
      </c>
      <c r="B154" s="81">
        <v>22.56</v>
      </c>
      <c r="C154" s="81">
        <v>15.435</v>
      </c>
      <c r="D154" s="87">
        <f t="shared" si="4"/>
        <v>0.68417553191489366</v>
      </c>
      <c r="F154" s="87"/>
      <c r="G154" s="87"/>
      <c r="H154" s="87"/>
    </row>
    <row r="155" spans="1:8" x14ac:dyDescent="0.3">
      <c r="A155" s="59">
        <v>38638</v>
      </c>
      <c r="B155" s="81">
        <v>21.98</v>
      </c>
      <c r="C155" s="81">
        <v>15.038</v>
      </c>
      <c r="D155" s="87">
        <f t="shared" si="4"/>
        <v>0.68416742493175609</v>
      </c>
      <c r="F155" s="87"/>
      <c r="G155" s="87"/>
      <c r="H155" s="87"/>
    </row>
    <row r="156" spans="1:8" x14ac:dyDescent="0.3">
      <c r="A156" s="59">
        <v>38639</v>
      </c>
      <c r="B156" s="81">
        <v>22.98</v>
      </c>
      <c r="C156" s="81">
        <v>15.722</v>
      </c>
      <c r="D156" s="87">
        <f t="shared" si="4"/>
        <v>0.68416013925152308</v>
      </c>
      <c r="F156" s="87"/>
      <c r="G156" s="87"/>
      <c r="H156" s="87"/>
    </row>
    <row r="157" spans="1:8" x14ac:dyDescent="0.3">
      <c r="A157" s="59">
        <v>38642</v>
      </c>
      <c r="B157" s="81">
        <v>23.1</v>
      </c>
      <c r="C157" s="81">
        <v>15.804</v>
      </c>
      <c r="D157" s="87">
        <f t="shared" si="4"/>
        <v>0.68415584415584407</v>
      </c>
      <c r="F157" s="87"/>
      <c r="G157" s="87"/>
      <c r="H157" s="87"/>
    </row>
    <row r="158" spans="1:8" x14ac:dyDescent="0.3">
      <c r="A158" s="59">
        <v>38643</v>
      </c>
      <c r="B158" s="81">
        <v>23.08</v>
      </c>
      <c r="C158" s="81">
        <v>15.791</v>
      </c>
      <c r="D158" s="87">
        <f t="shared" si="4"/>
        <v>0.68418544194107456</v>
      </c>
      <c r="F158" s="87"/>
      <c r="G158" s="87"/>
      <c r="H158" s="87"/>
    </row>
    <row r="159" spans="1:8" x14ac:dyDescent="0.3">
      <c r="A159" s="59">
        <v>38644</v>
      </c>
      <c r="B159" s="81">
        <v>23.43</v>
      </c>
      <c r="C159" s="81">
        <v>16.03</v>
      </c>
      <c r="D159" s="87">
        <f t="shared" si="4"/>
        <v>0.6841655996585575</v>
      </c>
      <c r="F159" s="87"/>
      <c r="G159" s="87"/>
      <c r="H159" s="87"/>
    </row>
    <row r="160" spans="1:8" x14ac:dyDescent="0.3">
      <c r="A160" s="59">
        <v>38645</v>
      </c>
      <c r="B160" s="81">
        <v>23.13</v>
      </c>
      <c r="C160" s="81">
        <v>15.824999999999999</v>
      </c>
      <c r="D160" s="87">
        <f t="shared" si="4"/>
        <v>0.68417639429312582</v>
      </c>
      <c r="F160" s="87"/>
      <c r="G160" s="87"/>
      <c r="H160" s="87"/>
    </row>
    <row r="161" spans="1:8" x14ac:dyDescent="0.3">
      <c r="A161" s="59">
        <v>38646</v>
      </c>
      <c r="B161" s="81">
        <v>22.99</v>
      </c>
      <c r="C161" s="81">
        <v>15.728999999999999</v>
      </c>
      <c r="D161" s="87">
        <f t="shared" si="4"/>
        <v>0.68416702914310568</v>
      </c>
      <c r="F161" s="87"/>
      <c r="G161" s="87"/>
      <c r="H161" s="87"/>
    </row>
    <row r="162" spans="1:8" x14ac:dyDescent="0.3">
      <c r="A162" s="59">
        <v>38649</v>
      </c>
      <c r="B162" s="81">
        <v>23.23</v>
      </c>
      <c r="C162" s="81">
        <v>15.893000000000001</v>
      </c>
      <c r="D162" s="87">
        <f t="shared" si="4"/>
        <v>0.68415841584158421</v>
      </c>
      <c r="F162" s="87"/>
      <c r="G162" s="87"/>
      <c r="H162" s="87"/>
    </row>
    <row r="163" spans="1:8" x14ac:dyDescent="0.3">
      <c r="A163" s="59">
        <v>38650</v>
      </c>
      <c r="B163" s="81">
        <v>23.55</v>
      </c>
      <c r="C163" s="81">
        <v>16.111999999999998</v>
      </c>
      <c r="D163" s="87">
        <f t="shared" si="4"/>
        <v>0.68416135881104023</v>
      </c>
      <c r="F163" s="87"/>
      <c r="G163" s="87"/>
      <c r="H163" s="87"/>
    </row>
    <row r="164" spans="1:8" x14ac:dyDescent="0.3">
      <c r="A164" s="59">
        <v>38651</v>
      </c>
      <c r="B164" s="81">
        <v>23.71</v>
      </c>
      <c r="C164" s="81">
        <v>16.222000000000001</v>
      </c>
      <c r="D164" s="87">
        <f t="shared" si="4"/>
        <v>0.68418388865457613</v>
      </c>
      <c r="F164" s="87"/>
      <c r="G164" s="87"/>
      <c r="H164" s="87"/>
    </row>
    <row r="165" spans="1:8" x14ac:dyDescent="0.3">
      <c r="A165" s="59">
        <v>38652</v>
      </c>
      <c r="B165" s="81">
        <v>23.7</v>
      </c>
      <c r="C165" s="81">
        <v>16.215</v>
      </c>
      <c r="D165" s="87">
        <f t="shared" si="4"/>
        <v>0.6841772151898734</v>
      </c>
      <c r="F165" s="87"/>
      <c r="G165" s="87"/>
      <c r="H165" s="87"/>
    </row>
    <row r="166" spans="1:8" x14ac:dyDescent="0.3">
      <c r="A166" s="59">
        <v>38653</v>
      </c>
      <c r="B166" s="81">
        <v>23.96</v>
      </c>
      <c r="C166" s="81">
        <v>16.393000000000001</v>
      </c>
      <c r="D166" s="87">
        <f t="shared" si="4"/>
        <v>0.68418196994991654</v>
      </c>
      <c r="F166" s="87"/>
      <c r="G166" s="87"/>
      <c r="H166" s="87"/>
    </row>
    <row r="167" spans="1:8" x14ac:dyDescent="0.3">
      <c r="A167" s="59">
        <v>38656</v>
      </c>
      <c r="B167" s="81">
        <v>24.07</v>
      </c>
      <c r="C167" s="81">
        <v>16.468</v>
      </c>
      <c r="D167" s="87">
        <f t="shared" si="4"/>
        <v>0.68417116742833406</v>
      </c>
      <c r="F167" s="87"/>
      <c r="G167" s="87"/>
      <c r="H167" s="87"/>
    </row>
    <row r="168" spans="1:8" x14ac:dyDescent="0.3">
      <c r="A168" s="59">
        <v>38657</v>
      </c>
      <c r="B168" s="81">
        <v>24.33</v>
      </c>
      <c r="C168" s="81">
        <v>16.646000000000001</v>
      </c>
      <c r="D168" s="87">
        <f t="shared" si="4"/>
        <v>0.68417591450883686</v>
      </c>
      <c r="F168" s="87"/>
      <c r="G168" s="87"/>
      <c r="H168" s="87"/>
    </row>
    <row r="169" spans="1:8" x14ac:dyDescent="0.3">
      <c r="A169" s="59">
        <v>38658</v>
      </c>
      <c r="B169" s="81">
        <v>24.51</v>
      </c>
      <c r="C169" s="81">
        <v>16.768999999999998</v>
      </c>
      <c r="D169" s="87">
        <f t="shared" si="4"/>
        <v>0.68416972664218678</v>
      </c>
      <c r="F169" s="87"/>
      <c r="G169" s="87"/>
      <c r="H169" s="87"/>
    </row>
    <row r="170" spans="1:8" x14ac:dyDescent="0.3">
      <c r="A170" s="59">
        <v>38659</v>
      </c>
      <c r="B170" s="81">
        <v>24.59</v>
      </c>
      <c r="C170" s="81">
        <v>16.824000000000002</v>
      </c>
      <c r="D170" s="87">
        <f t="shared" si="4"/>
        <v>0.68418056120374138</v>
      </c>
      <c r="F170" s="87"/>
      <c r="G170" s="87"/>
      <c r="H170" s="87"/>
    </row>
    <row r="171" spans="1:8" x14ac:dyDescent="0.3">
      <c r="A171" s="59">
        <v>38660</v>
      </c>
      <c r="B171" s="81">
        <v>24.21</v>
      </c>
      <c r="C171" s="81">
        <v>16.564</v>
      </c>
      <c r="D171" s="87">
        <f t="shared" si="4"/>
        <v>0.68418009087154064</v>
      </c>
      <c r="F171" s="87"/>
      <c r="G171" s="87"/>
      <c r="H171" s="87"/>
    </row>
    <row r="172" spans="1:8" x14ac:dyDescent="0.3">
      <c r="A172" s="59">
        <v>38663</v>
      </c>
      <c r="B172" s="81">
        <v>24.01</v>
      </c>
      <c r="C172" s="81">
        <v>16.427</v>
      </c>
      <c r="D172" s="87">
        <f t="shared" si="4"/>
        <v>0.68417326114119115</v>
      </c>
      <c r="F172" s="87"/>
      <c r="G172" s="87"/>
      <c r="H172" s="87"/>
    </row>
    <row r="173" spans="1:8" x14ac:dyDescent="0.3">
      <c r="A173" s="59">
        <v>38664</v>
      </c>
      <c r="B173" s="81">
        <v>23.75</v>
      </c>
      <c r="C173" s="81">
        <v>16.248999999999999</v>
      </c>
      <c r="D173" s="87">
        <f t="shared" si="4"/>
        <v>0.68416842105263154</v>
      </c>
      <c r="F173" s="87"/>
      <c r="G173" s="87"/>
      <c r="H173" s="87"/>
    </row>
    <row r="174" spans="1:8" x14ac:dyDescent="0.3">
      <c r="A174" s="59">
        <v>38665</v>
      </c>
      <c r="B174" s="81">
        <v>23.6</v>
      </c>
      <c r="C174" s="81">
        <v>16.146999999999998</v>
      </c>
      <c r="D174" s="87">
        <f t="shared" si="4"/>
        <v>0.68419491525423715</v>
      </c>
      <c r="F174" s="87"/>
      <c r="G174" s="87"/>
      <c r="H174" s="87"/>
    </row>
    <row r="175" spans="1:8" x14ac:dyDescent="0.3">
      <c r="A175" s="59">
        <v>38666</v>
      </c>
      <c r="B175" s="81">
        <v>23.75</v>
      </c>
      <c r="C175" s="81">
        <v>16.248999999999999</v>
      </c>
      <c r="D175" s="87">
        <f t="shared" si="4"/>
        <v>0.68416842105263154</v>
      </c>
      <c r="F175" s="87"/>
      <c r="G175" s="87"/>
      <c r="H175" s="87"/>
    </row>
    <row r="176" spans="1:8" x14ac:dyDescent="0.3">
      <c r="A176" s="59">
        <v>38667</v>
      </c>
      <c r="B176" s="81">
        <v>24.03</v>
      </c>
      <c r="C176" s="81">
        <v>16.440999999999999</v>
      </c>
      <c r="D176" s="87">
        <f t="shared" si="4"/>
        <v>0.68418643362463583</v>
      </c>
      <c r="F176" s="87"/>
      <c r="G176" s="87"/>
      <c r="H176" s="87"/>
    </row>
    <row r="177" spans="1:8" x14ac:dyDescent="0.3">
      <c r="A177" s="59">
        <v>38670</v>
      </c>
      <c r="B177" s="81">
        <v>24.07</v>
      </c>
      <c r="C177" s="81">
        <v>16.468</v>
      </c>
      <c r="D177" s="87">
        <f t="shared" si="4"/>
        <v>0.68417116742833406</v>
      </c>
      <c r="F177" s="87"/>
      <c r="G177" s="87"/>
      <c r="H177" s="87"/>
    </row>
    <row r="178" spans="1:8" x14ac:dyDescent="0.3">
      <c r="A178" s="59">
        <v>38671</v>
      </c>
      <c r="B178" s="81">
        <v>24.21</v>
      </c>
      <c r="C178" s="81">
        <v>16.564</v>
      </c>
      <c r="D178" s="87">
        <f t="shared" si="4"/>
        <v>0.68418009087154064</v>
      </c>
      <c r="F178" s="87"/>
      <c r="G178" s="87"/>
      <c r="H178" s="87"/>
    </row>
    <row r="179" spans="1:8" x14ac:dyDescent="0.3">
      <c r="A179" s="59">
        <v>38672</v>
      </c>
      <c r="B179" s="81">
        <v>24.38</v>
      </c>
      <c r="C179" s="81">
        <v>16.68</v>
      </c>
      <c r="D179" s="87">
        <f t="shared" si="4"/>
        <v>0.68416735028712061</v>
      </c>
      <c r="F179" s="87"/>
      <c r="G179" s="87"/>
      <c r="H179" s="87"/>
    </row>
    <row r="180" spans="1:8" x14ac:dyDescent="0.3">
      <c r="A180" s="59">
        <v>38673</v>
      </c>
      <c r="B180" s="81">
        <v>24.9</v>
      </c>
      <c r="C180" s="81">
        <v>17.036000000000001</v>
      </c>
      <c r="D180" s="87">
        <f t="shared" si="4"/>
        <v>0.68417670682730936</v>
      </c>
      <c r="F180" s="87"/>
      <c r="G180" s="87"/>
      <c r="H180" s="87"/>
    </row>
    <row r="181" spans="1:8" x14ac:dyDescent="0.3">
      <c r="A181" s="59">
        <v>38674</v>
      </c>
      <c r="B181" s="81">
        <v>25.85</v>
      </c>
      <c r="C181" s="81">
        <v>17.686</v>
      </c>
      <c r="D181" s="87">
        <f t="shared" si="4"/>
        <v>0.68417794970986456</v>
      </c>
      <c r="F181" s="87"/>
      <c r="G181" s="87"/>
      <c r="H181" s="87"/>
    </row>
    <row r="182" spans="1:8" x14ac:dyDescent="0.3">
      <c r="A182" s="59">
        <v>38677</v>
      </c>
      <c r="B182" s="81">
        <v>26.01</v>
      </c>
      <c r="C182" s="81">
        <v>17.795000000000002</v>
      </c>
      <c r="D182" s="87">
        <f t="shared" si="4"/>
        <v>0.68415993848519807</v>
      </c>
      <c r="F182" s="87"/>
      <c r="G182" s="87"/>
      <c r="H182" s="87"/>
    </row>
    <row r="183" spans="1:8" x14ac:dyDescent="0.3">
      <c r="A183" s="59">
        <v>38678</v>
      </c>
      <c r="B183" s="81">
        <v>26.38</v>
      </c>
      <c r="C183" s="81">
        <v>18.048999999999999</v>
      </c>
      <c r="D183" s="87">
        <f t="shared" si="4"/>
        <v>0.68419257012888557</v>
      </c>
      <c r="F183" s="87"/>
      <c r="G183" s="87"/>
      <c r="H183" s="87"/>
    </row>
    <row r="184" spans="1:8" x14ac:dyDescent="0.3">
      <c r="A184" s="59">
        <v>38679</v>
      </c>
      <c r="B184" s="81">
        <v>26.05</v>
      </c>
      <c r="C184" s="81">
        <v>17.823</v>
      </c>
      <c r="D184" s="87">
        <f t="shared" si="4"/>
        <v>0.68418426103646834</v>
      </c>
      <c r="F184" s="87"/>
      <c r="G184" s="87"/>
      <c r="H184" s="87"/>
    </row>
    <row r="185" spans="1:8" x14ac:dyDescent="0.3">
      <c r="A185" s="59">
        <v>38680</v>
      </c>
      <c r="B185" s="81">
        <v>25.88</v>
      </c>
      <c r="C185" s="81">
        <v>17.707000000000001</v>
      </c>
      <c r="D185" s="87">
        <f t="shared" si="4"/>
        <v>0.68419629057187026</v>
      </c>
      <c r="F185" s="87"/>
      <c r="G185" s="87"/>
      <c r="H185" s="87"/>
    </row>
    <row r="186" spans="1:8" x14ac:dyDescent="0.3">
      <c r="A186" s="59">
        <v>38681</v>
      </c>
      <c r="B186" s="81">
        <v>25.7</v>
      </c>
      <c r="C186" s="81">
        <v>17.582999999999998</v>
      </c>
      <c r="D186" s="87">
        <f t="shared" si="4"/>
        <v>0.68416342412451359</v>
      </c>
      <c r="F186" s="87"/>
      <c r="G186" s="87"/>
      <c r="H186" s="87"/>
    </row>
    <row r="187" spans="1:8" x14ac:dyDescent="0.3">
      <c r="A187" s="59">
        <v>38684</v>
      </c>
      <c r="B187" s="81">
        <v>25.12</v>
      </c>
      <c r="C187" s="81">
        <v>17.187000000000001</v>
      </c>
      <c r="D187" s="87">
        <f t="shared" si="4"/>
        <v>0.68419585987261144</v>
      </c>
      <c r="F187" s="87"/>
      <c r="G187" s="87"/>
      <c r="H187" s="87"/>
    </row>
    <row r="188" spans="1:8" x14ac:dyDescent="0.3">
      <c r="A188" s="59">
        <v>38685</v>
      </c>
      <c r="B188" s="81">
        <v>24.61</v>
      </c>
      <c r="C188" s="81">
        <v>16.838000000000001</v>
      </c>
      <c r="D188" s="87">
        <f t="shared" si="4"/>
        <v>0.68419341731003658</v>
      </c>
      <c r="F188" s="87"/>
      <c r="G188" s="87"/>
      <c r="H188" s="87"/>
    </row>
    <row r="189" spans="1:8" x14ac:dyDescent="0.3">
      <c r="A189" s="59">
        <v>38686</v>
      </c>
      <c r="B189" s="81">
        <v>24.03</v>
      </c>
      <c r="C189" s="81">
        <v>16.440999999999999</v>
      </c>
      <c r="D189" s="87">
        <f t="shared" si="4"/>
        <v>0.68418643362463583</v>
      </c>
      <c r="F189" s="87"/>
      <c r="G189" s="87"/>
      <c r="H189" s="87"/>
    </row>
    <row r="190" spans="1:8" x14ac:dyDescent="0.3">
      <c r="A190" s="59">
        <v>38687</v>
      </c>
      <c r="B190" s="81">
        <v>24.06</v>
      </c>
      <c r="C190" s="81">
        <v>16.460999999999999</v>
      </c>
      <c r="D190" s="87">
        <f t="shared" si="4"/>
        <v>0.68416458852867823</v>
      </c>
      <c r="F190" s="87"/>
      <c r="G190" s="87"/>
      <c r="H190" s="87"/>
    </row>
    <row r="191" spans="1:8" x14ac:dyDescent="0.3">
      <c r="A191" s="59">
        <v>38688</v>
      </c>
      <c r="B191" s="81">
        <v>24.14</v>
      </c>
      <c r="C191" s="81">
        <v>16.515999999999998</v>
      </c>
      <c r="D191" s="87">
        <f t="shared" si="4"/>
        <v>0.684175642087821</v>
      </c>
      <c r="F191" s="87"/>
      <c r="G191" s="87"/>
      <c r="H191" s="87"/>
    </row>
    <row r="192" spans="1:8" x14ac:dyDescent="0.3">
      <c r="A192" s="59">
        <v>38691</v>
      </c>
      <c r="B192" s="81">
        <v>23.56</v>
      </c>
      <c r="C192" s="81">
        <v>16.119</v>
      </c>
      <c r="D192" s="87">
        <f t="shared" si="4"/>
        <v>0.68416808149405772</v>
      </c>
      <c r="F192" s="87"/>
      <c r="G192" s="87"/>
      <c r="H192" s="87"/>
    </row>
    <row r="193" spans="1:8" x14ac:dyDescent="0.3">
      <c r="A193" s="59">
        <v>38692</v>
      </c>
      <c r="B193" s="81">
        <v>23.78</v>
      </c>
      <c r="C193" s="81">
        <v>16.27</v>
      </c>
      <c r="D193" s="87">
        <f t="shared" si="4"/>
        <v>0.68418839360807393</v>
      </c>
      <c r="F193" s="87"/>
      <c r="G193" s="87"/>
      <c r="H193" s="87"/>
    </row>
    <row r="194" spans="1:8" x14ac:dyDescent="0.3">
      <c r="A194" s="59">
        <v>38693</v>
      </c>
      <c r="B194" s="81">
        <v>23.79</v>
      </c>
      <c r="C194" s="81">
        <v>16.277000000000001</v>
      </c>
      <c r="D194" s="87">
        <f t="shared" si="4"/>
        <v>0.68419503993274489</v>
      </c>
      <c r="F194" s="87"/>
      <c r="G194" s="87"/>
      <c r="H194" s="87"/>
    </row>
    <row r="195" spans="1:8" x14ac:dyDescent="0.3">
      <c r="A195" s="59">
        <v>38694</v>
      </c>
      <c r="B195" s="81">
        <v>23.75</v>
      </c>
      <c r="C195" s="81">
        <v>16.248999999999999</v>
      </c>
      <c r="D195" s="87">
        <f t="shared" ref="D195:D258" si="5">C195/B195</f>
        <v>0.68416842105263154</v>
      </c>
      <c r="F195" s="87"/>
      <c r="G195" s="87"/>
      <c r="H195" s="87"/>
    </row>
    <row r="196" spans="1:8" x14ac:dyDescent="0.3">
      <c r="A196" s="59">
        <v>38695</v>
      </c>
      <c r="B196" s="81">
        <v>23.83</v>
      </c>
      <c r="C196" s="81">
        <v>16.303999999999998</v>
      </c>
      <c r="D196" s="87">
        <f t="shared" si="5"/>
        <v>0.68417960553923629</v>
      </c>
      <c r="F196" s="87"/>
      <c r="G196" s="87"/>
      <c r="H196" s="87"/>
    </row>
    <row r="197" spans="1:8" x14ac:dyDescent="0.3">
      <c r="A197" s="59">
        <v>38698</v>
      </c>
      <c r="B197" s="81">
        <v>23.93</v>
      </c>
      <c r="C197" s="81">
        <v>16.372</v>
      </c>
      <c r="D197" s="87">
        <f t="shared" si="5"/>
        <v>0.68416213957375682</v>
      </c>
      <c r="F197" s="87"/>
      <c r="G197" s="87"/>
      <c r="H197" s="87"/>
    </row>
    <row r="198" spans="1:8" x14ac:dyDescent="0.3">
      <c r="A198" s="59">
        <v>38699</v>
      </c>
      <c r="B198" s="81">
        <v>23.88</v>
      </c>
      <c r="C198" s="81">
        <v>16.338000000000001</v>
      </c>
      <c r="D198" s="87">
        <f t="shared" si="5"/>
        <v>0.68417085427135682</v>
      </c>
      <c r="F198" s="87"/>
      <c r="G198" s="87"/>
      <c r="H198" s="87"/>
    </row>
    <row r="199" spans="1:8" x14ac:dyDescent="0.3">
      <c r="A199" s="59">
        <v>38700</v>
      </c>
      <c r="B199" s="81">
        <v>23.84</v>
      </c>
      <c r="C199" s="81">
        <v>16.311</v>
      </c>
      <c r="D199" s="87">
        <f t="shared" si="5"/>
        <v>0.68418624161073827</v>
      </c>
      <c r="F199" s="87"/>
      <c r="G199" s="87"/>
      <c r="H199" s="87"/>
    </row>
    <row r="200" spans="1:8" x14ac:dyDescent="0.3">
      <c r="A200" s="59">
        <v>38701</v>
      </c>
      <c r="B200" s="81">
        <v>23.53</v>
      </c>
      <c r="C200" s="81">
        <v>16.099</v>
      </c>
      <c r="D200" s="87">
        <f t="shared" si="5"/>
        <v>0.68419039524011893</v>
      </c>
      <c r="F200" s="87"/>
      <c r="G200" s="87"/>
      <c r="H200" s="87"/>
    </row>
    <row r="201" spans="1:8" x14ac:dyDescent="0.3">
      <c r="A201" s="59">
        <v>38702</v>
      </c>
      <c r="B201" s="81">
        <v>22.79</v>
      </c>
      <c r="C201" s="81">
        <v>15.592000000000001</v>
      </c>
      <c r="D201" s="87">
        <f t="shared" si="5"/>
        <v>0.68415971917507679</v>
      </c>
      <c r="F201" s="87"/>
      <c r="G201" s="87"/>
      <c r="H201" s="87"/>
    </row>
    <row r="202" spans="1:8" x14ac:dyDescent="0.3">
      <c r="A202" s="59">
        <v>38705</v>
      </c>
      <c r="B202" s="81">
        <v>23.85</v>
      </c>
      <c r="C202" s="81">
        <v>16.318000000000001</v>
      </c>
      <c r="D202" s="87">
        <f t="shared" si="5"/>
        <v>0.68419287211740043</v>
      </c>
      <c r="F202" s="87"/>
      <c r="G202" s="87"/>
      <c r="H202" s="87"/>
    </row>
    <row r="203" spans="1:8" x14ac:dyDescent="0.3">
      <c r="A203" s="59">
        <v>38706</v>
      </c>
      <c r="B203" s="81">
        <v>23.57</v>
      </c>
      <c r="C203" s="81">
        <v>16.126000000000001</v>
      </c>
      <c r="D203" s="87">
        <f t="shared" si="5"/>
        <v>0.68417479847263474</v>
      </c>
      <c r="F203" s="87"/>
      <c r="G203" s="87"/>
      <c r="H203" s="87"/>
    </row>
    <row r="204" spans="1:8" x14ac:dyDescent="0.3">
      <c r="A204" s="59">
        <v>38707</v>
      </c>
      <c r="B204" s="81">
        <v>14.13</v>
      </c>
      <c r="C204" s="81">
        <v>9.6669999999999998</v>
      </c>
      <c r="D204" s="87">
        <f t="shared" si="5"/>
        <v>0.68414720452937006</v>
      </c>
      <c r="F204" s="87"/>
      <c r="G204" s="87"/>
      <c r="H204" s="87"/>
    </row>
    <row r="205" spans="1:8" x14ac:dyDescent="0.3">
      <c r="A205" s="59">
        <v>38708</v>
      </c>
      <c r="B205" s="81">
        <v>13.37</v>
      </c>
      <c r="C205" s="103">
        <v>9.15</v>
      </c>
      <c r="D205" s="87">
        <f>C205/B205</f>
        <v>0.68436798803290955</v>
      </c>
    </row>
    <row r="206" spans="1:8" x14ac:dyDescent="0.3">
      <c r="A206" s="59">
        <v>38709</v>
      </c>
      <c r="B206" s="81">
        <v>13.8</v>
      </c>
      <c r="C206" s="81">
        <v>9.4420000000000002</v>
      </c>
      <c r="D206" s="87">
        <f t="shared" si="5"/>
        <v>0.68420289855072458</v>
      </c>
      <c r="F206" s="87"/>
      <c r="G206" s="87"/>
      <c r="H206" s="87"/>
    </row>
    <row r="207" spans="1:8" x14ac:dyDescent="0.3">
      <c r="A207" s="59">
        <v>38713</v>
      </c>
      <c r="B207" s="81">
        <v>14.86</v>
      </c>
      <c r="C207" s="81">
        <v>10.167</v>
      </c>
      <c r="D207" s="87">
        <f t="shared" si="5"/>
        <v>0.684185733512786</v>
      </c>
      <c r="F207" s="87"/>
      <c r="G207" s="87"/>
      <c r="H207" s="87"/>
    </row>
    <row r="208" spans="1:8" x14ac:dyDescent="0.3">
      <c r="A208" s="59">
        <v>38714</v>
      </c>
      <c r="B208" s="81">
        <v>15.11</v>
      </c>
      <c r="C208" s="81">
        <v>10.337999999999999</v>
      </c>
      <c r="D208" s="87">
        <f t="shared" si="5"/>
        <v>0.68418266048974186</v>
      </c>
      <c r="F208" s="87"/>
      <c r="G208" s="87"/>
      <c r="H208" s="87"/>
    </row>
    <row r="209" spans="1:8" x14ac:dyDescent="0.3">
      <c r="A209" s="59">
        <v>38715</v>
      </c>
      <c r="B209" s="81">
        <v>14.41</v>
      </c>
      <c r="C209" s="81">
        <v>9.859</v>
      </c>
      <c r="D209" s="87">
        <f t="shared" si="5"/>
        <v>0.68417765440666201</v>
      </c>
      <c r="F209" s="87"/>
      <c r="G209" s="87"/>
      <c r="H209" s="87"/>
    </row>
    <row r="210" spans="1:8" x14ac:dyDescent="0.3">
      <c r="A210" s="59">
        <v>38716</v>
      </c>
      <c r="B210" s="81">
        <v>14.8</v>
      </c>
      <c r="C210" s="81">
        <v>10.125999999999999</v>
      </c>
      <c r="D210" s="87">
        <f t="shared" si="5"/>
        <v>0.68418918918918914</v>
      </c>
      <c r="F210" s="87"/>
      <c r="G210" s="87"/>
      <c r="H210" s="87"/>
    </row>
    <row r="211" spans="1:8" x14ac:dyDescent="0.3">
      <c r="A211" s="59">
        <v>38719</v>
      </c>
      <c r="B211" s="81">
        <v>15.38</v>
      </c>
      <c r="C211" s="81">
        <v>10.523</v>
      </c>
      <c r="D211" s="87">
        <f t="shared" si="5"/>
        <v>0.68420026007802337</v>
      </c>
      <c r="F211" s="87"/>
      <c r="G211" s="87"/>
      <c r="H211" s="87"/>
    </row>
    <row r="212" spans="1:8" x14ac:dyDescent="0.3">
      <c r="A212" s="59">
        <v>38720</v>
      </c>
      <c r="B212" s="81">
        <v>14.84</v>
      </c>
      <c r="C212" s="81">
        <v>10.153</v>
      </c>
      <c r="D212" s="87">
        <f t="shared" si="5"/>
        <v>0.68416442048517523</v>
      </c>
      <c r="F212" s="87"/>
      <c r="G212" s="87"/>
      <c r="H212" s="87"/>
    </row>
    <row r="213" spans="1:8" x14ac:dyDescent="0.3">
      <c r="A213" s="59">
        <v>38721</v>
      </c>
      <c r="B213" s="81">
        <v>14.91</v>
      </c>
      <c r="C213" s="81">
        <v>10.201000000000001</v>
      </c>
      <c r="D213" s="87">
        <f t="shared" si="5"/>
        <v>0.68417169684775325</v>
      </c>
      <c r="F213" s="87"/>
      <c r="G213" s="87"/>
      <c r="H213" s="87"/>
    </row>
    <row r="214" spans="1:8" x14ac:dyDescent="0.3">
      <c r="A214" s="59">
        <v>38722</v>
      </c>
      <c r="B214" s="81">
        <v>14.25</v>
      </c>
      <c r="C214" s="81">
        <v>9.75</v>
      </c>
      <c r="D214" s="87">
        <f t="shared" si="5"/>
        <v>0.68421052631578949</v>
      </c>
      <c r="F214" s="87"/>
      <c r="G214" s="87"/>
      <c r="H214" s="87"/>
    </row>
    <row r="215" spans="1:8" x14ac:dyDescent="0.3">
      <c r="A215" s="59">
        <v>38723</v>
      </c>
      <c r="B215" s="81">
        <v>14</v>
      </c>
      <c r="C215" s="81">
        <v>9.5779999999999994</v>
      </c>
      <c r="D215" s="87">
        <f t="shared" si="5"/>
        <v>0.68414285714285705</v>
      </c>
      <c r="F215" s="87"/>
      <c r="G215" s="87"/>
      <c r="H215" s="87"/>
    </row>
    <row r="216" spans="1:8" x14ac:dyDescent="0.3">
      <c r="A216" s="59">
        <v>38726</v>
      </c>
      <c r="B216" s="81">
        <v>14.25</v>
      </c>
      <c r="C216" s="81">
        <v>9.75</v>
      </c>
      <c r="D216" s="87">
        <f t="shared" si="5"/>
        <v>0.68421052631578949</v>
      </c>
      <c r="F216" s="87"/>
      <c r="G216" s="87"/>
      <c r="H216" s="87"/>
    </row>
    <row r="217" spans="1:8" x14ac:dyDescent="0.3">
      <c r="A217" s="59">
        <v>38727</v>
      </c>
      <c r="B217" s="81">
        <v>13.85</v>
      </c>
      <c r="C217" s="81">
        <v>9.4759999999999991</v>
      </c>
      <c r="D217" s="87">
        <f t="shared" si="5"/>
        <v>0.68418772563176888</v>
      </c>
      <c r="F217" s="87"/>
      <c r="G217" s="87"/>
      <c r="H217" s="87"/>
    </row>
    <row r="218" spans="1:8" x14ac:dyDescent="0.3">
      <c r="A218" s="59">
        <v>38728</v>
      </c>
      <c r="B218" s="81">
        <v>13.81</v>
      </c>
      <c r="C218" s="81">
        <v>9.4480000000000004</v>
      </c>
      <c r="D218" s="87">
        <f t="shared" si="5"/>
        <v>0.68414192614047797</v>
      </c>
      <c r="F218" s="87"/>
      <c r="G218" s="87"/>
      <c r="H218" s="87"/>
    </row>
    <row r="219" spans="1:8" x14ac:dyDescent="0.3">
      <c r="A219" s="59">
        <v>38729</v>
      </c>
      <c r="B219" s="81">
        <v>14.18</v>
      </c>
      <c r="C219" s="81">
        <v>9.702</v>
      </c>
      <c r="D219" s="87">
        <f t="shared" si="5"/>
        <v>0.68420310296191822</v>
      </c>
      <c r="F219" s="87"/>
      <c r="G219" s="87"/>
      <c r="H219" s="87"/>
    </row>
    <row r="220" spans="1:8" x14ac:dyDescent="0.3">
      <c r="A220" s="59">
        <v>38730</v>
      </c>
      <c r="B220" s="81">
        <v>13.93</v>
      </c>
      <c r="C220" s="81">
        <v>9.5310000000000006</v>
      </c>
      <c r="D220" s="87">
        <f t="shared" si="5"/>
        <v>0.68420674802584358</v>
      </c>
      <c r="F220" s="87"/>
      <c r="G220" s="87"/>
      <c r="H220" s="87"/>
    </row>
    <row r="221" spans="1:8" x14ac:dyDescent="0.3">
      <c r="A221" s="59">
        <v>38733</v>
      </c>
      <c r="B221" s="81">
        <v>13.53</v>
      </c>
      <c r="C221" s="81">
        <v>9.2569999999999997</v>
      </c>
      <c r="D221" s="87">
        <f t="shared" si="5"/>
        <v>0.68418329637841835</v>
      </c>
      <c r="F221" s="87"/>
      <c r="G221" s="87"/>
      <c r="H221" s="87"/>
    </row>
    <row r="222" spans="1:8" x14ac:dyDescent="0.3">
      <c r="A222" s="59">
        <v>38734</v>
      </c>
      <c r="B222" s="81">
        <v>12.06</v>
      </c>
      <c r="C222" s="81">
        <v>8.2509999999999994</v>
      </c>
      <c r="D222" s="87">
        <f t="shared" si="5"/>
        <v>0.68416252072968486</v>
      </c>
      <c r="F222" s="87"/>
      <c r="G222" s="87"/>
      <c r="H222" s="87"/>
    </row>
    <row r="223" spans="1:8" x14ac:dyDescent="0.3">
      <c r="A223" s="59">
        <v>38735</v>
      </c>
      <c r="B223" s="81">
        <v>12.03</v>
      </c>
      <c r="C223" s="81">
        <v>8.2309999999999999</v>
      </c>
      <c r="D223" s="87">
        <f t="shared" si="5"/>
        <v>0.68420615128844553</v>
      </c>
      <c r="F223" s="87"/>
      <c r="G223" s="87"/>
      <c r="H223" s="87"/>
    </row>
    <row r="224" spans="1:8" x14ac:dyDescent="0.3">
      <c r="A224" s="59">
        <v>38736</v>
      </c>
      <c r="B224" s="81">
        <v>12.31</v>
      </c>
      <c r="C224" s="81">
        <v>8.4220000000000006</v>
      </c>
      <c r="D224" s="87">
        <f t="shared" si="5"/>
        <v>0.68415922014622266</v>
      </c>
      <c r="F224" s="87"/>
      <c r="G224" s="87"/>
      <c r="H224" s="87"/>
    </row>
    <row r="225" spans="1:8" x14ac:dyDescent="0.3">
      <c r="A225" s="59">
        <v>38737</v>
      </c>
      <c r="B225" s="81">
        <v>12.13</v>
      </c>
      <c r="C225" s="81">
        <v>8.2989999999999995</v>
      </c>
      <c r="D225" s="87">
        <f t="shared" si="5"/>
        <v>0.68417147568013181</v>
      </c>
      <c r="F225" s="87"/>
      <c r="G225" s="87"/>
      <c r="H225" s="87"/>
    </row>
    <row r="226" spans="1:8" x14ac:dyDescent="0.3">
      <c r="A226" s="59">
        <v>38740</v>
      </c>
      <c r="B226" s="81">
        <v>12.73</v>
      </c>
      <c r="C226" s="81">
        <v>8.7100000000000009</v>
      </c>
      <c r="D226" s="87">
        <f t="shared" si="5"/>
        <v>0.68421052631578949</v>
      </c>
      <c r="F226" s="87"/>
      <c r="G226" s="87"/>
      <c r="H226" s="87"/>
    </row>
    <row r="227" spans="1:8" x14ac:dyDescent="0.3">
      <c r="A227" s="59">
        <v>38741</v>
      </c>
      <c r="B227" s="81">
        <v>13.03</v>
      </c>
      <c r="C227" s="81">
        <v>8.9149999999999991</v>
      </c>
      <c r="D227" s="87">
        <f t="shared" si="5"/>
        <v>0.6841903300076746</v>
      </c>
      <c r="F227" s="87"/>
      <c r="G227" s="87"/>
      <c r="H227" s="87"/>
    </row>
    <row r="228" spans="1:8" x14ac:dyDescent="0.3">
      <c r="A228" s="59">
        <v>38742</v>
      </c>
      <c r="B228" s="81">
        <v>13.42</v>
      </c>
      <c r="C228" s="81">
        <v>9.1820000000000004</v>
      </c>
      <c r="D228" s="87">
        <f t="shared" si="5"/>
        <v>0.68420268256333838</v>
      </c>
      <c r="F228" s="87"/>
      <c r="G228" s="87"/>
      <c r="H228" s="87"/>
    </row>
    <row r="229" spans="1:8" x14ac:dyDescent="0.3">
      <c r="A229" s="59">
        <v>38743</v>
      </c>
      <c r="B229" s="81">
        <v>13.3</v>
      </c>
      <c r="C229" s="81">
        <v>9.1</v>
      </c>
      <c r="D229" s="87">
        <f t="shared" si="5"/>
        <v>0.68421052631578938</v>
      </c>
      <c r="F229" s="87"/>
      <c r="G229" s="87"/>
      <c r="H229" s="87"/>
    </row>
    <row r="230" spans="1:8" x14ac:dyDescent="0.3">
      <c r="A230" s="59">
        <v>38744</v>
      </c>
      <c r="B230" s="81">
        <v>13.29</v>
      </c>
      <c r="C230" s="81">
        <v>9.093</v>
      </c>
      <c r="D230" s="87">
        <f t="shared" si="5"/>
        <v>0.68419864559819421</v>
      </c>
      <c r="F230" s="87"/>
      <c r="G230" s="87"/>
      <c r="H230" s="87"/>
    </row>
    <row r="231" spans="1:8" x14ac:dyDescent="0.3">
      <c r="A231" s="59">
        <v>38747</v>
      </c>
      <c r="B231" s="81">
        <v>14.03</v>
      </c>
      <c r="C231" s="81">
        <v>9.5990000000000002</v>
      </c>
      <c r="D231" s="87">
        <f t="shared" si="5"/>
        <v>0.68417676407697792</v>
      </c>
      <c r="F231" s="87"/>
      <c r="G231" s="87"/>
      <c r="H231" s="87"/>
    </row>
    <row r="232" spans="1:8" x14ac:dyDescent="0.3">
      <c r="A232" s="59">
        <v>38748</v>
      </c>
      <c r="B232" s="81">
        <v>14.24</v>
      </c>
      <c r="C232" s="81">
        <v>9.7430000000000003</v>
      </c>
      <c r="D232" s="87">
        <f t="shared" si="5"/>
        <v>0.68419943820224716</v>
      </c>
      <c r="F232" s="87"/>
      <c r="G232" s="87"/>
      <c r="H232" s="87"/>
    </row>
    <row r="233" spans="1:8" x14ac:dyDescent="0.3">
      <c r="A233" s="59">
        <v>38749</v>
      </c>
      <c r="B233" s="81">
        <v>14.58</v>
      </c>
      <c r="C233" s="81">
        <v>9.9749999999999996</v>
      </c>
      <c r="D233" s="87">
        <f t="shared" si="5"/>
        <v>0.68415637860082301</v>
      </c>
      <c r="F233" s="87"/>
      <c r="G233" s="87"/>
      <c r="H233" s="87"/>
    </row>
    <row r="234" spans="1:8" x14ac:dyDescent="0.3">
      <c r="A234" s="59">
        <v>38750</v>
      </c>
      <c r="B234" s="81">
        <v>14.78</v>
      </c>
      <c r="C234" s="81">
        <v>10.112</v>
      </c>
      <c r="D234" s="87">
        <f t="shared" si="5"/>
        <v>0.6841677943166441</v>
      </c>
      <c r="F234" s="87"/>
      <c r="G234" s="87"/>
      <c r="H234" s="87"/>
    </row>
    <row r="235" spans="1:8" x14ac:dyDescent="0.3">
      <c r="A235" s="59">
        <v>38751</v>
      </c>
      <c r="B235" s="81">
        <v>15.18</v>
      </c>
      <c r="C235" s="81">
        <v>10.385999999999999</v>
      </c>
      <c r="D235" s="87">
        <f t="shared" si="5"/>
        <v>0.68418972332015804</v>
      </c>
      <c r="F235" s="87"/>
      <c r="G235" s="87"/>
      <c r="H235" s="87"/>
    </row>
    <row r="236" spans="1:8" x14ac:dyDescent="0.3">
      <c r="A236" s="59">
        <v>38754</v>
      </c>
      <c r="B236" s="81">
        <v>14.75</v>
      </c>
      <c r="C236" s="81">
        <v>10.092000000000001</v>
      </c>
      <c r="D236" s="87">
        <f t="shared" si="5"/>
        <v>0.68420338983050855</v>
      </c>
      <c r="F236" s="87"/>
      <c r="G236" s="87"/>
      <c r="H236" s="87"/>
    </row>
    <row r="237" spans="1:8" x14ac:dyDescent="0.3">
      <c r="A237" s="59">
        <v>38755</v>
      </c>
      <c r="B237" s="81">
        <v>14.95</v>
      </c>
      <c r="C237" s="81">
        <v>10.228</v>
      </c>
      <c r="D237" s="87">
        <f t="shared" si="5"/>
        <v>0.68414715719063546</v>
      </c>
      <c r="F237" s="87"/>
      <c r="G237" s="87"/>
      <c r="H237" s="87"/>
    </row>
    <row r="238" spans="1:8" x14ac:dyDescent="0.3">
      <c r="A238" s="59">
        <v>38756</v>
      </c>
      <c r="B238" s="81">
        <v>15.03</v>
      </c>
      <c r="C238" s="81">
        <v>10.282999999999999</v>
      </c>
      <c r="D238" s="87">
        <f t="shared" si="5"/>
        <v>0.68416500332667995</v>
      </c>
      <c r="F238" s="87"/>
      <c r="G238" s="87"/>
      <c r="H238" s="87"/>
    </row>
    <row r="239" spans="1:8" x14ac:dyDescent="0.3">
      <c r="A239" s="59">
        <v>38757</v>
      </c>
      <c r="B239" s="81">
        <v>15.23</v>
      </c>
      <c r="C239" s="81">
        <v>10.42</v>
      </c>
      <c r="D239" s="87">
        <f t="shared" si="5"/>
        <v>0.68417596848325668</v>
      </c>
      <c r="F239" s="87"/>
      <c r="G239" s="87"/>
      <c r="H239" s="87"/>
    </row>
    <row r="240" spans="1:8" x14ac:dyDescent="0.3">
      <c r="A240" s="59">
        <v>38758</v>
      </c>
      <c r="B240" s="81">
        <v>15.3</v>
      </c>
      <c r="C240" s="81">
        <v>10.468</v>
      </c>
      <c r="D240" s="87">
        <f t="shared" si="5"/>
        <v>0.68418300653594766</v>
      </c>
      <c r="F240" s="87"/>
      <c r="G240" s="87"/>
      <c r="H240" s="87"/>
    </row>
    <row r="241" spans="1:8" x14ac:dyDescent="0.3">
      <c r="A241" s="59">
        <v>38761</v>
      </c>
      <c r="B241" s="81">
        <v>14.14</v>
      </c>
      <c r="C241" s="81">
        <v>9.6739999999999995</v>
      </c>
      <c r="D241" s="87">
        <f t="shared" si="5"/>
        <v>0.6841584158415841</v>
      </c>
      <c r="F241" s="87"/>
      <c r="G241" s="87"/>
      <c r="H241" s="87"/>
    </row>
    <row r="242" spans="1:8" x14ac:dyDescent="0.3">
      <c r="A242" s="59">
        <v>38762</v>
      </c>
      <c r="B242" s="81">
        <v>14.1</v>
      </c>
      <c r="C242" s="81">
        <v>9.6470000000000002</v>
      </c>
      <c r="D242" s="87">
        <f t="shared" si="5"/>
        <v>0.68418439716312063</v>
      </c>
      <c r="F242" s="87"/>
      <c r="G242" s="87"/>
      <c r="H242" s="87"/>
    </row>
    <row r="243" spans="1:8" x14ac:dyDescent="0.3">
      <c r="A243" s="59">
        <v>38763</v>
      </c>
      <c r="B243" s="81">
        <v>14.08</v>
      </c>
      <c r="C243" s="81">
        <v>9.6329999999999991</v>
      </c>
      <c r="D243" s="87">
        <f t="shared" si="5"/>
        <v>0.68416193181818175</v>
      </c>
      <c r="F243" s="87"/>
      <c r="G243" s="87"/>
      <c r="H243" s="87"/>
    </row>
    <row r="244" spans="1:8" x14ac:dyDescent="0.3">
      <c r="A244" s="59">
        <v>38764</v>
      </c>
      <c r="B244" s="81">
        <v>14.16</v>
      </c>
      <c r="C244" s="81">
        <v>9.6880000000000006</v>
      </c>
      <c r="D244" s="87">
        <f t="shared" si="5"/>
        <v>0.68418079096045203</v>
      </c>
      <c r="F244" s="87"/>
      <c r="G244" s="87"/>
      <c r="H244" s="87"/>
    </row>
    <row r="245" spans="1:8" x14ac:dyDescent="0.3">
      <c r="A245" s="59">
        <v>38765</v>
      </c>
      <c r="B245" s="81">
        <v>13.89</v>
      </c>
      <c r="C245" s="81">
        <v>9.5030000000000001</v>
      </c>
      <c r="D245" s="87">
        <f t="shared" si="5"/>
        <v>0.68416126709863212</v>
      </c>
      <c r="F245" s="87"/>
      <c r="G245" s="87"/>
      <c r="H245" s="87"/>
    </row>
    <row r="246" spans="1:8" x14ac:dyDescent="0.3">
      <c r="A246" s="59">
        <v>38768</v>
      </c>
      <c r="B246" s="81">
        <v>13.74</v>
      </c>
      <c r="C246" s="81">
        <v>9.4009999999999998</v>
      </c>
      <c r="D246" s="87">
        <f t="shared" si="5"/>
        <v>0.68420669577874815</v>
      </c>
      <c r="F246" s="87"/>
      <c r="G246" s="87"/>
      <c r="H246" s="87"/>
    </row>
    <row r="247" spans="1:8" x14ac:dyDescent="0.3">
      <c r="A247" s="59">
        <v>38769</v>
      </c>
      <c r="B247" s="81">
        <v>13.86</v>
      </c>
      <c r="C247" s="81">
        <v>9.4830000000000005</v>
      </c>
      <c r="D247" s="87">
        <f t="shared" si="5"/>
        <v>0.68419913419913425</v>
      </c>
      <c r="F247" s="87"/>
      <c r="G247" s="87"/>
      <c r="H247" s="87"/>
    </row>
    <row r="248" spans="1:8" x14ac:dyDescent="0.3">
      <c r="A248" s="59">
        <v>38770</v>
      </c>
      <c r="B248" s="81">
        <v>13.8</v>
      </c>
      <c r="C248" s="81">
        <v>9.4420000000000002</v>
      </c>
      <c r="D248" s="87">
        <f t="shared" si="5"/>
        <v>0.68420289855072458</v>
      </c>
      <c r="F248" s="87"/>
      <c r="G248" s="87"/>
      <c r="H248" s="87"/>
    </row>
    <row r="249" spans="1:8" x14ac:dyDescent="0.3">
      <c r="A249" s="59">
        <v>38771</v>
      </c>
      <c r="B249" s="81">
        <v>13.38</v>
      </c>
      <c r="C249" s="81">
        <v>9.1539999999999999</v>
      </c>
      <c r="D249" s="87">
        <f t="shared" si="5"/>
        <v>0.6841554559043348</v>
      </c>
      <c r="F249" s="87"/>
      <c r="G249" s="87"/>
      <c r="H249" s="87"/>
    </row>
    <row r="250" spans="1:8" x14ac:dyDescent="0.3">
      <c r="A250" s="59">
        <v>38772</v>
      </c>
      <c r="B250" s="81">
        <v>13.45</v>
      </c>
      <c r="C250" s="81">
        <v>9.202</v>
      </c>
      <c r="D250" s="87">
        <f t="shared" si="5"/>
        <v>0.68416356877323425</v>
      </c>
      <c r="F250" s="87"/>
      <c r="G250" s="87"/>
      <c r="H250" s="87"/>
    </row>
    <row r="251" spans="1:8" x14ac:dyDescent="0.3">
      <c r="A251" s="59">
        <v>38775</v>
      </c>
      <c r="B251" s="81">
        <v>13.72</v>
      </c>
      <c r="C251" s="81">
        <v>9.3870000000000005</v>
      </c>
      <c r="D251" s="87">
        <f t="shared" si="5"/>
        <v>0.6841836734693878</v>
      </c>
      <c r="F251" s="87"/>
      <c r="G251" s="87"/>
      <c r="H251" s="87"/>
    </row>
    <row r="252" spans="1:8" x14ac:dyDescent="0.3">
      <c r="A252" s="59">
        <v>38776</v>
      </c>
      <c r="B252" s="81">
        <v>14.05</v>
      </c>
      <c r="C252" s="81">
        <v>9.6129999999999995</v>
      </c>
      <c r="D252" s="87">
        <f t="shared" si="5"/>
        <v>0.68419928825622767</v>
      </c>
      <c r="F252" s="87"/>
      <c r="G252" s="87"/>
      <c r="H252" s="87"/>
    </row>
    <row r="253" spans="1:8" x14ac:dyDescent="0.3">
      <c r="A253" s="59">
        <v>38777</v>
      </c>
      <c r="B253" s="81">
        <v>13.96</v>
      </c>
      <c r="C253" s="81">
        <v>9.5510000000000002</v>
      </c>
      <c r="D253" s="87">
        <f t="shared" si="5"/>
        <v>0.68416905444126075</v>
      </c>
      <c r="F253" s="87"/>
      <c r="G253" s="87"/>
      <c r="H253" s="87"/>
    </row>
    <row r="254" spans="1:8" x14ac:dyDescent="0.3">
      <c r="A254" s="59">
        <v>38778</v>
      </c>
      <c r="B254" s="81">
        <v>13.61</v>
      </c>
      <c r="C254" s="81">
        <v>9.3119999999999994</v>
      </c>
      <c r="D254" s="87">
        <f t="shared" si="5"/>
        <v>0.68420279206465828</v>
      </c>
      <c r="F254" s="87"/>
      <c r="G254" s="87"/>
      <c r="H254" s="87"/>
    </row>
    <row r="255" spans="1:8" x14ac:dyDescent="0.3">
      <c r="A255" s="59">
        <v>38779</v>
      </c>
      <c r="B255" s="81">
        <v>13.68</v>
      </c>
      <c r="C255" s="81">
        <v>9.36</v>
      </c>
      <c r="D255" s="87">
        <f t="shared" si="5"/>
        <v>0.68421052631578949</v>
      </c>
      <c r="F255" s="87"/>
      <c r="G255" s="87"/>
      <c r="H255" s="87"/>
    </row>
    <row r="256" spans="1:8" x14ac:dyDescent="0.3">
      <c r="A256" s="59">
        <v>38782</v>
      </c>
      <c r="B256" s="81">
        <v>13.73</v>
      </c>
      <c r="C256" s="81">
        <v>9.3940000000000001</v>
      </c>
      <c r="D256" s="87">
        <f t="shared" si="5"/>
        <v>0.68419519300801168</v>
      </c>
      <c r="F256" s="87"/>
      <c r="G256" s="87"/>
      <c r="H256" s="87"/>
    </row>
    <row r="257" spans="1:8" x14ac:dyDescent="0.3">
      <c r="A257" s="59">
        <v>38783</v>
      </c>
      <c r="B257" s="81">
        <v>13.86</v>
      </c>
      <c r="C257" s="81">
        <v>9.4830000000000005</v>
      </c>
      <c r="D257" s="87">
        <f t="shared" si="5"/>
        <v>0.68419913419913425</v>
      </c>
      <c r="F257" s="87"/>
      <c r="G257" s="87"/>
      <c r="H257" s="87"/>
    </row>
    <row r="258" spans="1:8" x14ac:dyDescent="0.3">
      <c r="A258" s="59">
        <v>38784</v>
      </c>
      <c r="B258" s="81">
        <v>13.33</v>
      </c>
      <c r="C258" s="81">
        <v>9.1199999999999992</v>
      </c>
      <c r="D258" s="87">
        <f t="shared" si="5"/>
        <v>0.68417104276069007</v>
      </c>
      <c r="F258" s="87"/>
      <c r="G258" s="87"/>
      <c r="H258" s="87"/>
    </row>
    <row r="259" spans="1:8" x14ac:dyDescent="0.3">
      <c r="A259" s="59">
        <v>38785</v>
      </c>
      <c r="B259" s="81">
        <v>13.38</v>
      </c>
      <c r="C259" s="81">
        <v>9.1539999999999999</v>
      </c>
      <c r="D259" s="87">
        <f t="shared" ref="D259:D322" si="6">C259/B259</f>
        <v>0.6841554559043348</v>
      </c>
      <c r="F259" s="87"/>
      <c r="G259" s="87"/>
      <c r="H259" s="87"/>
    </row>
    <row r="260" spans="1:8" x14ac:dyDescent="0.3">
      <c r="A260" s="59">
        <v>38786</v>
      </c>
      <c r="B260" s="81">
        <v>13.51</v>
      </c>
      <c r="C260" s="81">
        <v>9.2430000000000003</v>
      </c>
      <c r="D260" s="87">
        <f t="shared" si="6"/>
        <v>0.68415988156920804</v>
      </c>
      <c r="F260" s="87"/>
      <c r="G260" s="87"/>
      <c r="H260" s="87"/>
    </row>
    <row r="261" spans="1:8" x14ac:dyDescent="0.3">
      <c r="A261" s="59">
        <v>38789</v>
      </c>
      <c r="B261" s="81">
        <v>13.63</v>
      </c>
      <c r="C261" s="81">
        <v>9.3249999999999993</v>
      </c>
      <c r="D261" s="87">
        <f t="shared" si="6"/>
        <v>0.68415260454878934</v>
      </c>
      <c r="F261" s="87"/>
      <c r="G261" s="87"/>
      <c r="H261" s="87"/>
    </row>
    <row r="262" spans="1:8" x14ac:dyDescent="0.3">
      <c r="A262" s="59">
        <v>38790</v>
      </c>
      <c r="B262" s="81">
        <v>14.03</v>
      </c>
      <c r="C262" s="81">
        <v>9.5990000000000002</v>
      </c>
      <c r="D262" s="87">
        <f t="shared" si="6"/>
        <v>0.68417676407697792</v>
      </c>
      <c r="F262" s="87"/>
      <c r="G262" s="87"/>
      <c r="H262" s="87"/>
    </row>
    <row r="263" spans="1:8" x14ac:dyDescent="0.3">
      <c r="A263" s="59">
        <v>38791</v>
      </c>
      <c r="B263" s="81">
        <v>14.66</v>
      </c>
      <c r="C263" s="81">
        <v>10.029999999999999</v>
      </c>
      <c r="D263" s="87">
        <f t="shared" si="6"/>
        <v>0.68417462482946789</v>
      </c>
      <c r="F263" s="87"/>
      <c r="G263" s="87"/>
      <c r="H263" s="87"/>
    </row>
    <row r="264" spans="1:8" x14ac:dyDescent="0.3">
      <c r="A264" s="59">
        <v>38792</v>
      </c>
      <c r="B264" s="81">
        <v>14.8</v>
      </c>
      <c r="C264" s="81">
        <v>10.125999999999999</v>
      </c>
      <c r="D264" s="87">
        <f t="shared" si="6"/>
        <v>0.68418918918918914</v>
      </c>
      <c r="F264" s="87"/>
      <c r="G264" s="87"/>
      <c r="H264" s="87"/>
    </row>
    <row r="265" spans="1:8" x14ac:dyDescent="0.3">
      <c r="A265" s="59">
        <v>38793</v>
      </c>
      <c r="B265" s="81">
        <v>14.43</v>
      </c>
      <c r="C265" s="81">
        <v>9.8729999999999993</v>
      </c>
      <c r="D265" s="87">
        <f t="shared" si="6"/>
        <v>0.68419958419958415</v>
      </c>
      <c r="F265" s="87"/>
      <c r="G265" s="87"/>
      <c r="H265" s="87"/>
    </row>
    <row r="266" spans="1:8" x14ac:dyDescent="0.3">
      <c r="A266" s="59">
        <v>38796</v>
      </c>
      <c r="B266" s="81">
        <v>14.6</v>
      </c>
      <c r="C266" s="81">
        <v>9.9890000000000008</v>
      </c>
      <c r="D266" s="87">
        <f t="shared" si="6"/>
        <v>0.68417808219178089</v>
      </c>
      <c r="F266" s="87"/>
      <c r="G266" s="87"/>
      <c r="H266" s="87"/>
    </row>
    <row r="267" spans="1:8" x14ac:dyDescent="0.3">
      <c r="A267" s="59">
        <v>38797</v>
      </c>
      <c r="B267" s="81">
        <v>14.58</v>
      </c>
      <c r="C267" s="81">
        <v>9.9749999999999996</v>
      </c>
      <c r="D267" s="87">
        <f t="shared" si="6"/>
        <v>0.68415637860082301</v>
      </c>
      <c r="F267" s="87"/>
      <c r="G267" s="87"/>
      <c r="H267" s="87"/>
    </row>
    <row r="268" spans="1:8" x14ac:dyDescent="0.3">
      <c r="A268" s="59">
        <v>38798</v>
      </c>
      <c r="B268" s="81">
        <v>14.9</v>
      </c>
      <c r="C268" s="81">
        <v>10.194000000000001</v>
      </c>
      <c r="D268" s="87">
        <f t="shared" si="6"/>
        <v>0.6841610738255034</v>
      </c>
      <c r="F268" s="87"/>
      <c r="G268" s="87"/>
      <c r="H268" s="87"/>
    </row>
    <row r="269" spans="1:8" x14ac:dyDescent="0.3">
      <c r="A269" s="59">
        <v>38799</v>
      </c>
      <c r="B269" s="81">
        <v>14.63</v>
      </c>
      <c r="C269" s="81">
        <v>10.01</v>
      </c>
      <c r="D269" s="87">
        <f t="shared" si="6"/>
        <v>0.68421052631578938</v>
      </c>
      <c r="F269" s="87"/>
      <c r="G269" s="87"/>
      <c r="H269" s="87"/>
    </row>
    <row r="270" spans="1:8" x14ac:dyDescent="0.3">
      <c r="A270" s="59">
        <v>38800</v>
      </c>
      <c r="B270" s="81">
        <v>14.03</v>
      </c>
      <c r="C270" s="81">
        <v>9.5990000000000002</v>
      </c>
      <c r="D270" s="87">
        <f t="shared" si="6"/>
        <v>0.68417676407697792</v>
      </c>
      <c r="F270" s="87"/>
      <c r="G270" s="87"/>
      <c r="H270" s="87"/>
    </row>
    <row r="271" spans="1:8" x14ac:dyDescent="0.3">
      <c r="A271" s="59">
        <v>38803</v>
      </c>
      <c r="B271" s="81">
        <v>14.18</v>
      </c>
      <c r="C271" s="81">
        <v>9.702</v>
      </c>
      <c r="D271" s="87">
        <f t="shared" si="6"/>
        <v>0.68420310296191822</v>
      </c>
      <c r="F271" s="87"/>
      <c r="G271" s="87"/>
      <c r="H271" s="87"/>
    </row>
    <row r="272" spans="1:8" x14ac:dyDescent="0.3">
      <c r="A272" s="59">
        <v>38804</v>
      </c>
      <c r="B272" s="81">
        <v>13.93</v>
      </c>
      <c r="C272" s="81">
        <v>9.5310000000000006</v>
      </c>
      <c r="D272" s="87">
        <f t="shared" si="6"/>
        <v>0.68420674802584358</v>
      </c>
      <c r="F272" s="87"/>
      <c r="G272" s="87"/>
      <c r="H272" s="87"/>
    </row>
    <row r="273" spans="1:8" x14ac:dyDescent="0.3">
      <c r="A273" s="59">
        <v>38805</v>
      </c>
      <c r="B273" s="81">
        <v>14.28</v>
      </c>
      <c r="C273" s="81">
        <v>9.77</v>
      </c>
      <c r="D273" s="87">
        <f t="shared" si="6"/>
        <v>0.68417366946778713</v>
      </c>
      <c r="F273" s="87"/>
      <c r="G273" s="87"/>
      <c r="H273" s="87"/>
    </row>
    <row r="274" spans="1:8" x14ac:dyDescent="0.3">
      <c r="A274" s="59">
        <v>38806</v>
      </c>
      <c r="B274" s="81">
        <v>14.91</v>
      </c>
      <c r="C274" s="81">
        <v>10.201000000000001</v>
      </c>
      <c r="D274" s="87">
        <f t="shared" si="6"/>
        <v>0.68417169684775325</v>
      </c>
      <c r="F274" s="87"/>
      <c r="G274" s="87"/>
      <c r="H274" s="87"/>
    </row>
    <row r="275" spans="1:8" x14ac:dyDescent="0.3">
      <c r="A275" s="59">
        <v>38807</v>
      </c>
      <c r="B275" s="81">
        <v>14.71</v>
      </c>
      <c r="C275" s="81">
        <v>10.064</v>
      </c>
      <c r="D275" s="87">
        <f t="shared" si="6"/>
        <v>0.68416043507817803</v>
      </c>
      <c r="F275" s="87"/>
      <c r="G275" s="87"/>
      <c r="H275" s="87"/>
    </row>
    <row r="276" spans="1:8" x14ac:dyDescent="0.3">
      <c r="A276" s="59">
        <v>38810</v>
      </c>
      <c r="B276" s="81">
        <v>14.33</v>
      </c>
      <c r="C276" s="81">
        <v>9.8040000000000003</v>
      </c>
      <c r="D276" s="87">
        <f t="shared" si="6"/>
        <v>0.68415910676901603</v>
      </c>
      <c r="F276" s="87"/>
      <c r="G276" s="87"/>
      <c r="H276" s="87"/>
    </row>
    <row r="277" spans="1:8" x14ac:dyDescent="0.3">
      <c r="A277" s="59">
        <v>38811</v>
      </c>
      <c r="B277" s="81">
        <v>14.47</v>
      </c>
      <c r="C277" s="81">
        <v>9.9</v>
      </c>
      <c r="D277" s="87">
        <f t="shared" si="6"/>
        <v>0.68417415342087073</v>
      </c>
      <c r="F277" s="87"/>
      <c r="G277" s="87"/>
      <c r="H277" s="87"/>
    </row>
    <row r="278" spans="1:8" x14ac:dyDescent="0.3">
      <c r="A278" s="59">
        <v>38812</v>
      </c>
      <c r="B278" s="81">
        <v>14.51</v>
      </c>
      <c r="C278" s="81">
        <v>9.9269999999999996</v>
      </c>
      <c r="D278" s="87">
        <f t="shared" si="6"/>
        <v>0.68414886285320464</v>
      </c>
      <c r="F278" s="87"/>
      <c r="G278" s="87"/>
      <c r="H278" s="87"/>
    </row>
    <row r="279" spans="1:8" x14ac:dyDescent="0.3">
      <c r="A279" s="59">
        <v>38813</v>
      </c>
      <c r="B279" s="81">
        <v>14.28</v>
      </c>
      <c r="C279" s="81">
        <v>9.77</v>
      </c>
      <c r="D279" s="87">
        <f t="shared" si="6"/>
        <v>0.68417366946778713</v>
      </c>
      <c r="F279" s="87"/>
      <c r="G279" s="87"/>
      <c r="H279" s="87"/>
    </row>
    <row r="280" spans="1:8" x14ac:dyDescent="0.3">
      <c r="A280" s="59">
        <v>38814</v>
      </c>
      <c r="B280" s="81">
        <v>13.73</v>
      </c>
      <c r="C280" s="81">
        <v>9.3940000000000001</v>
      </c>
      <c r="D280" s="87">
        <f t="shared" si="6"/>
        <v>0.68419519300801168</v>
      </c>
      <c r="F280" s="87"/>
      <c r="G280" s="87"/>
      <c r="H280" s="87"/>
    </row>
    <row r="281" spans="1:8" x14ac:dyDescent="0.3">
      <c r="A281" s="59">
        <v>38817</v>
      </c>
      <c r="B281" s="81">
        <v>13.71</v>
      </c>
      <c r="C281" s="81">
        <v>9.3800000000000008</v>
      </c>
      <c r="D281" s="87">
        <f t="shared" si="6"/>
        <v>0.6841721371261853</v>
      </c>
      <c r="F281" s="87"/>
      <c r="G281" s="87"/>
      <c r="H281" s="87"/>
    </row>
    <row r="282" spans="1:8" x14ac:dyDescent="0.3">
      <c r="A282" s="59">
        <v>38818</v>
      </c>
      <c r="B282" s="81">
        <v>13.46</v>
      </c>
      <c r="C282" s="81">
        <v>9.2089999999999996</v>
      </c>
      <c r="D282" s="87">
        <f t="shared" si="6"/>
        <v>0.68417533432392263</v>
      </c>
      <c r="F282" s="87"/>
      <c r="G282" s="87"/>
      <c r="H282" s="87"/>
    </row>
    <row r="283" spans="1:8" x14ac:dyDescent="0.3">
      <c r="A283" s="59">
        <v>38819</v>
      </c>
      <c r="B283" s="81">
        <v>13.61</v>
      </c>
      <c r="C283" s="81">
        <v>9.3119999999999994</v>
      </c>
      <c r="D283" s="87">
        <f t="shared" si="6"/>
        <v>0.68420279206465828</v>
      </c>
      <c r="F283" s="87"/>
      <c r="G283" s="87"/>
      <c r="H283" s="87"/>
    </row>
    <row r="284" spans="1:8" x14ac:dyDescent="0.3">
      <c r="A284" s="59">
        <v>38820</v>
      </c>
      <c r="B284" s="81">
        <v>13.43</v>
      </c>
      <c r="C284" s="81">
        <v>9.1890000000000001</v>
      </c>
      <c r="D284" s="87">
        <f t="shared" si="6"/>
        <v>0.68421444527177966</v>
      </c>
      <c r="F284" s="87"/>
      <c r="G284" s="87"/>
      <c r="H284" s="87"/>
    </row>
    <row r="285" spans="1:8" x14ac:dyDescent="0.3">
      <c r="A285" s="59">
        <v>38825</v>
      </c>
      <c r="B285" s="81">
        <v>13.08</v>
      </c>
      <c r="C285" s="81">
        <v>8.9489999999999998</v>
      </c>
      <c r="D285" s="87">
        <f>C285/B285</f>
        <v>0.68417431192660549</v>
      </c>
      <c r="G285" s="87"/>
      <c r="H285" s="87"/>
    </row>
    <row r="286" spans="1:8" x14ac:dyDescent="0.3">
      <c r="A286" s="59">
        <v>38826</v>
      </c>
      <c r="B286" s="81">
        <v>13.43</v>
      </c>
      <c r="C286" s="81">
        <v>9.1890000000000001</v>
      </c>
      <c r="D286" s="87">
        <f t="shared" si="6"/>
        <v>0.68421444527177966</v>
      </c>
      <c r="F286" s="87"/>
      <c r="G286" s="87"/>
      <c r="H286" s="87"/>
    </row>
    <row r="287" spans="1:8" x14ac:dyDescent="0.3">
      <c r="A287" s="59">
        <v>38827</v>
      </c>
      <c r="B287" s="81">
        <v>13.38</v>
      </c>
      <c r="C287" s="81">
        <v>9.1539999999999999</v>
      </c>
      <c r="D287" s="87">
        <f t="shared" si="6"/>
        <v>0.6841554559043348</v>
      </c>
      <c r="F287" s="87"/>
      <c r="G287" s="87"/>
      <c r="H287" s="87"/>
    </row>
    <row r="288" spans="1:8" x14ac:dyDescent="0.3">
      <c r="A288" s="59">
        <v>38828</v>
      </c>
      <c r="B288" s="81">
        <v>13.47</v>
      </c>
      <c r="C288" s="81">
        <v>9.2159999999999993</v>
      </c>
      <c r="D288" s="87">
        <f t="shared" si="6"/>
        <v>0.68418708240534509</v>
      </c>
      <c r="F288" s="87"/>
      <c r="G288" s="87"/>
      <c r="H288" s="87"/>
    </row>
    <row r="289" spans="1:8" x14ac:dyDescent="0.3">
      <c r="A289" s="59">
        <v>38831</v>
      </c>
      <c r="B289" s="81">
        <v>13.26</v>
      </c>
      <c r="C289" s="81">
        <v>9.0719999999999992</v>
      </c>
      <c r="D289" s="87">
        <f t="shared" si="6"/>
        <v>0.68416289592760171</v>
      </c>
      <c r="F289" s="87"/>
      <c r="G289" s="87"/>
      <c r="H289" s="87"/>
    </row>
    <row r="290" spans="1:8" x14ac:dyDescent="0.3">
      <c r="A290" s="59">
        <v>38832</v>
      </c>
      <c r="B290" s="81">
        <v>13.4</v>
      </c>
      <c r="C290" s="81">
        <v>9.1679999999999993</v>
      </c>
      <c r="D290" s="87">
        <f t="shared" si="6"/>
        <v>0.68417910447761188</v>
      </c>
      <c r="F290" s="87"/>
      <c r="G290" s="87"/>
      <c r="H290" s="87"/>
    </row>
    <row r="291" spans="1:8" x14ac:dyDescent="0.3">
      <c r="A291" s="59">
        <v>38833</v>
      </c>
      <c r="B291" s="81">
        <v>13.23</v>
      </c>
      <c r="C291" s="81">
        <v>9.0519999999999996</v>
      </c>
      <c r="D291" s="87">
        <f t="shared" si="6"/>
        <v>0.68420256991685557</v>
      </c>
      <c r="F291" s="87"/>
      <c r="G291" s="87"/>
      <c r="H291" s="87"/>
    </row>
    <row r="292" spans="1:8" x14ac:dyDescent="0.3">
      <c r="A292" s="59">
        <v>38834</v>
      </c>
      <c r="B292" s="81">
        <v>13.01</v>
      </c>
      <c r="C292" s="81">
        <v>8.9009999999999998</v>
      </c>
      <c r="D292" s="87">
        <f t="shared" si="6"/>
        <v>0.68416602613374322</v>
      </c>
      <c r="F292" s="87"/>
      <c r="G292" s="87"/>
      <c r="H292" s="87"/>
    </row>
    <row r="293" spans="1:8" x14ac:dyDescent="0.3">
      <c r="A293" s="59">
        <v>38835</v>
      </c>
      <c r="B293" s="81">
        <v>12.98</v>
      </c>
      <c r="C293" s="81">
        <v>8.8810000000000002</v>
      </c>
      <c r="D293" s="87">
        <f t="shared" si="6"/>
        <v>0.68420647149460712</v>
      </c>
      <c r="F293" s="87"/>
      <c r="G293" s="87"/>
      <c r="H293" s="87"/>
    </row>
    <row r="294" spans="1:8" x14ac:dyDescent="0.3">
      <c r="A294" s="59">
        <v>38839</v>
      </c>
      <c r="B294" s="81">
        <v>12.93</v>
      </c>
      <c r="C294" s="81">
        <v>8.8460000000000001</v>
      </c>
      <c r="D294" s="87">
        <f t="shared" si="6"/>
        <v>0.6841453982985306</v>
      </c>
      <c r="F294" s="87"/>
      <c r="G294" s="87"/>
      <c r="H294" s="87"/>
    </row>
    <row r="295" spans="1:8" x14ac:dyDescent="0.3">
      <c r="A295" s="59">
        <v>38840</v>
      </c>
      <c r="B295" s="81">
        <v>12.63</v>
      </c>
      <c r="C295" s="81">
        <v>8.641</v>
      </c>
      <c r="D295" s="87">
        <f t="shared" si="6"/>
        <v>0.68416468725257318</v>
      </c>
      <c r="F295" s="87"/>
      <c r="G295" s="87"/>
      <c r="H295" s="87"/>
    </row>
    <row r="296" spans="1:8" x14ac:dyDescent="0.3">
      <c r="A296" s="59">
        <v>38841</v>
      </c>
      <c r="B296" s="81">
        <v>12.27</v>
      </c>
      <c r="C296" s="81">
        <v>8.3949999999999996</v>
      </c>
      <c r="D296" s="87">
        <f t="shared" si="6"/>
        <v>0.68418907905460469</v>
      </c>
      <c r="F296" s="87"/>
      <c r="G296" s="87"/>
      <c r="H296" s="87"/>
    </row>
    <row r="297" spans="1:8" x14ac:dyDescent="0.3">
      <c r="A297" s="59">
        <v>38842</v>
      </c>
      <c r="B297" s="81">
        <v>12.47</v>
      </c>
      <c r="C297" s="81">
        <v>8.532</v>
      </c>
      <c r="D297" s="87">
        <f t="shared" si="6"/>
        <v>0.68420208500400959</v>
      </c>
      <c r="F297" s="87"/>
      <c r="G297" s="87"/>
      <c r="H297" s="87"/>
    </row>
    <row r="298" spans="1:8" x14ac:dyDescent="0.3">
      <c r="A298" s="59">
        <v>38845</v>
      </c>
      <c r="B298" s="81">
        <v>12.41</v>
      </c>
      <c r="C298" s="81">
        <v>8.4909999999999997</v>
      </c>
      <c r="D298" s="87">
        <f t="shared" si="6"/>
        <v>0.68420628525382754</v>
      </c>
      <c r="F298" s="87"/>
      <c r="G298" s="87"/>
      <c r="H298" s="87"/>
    </row>
    <row r="299" spans="1:8" x14ac:dyDescent="0.3">
      <c r="A299" s="59">
        <v>38846</v>
      </c>
      <c r="B299" s="81">
        <v>12.53</v>
      </c>
      <c r="C299" s="81">
        <v>8.5730000000000004</v>
      </c>
      <c r="D299" s="87">
        <f t="shared" si="6"/>
        <v>0.68419792498004794</v>
      </c>
      <c r="F299" s="87"/>
      <c r="G299" s="87"/>
      <c r="H299" s="87"/>
    </row>
    <row r="300" spans="1:8" x14ac:dyDescent="0.3">
      <c r="A300" s="59">
        <v>38847</v>
      </c>
      <c r="B300" s="81">
        <v>12.31</v>
      </c>
      <c r="C300" s="81">
        <v>8.4220000000000006</v>
      </c>
      <c r="D300" s="87">
        <f t="shared" si="6"/>
        <v>0.68415922014622266</v>
      </c>
      <c r="F300" s="87"/>
      <c r="G300" s="87"/>
      <c r="H300" s="87"/>
    </row>
    <row r="301" spans="1:8" x14ac:dyDescent="0.3">
      <c r="A301" s="59">
        <v>38848</v>
      </c>
      <c r="B301" s="81">
        <v>12.46</v>
      </c>
      <c r="C301" s="81">
        <v>8.5250000000000004</v>
      </c>
      <c r="D301" s="87">
        <f t="shared" si="6"/>
        <v>0.68418940609951839</v>
      </c>
      <c r="F301" s="87"/>
      <c r="G301" s="87"/>
      <c r="H301" s="87"/>
    </row>
    <row r="302" spans="1:8" x14ac:dyDescent="0.3">
      <c r="A302" s="59">
        <v>38849</v>
      </c>
      <c r="B302" s="81">
        <v>12.53</v>
      </c>
      <c r="C302" s="81">
        <v>8.5730000000000004</v>
      </c>
      <c r="D302" s="87">
        <f t="shared" si="6"/>
        <v>0.68419792498004794</v>
      </c>
      <c r="F302" s="87"/>
      <c r="G302" s="87"/>
      <c r="H302" s="87"/>
    </row>
    <row r="303" spans="1:8" x14ac:dyDescent="0.3">
      <c r="A303" s="59">
        <v>38852</v>
      </c>
      <c r="B303" s="81">
        <v>12.38</v>
      </c>
      <c r="C303" s="81">
        <v>8.4700000000000006</v>
      </c>
      <c r="D303" s="87">
        <f t="shared" si="6"/>
        <v>0.68416801292407114</v>
      </c>
      <c r="F303" s="87"/>
      <c r="G303" s="87"/>
      <c r="H303" s="87"/>
    </row>
    <row r="304" spans="1:8" x14ac:dyDescent="0.3">
      <c r="A304" s="59">
        <v>38853</v>
      </c>
      <c r="B304" s="81">
        <v>12.35</v>
      </c>
      <c r="C304" s="81">
        <v>8.4499999999999993</v>
      </c>
      <c r="D304" s="87">
        <f t="shared" si="6"/>
        <v>0.68421052631578949</v>
      </c>
      <c r="F304" s="87"/>
      <c r="G304" s="87"/>
      <c r="H304" s="87"/>
    </row>
    <row r="305" spans="1:8" x14ac:dyDescent="0.3">
      <c r="A305" s="59">
        <v>38854</v>
      </c>
      <c r="B305" s="81">
        <v>12.41</v>
      </c>
      <c r="C305" s="81">
        <v>8.4909999999999997</v>
      </c>
      <c r="D305" s="87">
        <f t="shared" si="6"/>
        <v>0.68420628525382754</v>
      </c>
      <c r="F305" s="87"/>
      <c r="G305" s="87"/>
      <c r="H305" s="87"/>
    </row>
    <row r="306" spans="1:8" x14ac:dyDescent="0.3">
      <c r="A306" s="59">
        <v>38855</v>
      </c>
      <c r="B306" s="81">
        <v>12.16</v>
      </c>
      <c r="C306" s="81">
        <v>8.32</v>
      </c>
      <c r="D306" s="87">
        <f t="shared" si="6"/>
        <v>0.68421052631578949</v>
      </c>
      <c r="F306" s="87"/>
      <c r="G306" s="87"/>
      <c r="H306" s="87"/>
    </row>
    <row r="307" spans="1:8" x14ac:dyDescent="0.3">
      <c r="A307" s="59">
        <v>38856</v>
      </c>
      <c r="B307" s="81">
        <v>12.87</v>
      </c>
      <c r="C307" s="81">
        <v>8.8049999999999997</v>
      </c>
      <c r="D307" s="87">
        <f t="shared" si="6"/>
        <v>0.68414918414918413</v>
      </c>
      <c r="F307" s="87"/>
      <c r="G307" s="87"/>
      <c r="H307" s="87"/>
    </row>
    <row r="308" spans="1:8" x14ac:dyDescent="0.3">
      <c r="A308" s="59">
        <v>38859</v>
      </c>
      <c r="B308" s="81">
        <v>12.25</v>
      </c>
      <c r="C308" s="81">
        <v>8.3810000000000002</v>
      </c>
      <c r="D308" s="87">
        <f t="shared" si="6"/>
        <v>0.68416326530612248</v>
      </c>
      <c r="F308" s="87"/>
      <c r="G308" s="87"/>
      <c r="H308" s="87"/>
    </row>
    <row r="309" spans="1:8" x14ac:dyDescent="0.3">
      <c r="A309" s="59">
        <v>38860</v>
      </c>
      <c r="B309" s="81">
        <v>11.88</v>
      </c>
      <c r="C309" s="81">
        <v>8.1280000000000001</v>
      </c>
      <c r="D309" s="87">
        <f t="shared" si="6"/>
        <v>0.6841750841750841</v>
      </c>
      <c r="F309" s="87"/>
      <c r="G309" s="87"/>
      <c r="H309" s="87"/>
    </row>
    <row r="310" spans="1:8" x14ac:dyDescent="0.3">
      <c r="A310" s="59">
        <v>38861</v>
      </c>
      <c r="B310" s="81">
        <v>11.19</v>
      </c>
      <c r="C310" s="81">
        <v>7.6559999999999997</v>
      </c>
      <c r="D310" s="87">
        <f t="shared" si="6"/>
        <v>0.6841823056300268</v>
      </c>
      <c r="F310" s="87"/>
      <c r="G310" s="87"/>
      <c r="H310" s="87"/>
    </row>
    <row r="311" spans="1:8" x14ac:dyDescent="0.3">
      <c r="A311" s="59">
        <v>38862</v>
      </c>
      <c r="B311" s="81">
        <v>11.45</v>
      </c>
      <c r="C311" s="81">
        <v>7.8339999999999996</v>
      </c>
      <c r="D311" s="87">
        <f t="shared" si="6"/>
        <v>0.68419213973799131</v>
      </c>
      <c r="F311" s="87"/>
      <c r="G311" s="87"/>
      <c r="H311" s="87"/>
    </row>
    <row r="312" spans="1:8" x14ac:dyDescent="0.3">
      <c r="A312" s="59">
        <v>38863</v>
      </c>
      <c r="B312" s="81">
        <v>11.73</v>
      </c>
      <c r="C312" s="81">
        <v>8.0250000000000004</v>
      </c>
      <c r="D312" s="87">
        <f t="shared" si="6"/>
        <v>0.68414322250639392</v>
      </c>
      <c r="F312" s="87"/>
      <c r="G312" s="87"/>
      <c r="H312" s="87"/>
    </row>
    <row r="313" spans="1:8" x14ac:dyDescent="0.3">
      <c r="A313" s="59">
        <v>38866</v>
      </c>
      <c r="B313" s="81">
        <v>11.58</v>
      </c>
      <c r="C313" s="81">
        <v>7.923</v>
      </c>
      <c r="D313" s="87">
        <f t="shared" si="6"/>
        <v>0.6841968911917099</v>
      </c>
      <c r="F313" s="87"/>
      <c r="G313" s="87"/>
      <c r="H313" s="87"/>
    </row>
    <row r="314" spans="1:8" x14ac:dyDescent="0.3">
      <c r="A314" s="59">
        <v>38867</v>
      </c>
      <c r="B314" s="81">
        <v>11.2</v>
      </c>
      <c r="C314" s="81">
        <v>7.6630000000000003</v>
      </c>
      <c r="D314" s="87">
        <f t="shared" si="6"/>
        <v>0.68419642857142859</v>
      </c>
      <c r="F314" s="87"/>
      <c r="G314" s="87"/>
      <c r="H314" s="87"/>
    </row>
    <row r="315" spans="1:8" x14ac:dyDescent="0.3">
      <c r="A315" s="59">
        <v>38868</v>
      </c>
      <c r="B315" s="81">
        <v>11.29</v>
      </c>
      <c r="C315" s="81">
        <v>7.7240000000000002</v>
      </c>
      <c r="D315" s="87">
        <f t="shared" si="6"/>
        <v>0.68414526129317987</v>
      </c>
      <c r="F315" s="87"/>
      <c r="G315" s="87"/>
      <c r="H315" s="87"/>
    </row>
    <row r="316" spans="1:8" x14ac:dyDescent="0.3">
      <c r="A316" s="59">
        <v>38869</v>
      </c>
      <c r="B316" s="81">
        <v>11.25</v>
      </c>
      <c r="C316" s="81">
        <v>7.6970000000000001</v>
      </c>
      <c r="D316" s="87">
        <f t="shared" si="6"/>
        <v>0.68417777777777777</v>
      </c>
      <c r="F316" s="87"/>
      <c r="G316" s="87"/>
      <c r="H316" s="87"/>
    </row>
    <row r="317" spans="1:8" x14ac:dyDescent="0.3">
      <c r="A317" s="59">
        <v>38870</v>
      </c>
      <c r="B317" s="81">
        <v>10.8</v>
      </c>
      <c r="C317" s="81">
        <v>7.3890000000000002</v>
      </c>
      <c r="D317" s="87">
        <f t="shared" si="6"/>
        <v>0.68416666666666659</v>
      </c>
      <c r="F317" s="87"/>
      <c r="G317" s="87"/>
      <c r="H317" s="87"/>
    </row>
    <row r="318" spans="1:8" x14ac:dyDescent="0.3">
      <c r="A318" s="59">
        <v>38873</v>
      </c>
      <c r="B318" s="81">
        <v>10.56</v>
      </c>
      <c r="C318" s="81">
        <v>7.2249999999999996</v>
      </c>
      <c r="D318" s="87">
        <f t="shared" si="6"/>
        <v>0.68418560606060597</v>
      </c>
      <c r="F318" s="87"/>
      <c r="G318" s="87"/>
      <c r="H318" s="87"/>
    </row>
    <row r="319" spans="1:8" x14ac:dyDescent="0.3">
      <c r="A319" s="59">
        <v>38874</v>
      </c>
      <c r="B319" s="81">
        <v>9.56</v>
      </c>
      <c r="C319" s="81">
        <v>6.5410000000000004</v>
      </c>
      <c r="D319" s="87">
        <f t="shared" si="6"/>
        <v>0.68420502092050206</v>
      </c>
      <c r="F319" s="87"/>
      <c r="G319" s="87"/>
      <c r="H319" s="87"/>
    </row>
    <row r="320" spans="1:8" x14ac:dyDescent="0.3">
      <c r="A320" s="59">
        <v>38875</v>
      </c>
      <c r="B320" s="81">
        <v>9.52</v>
      </c>
      <c r="C320" s="81">
        <v>6.5129999999999999</v>
      </c>
      <c r="D320" s="87">
        <f t="shared" si="6"/>
        <v>0.68413865546218489</v>
      </c>
      <c r="F320" s="87"/>
      <c r="G320" s="87"/>
      <c r="H320" s="87"/>
    </row>
    <row r="321" spans="1:8" x14ac:dyDescent="0.3">
      <c r="A321" s="59">
        <v>38876</v>
      </c>
      <c r="B321" s="81">
        <v>9.43</v>
      </c>
      <c r="C321" s="81">
        <v>6.452</v>
      </c>
      <c r="D321" s="87">
        <f t="shared" si="6"/>
        <v>0.6841993637327678</v>
      </c>
      <c r="F321" s="87"/>
      <c r="G321" s="87"/>
      <c r="H321" s="87"/>
    </row>
    <row r="322" spans="1:8" x14ac:dyDescent="0.3">
      <c r="A322" s="59">
        <v>38877</v>
      </c>
      <c r="B322" s="81">
        <v>9.58</v>
      </c>
      <c r="C322" s="81">
        <v>6.5540000000000003</v>
      </c>
      <c r="D322" s="87">
        <f t="shared" si="6"/>
        <v>0.68413361169102294</v>
      </c>
      <c r="F322" s="87"/>
      <c r="G322" s="87"/>
      <c r="H322" s="87"/>
    </row>
    <row r="323" spans="1:8" x14ac:dyDescent="0.3">
      <c r="A323" s="59">
        <v>38880</v>
      </c>
      <c r="B323" s="81">
        <v>9.5299999999999994</v>
      </c>
      <c r="C323" s="81">
        <v>6.52</v>
      </c>
      <c r="D323" s="87">
        <f>C323/B323</f>
        <v>0.6841552990556139</v>
      </c>
      <c r="G323" s="87"/>
      <c r="H323" s="87"/>
    </row>
    <row r="324" spans="1:8" x14ac:dyDescent="0.3">
      <c r="A324" s="59">
        <v>38881</v>
      </c>
      <c r="B324" s="81">
        <v>9.06</v>
      </c>
      <c r="C324" s="81">
        <v>6.1989999999999998</v>
      </c>
      <c r="D324" s="87">
        <f t="shared" ref="D324:D387" si="7">C324/B324</f>
        <v>0.68421633554083883</v>
      </c>
      <c r="F324" s="87"/>
      <c r="G324" s="87"/>
      <c r="H324" s="87"/>
    </row>
    <row r="325" spans="1:8" x14ac:dyDescent="0.3">
      <c r="A325" s="59">
        <v>38882</v>
      </c>
      <c r="B325" s="81">
        <v>9.0399999999999991</v>
      </c>
      <c r="C325" s="81">
        <v>6.1849999999999996</v>
      </c>
      <c r="D325" s="87">
        <f t="shared" si="7"/>
        <v>0.68418141592920356</v>
      </c>
      <c r="F325" s="87"/>
      <c r="G325" s="87"/>
      <c r="H325" s="87"/>
    </row>
    <row r="326" spans="1:8" x14ac:dyDescent="0.3">
      <c r="A326" s="59">
        <v>38883</v>
      </c>
      <c r="B326" s="81">
        <v>8.92</v>
      </c>
      <c r="C326" s="81">
        <v>6.1029999999999998</v>
      </c>
      <c r="D326" s="87">
        <f t="shared" si="7"/>
        <v>0.68419282511210755</v>
      </c>
      <c r="F326" s="87"/>
      <c r="G326" s="87"/>
      <c r="H326" s="87"/>
    </row>
    <row r="327" spans="1:8" x14ac:dyDescent="0.3">
      <c r="A327" s="59">
        <v>38884</v>
      </c>
      <c r="B327" s="81">
        <v>8.66</v>
      </c>
      <c r="C327" s="81">
        <v>5.9249999999999998</v>
      </c>
      <c r="D327" s="87">
        <f t="shared" si="7"/>
        <v>0.68418013856812931</v>
      </c>
      <c r="F327" s="87"/>
      <c r="G327" s="87"/>
      <c r="H327" s="87"/>
    </row>
    <row r="328" spans="1:8" x14ac:dyDescent="0.3">
      <c r="A328" s="59">
        <v>38887</v>
      </c>
      <c r="B328" s="81">
        <v>8.7799999999999994</v>
      </c>
      <c r="C328" s="81">
        <v>6.0069999999999997</v>
      </c>
      <c r="D328" s="87">
        <f t="shared" si="7"/>
        <v>0.68416856492027334</v>
      </c>
      <c r="F328" s="87"/>
      <c r="G328" s="87"/>
      <c r="H328" s="87"/>
    </row>
    <row r="329" spans="1:8" x14ac:dyDescent="0.3">
      <c r="A329" s="59">
        <v>38888</v>
      </c>
      <c r="B329" s="81">
        <v>8.33</v>
      </c>
      <c r="C329" s="81">
        <v>5.6989999999999998</v>
      </c>
      <c r="D329" s="87">
        <f t="shared" si="7"/>
        <v>0.68415366146458578</v>
      </c>
      <c r="F329" s="87"/>
      <c r="G329" s="87"/>
      <c r="H329" s="87"/>
    </row>
    <row r="330" spans="1:8" x14ac:dyDescent="0.3">
      <c r="A330" s="59">
        <v>38889</v>
      </c>
      <c r="B330" s="81">
        <v>8.1300000000000008</v>
      </c>
      <c r="C330" s="81">
        <v>5.5620000000000003</v>
      </c>
      <c r="D330" s="87">
        <f t="shared" si="7"/>
        <v>0.68413284132841323</v>
      </c>
      <c r="F330" s="87"/>
      <c r="G330" s="87"/>
      <c r="H330" s="87"/>
    </row>
    <row r="331" spans="1:8" x14ac:dyDescent="0.3">
      <c r="A331" s="59">
        <v>38890</v>
      </c>
      <c r="B331" s="81">
        <v>8.33</v>
      </c>
      <c r="C331" s="81">
        <v>5.6989999999999998</v>
      </c>
      <c r="D331" s="87">
        <f>C331/B331</f>
        <v>0.68415366146458578</v>
      </c>
      <c r="H331" s="87"/>
    </row>
    <row r="332" spans="1:8" x14ac:dyDescent="0.3">
      <c r="A332" s="59">
        <v>38891</v>
      </c>
      <c r="B332" s="81">
        <v>8.48</v>
      </c>
      <c r="C332" s="81">
        <v>5.8019999999999996</v>
      </c>
      <c r="D332" s="87">
        <f t="shared" si="7"/>
        <v>0.68419811320754709</v>
      </c>
      <c r="F332" s="87"/>
      <c r="G332" s="87"/>
      <c r="H332" s="87"/>
    </row>
    <row r="333" spans="1:8" x14ac:dyDescent="0.3">
      <c r="A333" s="59">
        <v>38894</v>
      </c>
      <c r="B333" s="81">
        <v>8.18</v>
      </c>
      <c r="C333" s="81">
        <v>5.5969999999999995</v>
      </c>
      <c r="D333" s="87">
        <f t="shared" si="7"/>
        <v>0.6842298288508557</v>
      </c>
      <c r="F333" s="87"/>
      <c r="G333" s="87"/>
      <c r="H333" s="87"/>
    </row>
    <row r="334" spans="1:8" x14ac:dyDescent="0.3">
      <c r="A334" s="59">
        <v>38895</v>
      </c>
      <c r="B334" s="81">
        <v>7.73</v>
      </c>
      <c r="C334" s="81">
        <v>5.2889999999999997</v>
      </c>
      <c r="D334" s="87">
        <f t="shared" si="7"/>
        <v>0.68421733505821469</v>
      </c>
      <c r="F334" s="87"/>
      <c r="G334" s="87"/>
      <c r="H334" s="87"/>
    </row>
    <row r="335" spans="1:8" x14ac:dyDescent="0.3">
      <c r="A335" s="59">
        <v>38896</v>
      </c>
      <c r="B335" s="81">
        <v>7.47</v>
      </c>
      <c r="C335" s="81">
        <v>5.1109999999999998</v>
      </c>
      <c r="D335" s="87">
        <f t="shared" si="7"/>
        <v>0.68420348058902269</v>
      </c>
      <c r="F335" s="87"/>
      <c r="G335" s="87"/>
      <c r="H335" s="87"/>
    </row>
    <row r="336" spans="1:8" x14ac:dyDescent="0.3">
      <c r="A336" s="59">
        <v>38897</v>
      </c>
      <c r="B336" s="81">
        <v>7.59</v>
      </c>
      <c r="C336" s="81">
        <v>5.1929999999999996</v>
      </c>
      <c r="D336" s="87">
        <f t="shared" si="7"/>
        <v>0.68418972332015804</v>
      </c>
      <c r="F336" s="87"/>
      <c r="G336" s="87"/>
      <c r="H336" s="87"/>
    </row>
    <row r="337" spans="1:8" x14ac:dyDescent="0.3">
      <c r="A337" s="59">
        <v>38898</v>
      </c>
      <c r="B337" s="81">
        <v>7.61</v>
      </c>
      <c r="C337" s="81">
        <v>5.2069999999999999</v>
      </c>
      <c r="D337" s="87">
        <f t="shared" si="7"/>
        <v>0.68423127463863331</v>
      </c>
      <c r="F337" s="87"/>
      <c r="G337" s="87"/>
      <c r="H337" s="87"/>
    </row>
    <row r="338" spans="1:8" x14ac:dyDescent="0.3">
      <c r="A338" s="59">
        <v>38901</v>
      </c>
      <c r="B338" s="81">
        <v>8.1999999999999993</v>
      </c>
      <c r="C338" s="81">
        <v>5.61</v>
      </c>
      <c r="D338" s="87">
        <f t="shared" si="7"/>
        <v>0.68414634146341469</v>
      </c>
      <c r="F338" s="87"/>
      <c r="G338" s="87"/>
      <c r="H338" s="87"/>
    </row>
    <row r="339" spans="1:8" x14ac:dyDescent="0.3">
      <c r="A339" s="59">
        <v>38902</v>
      </c>
      <c r="B339" s="81">
        <v>8.0299999999999994</v>
      </c>
      <c r="C339" s="81">
        <v>5.4939999999999998</v>
      </c>
      <c r="D339" s="87">
        <f t="shared" si="7"/>
        <v>0.68418430884184311</v>
      </c>
      <c r="F339" s="87"/>
      <c r="G339" s="87"/>
      <c r="H339" s="87"/>
    </row>
    <row r="340" spans="1:8" x14ac:dyDescent="0.3">
      <c r="A340" s="59">
        <v>38903</v>
      </c>
      <c r="B340" s="81">
        <v>7.85</v>
      </c>
      <c r="C340" s="81">
        <v>5.3710000000000004</v>
      </c>
      <c r="D340" s="87">
        <f t="shared" si="7"/>
        <v>0.68420382165605109</v>
      </c>
      <c r="F340" s="87"/>
      <c r="G340" s="87"/>
      <c r="H340" s="87"/>
    </row>
    <row r="341" spans="1:8" x14ac:dyDescent="0.3">
      <c r="A341" s="59">
        <v>38904</v>
      </c>
      <c r="B341" s="81">
        <v>8.02</v>
      </c>
      <c r="C341" s="81">
        <v>5.4870000000000001</v>
      </c>
      <c r="D341" s="87">
        <f t="shared" si="7"/>
        <v>0.68416458852867834</v>
      </c>
      <c r="F341" s="87"/>
      <c r="G341" s="87"/>
      <c r="H341" s="87"/>
    </row>
    <row r="342" spans="1:8" x14ac:dyDescent="0.3">
      <c r="A342" s="59">
        <v>38905</v>
      </c>
      <c r="B342" s="81">
        <v>7.88</v>
      </c>
      <c r="C342" s="81">
        <v>5.391</v>
      </c>
      <c r="D342" s="87">
        <f t="shared" si="7"/>
        <v>0.68413705583756346</v>
      </c>
      <c r="F342" s="87"/>
      <c r="G342" s="87"/>
      <c r="H342" s="87"/>
    </row>
    <row r="343" spans="1:8" x14ac:dyDescent="0.3">
      <c r="A343" s="59">
        <v>38908</v>
      </c>
      <c r="B343" s="81">
        <v>7.9</v>
      </c>
      <c r="C343" s="81">
        <v>5.4050000000000002</v>
      </c>
      <c r="D343" s="87">
        <f t="shared" si="7"/>
        <v>0.6841772151898734</v>
      </c>
      <c r="F343" s="87"/>
      <c r="G343" s="87"/>
      <c r="H343" s="87"/>
    </row>
    <row r="344" spans="1:8" x14ac:dyDescent="0.3">
      <c r="A344" s="59">
        <v>38909</v>
      </c>
      <c r="B344" s="81">
        <v>8.34</v>
      </c>
      <c r="C344" s="81">
        <v>5.7059999999999995</v>
      </c>
      <c r="D344" s="87">
        <f t="shared" si="7"/>
        <v>0.68417266187050352</v>
      </c>
      <c r="F344" s="87"/>
      <c r="G344" s="87"/>
      <c r="H344" s="87"/>
    </row>
    <row r="345" spans="1:8" x14ac:dyDescent="0.3">
      <c r="A345" s="59">
        <v>38910</v>
      </c>
      <c r="B345" s="81">
        <v>8.18</v>
      </c>
      <c r="C345" s="81">
        <v>5.5969999999999995</v>
      </c>
      <c r="D345" s="87">
        <f t="shared" si="7"/>
        <v>0.6842298288508557</v>
      </c>
      <c r="F345" s="87"/>
      <c r="G345" s="87"/>
      <c r="H345" s="87"/>
    </row>
    <row r="346" spans="1:8" x14ac:dyDescent="0.3">
      <c r="A346" s="59">
        <v>38911</v>
      </c>
      <c r="B346" s="81">
        <v>10.130000000000001</v>
      </c>
      <c r="C346" s="81">
        <v>6.931</v>
      </c>
      <c r="D346" s="87">
        <f t="shared" si="7"/>
        <v>0.6842053307008884</v>
      </c>
      <c r="F346" s="87"/>
      <c r="G346" s="87"/>
      <c r="H346" s="87"/>
    </row>
    <row r="347" spans="1:8" x14ac:dyDescent="0.3">
      <c r="A347" s="59">
        <v>38912</v>
      </c>
      <c r="B347" s="81">
        <v>9.2799999999999994</v>
      </c>
      <c r="C347" s="81">
        <v>6.3490000000000002</v>
      </c>
      <c r="D347" s="87">
        <f t="shared" si="7"/>
        <v>0.68415948275862071</v>
      </c>
      <c r="F347" s="87"/>
      <c r="G347" s="87"/>
      <c r="H347" s="87"/>
    </row>
    <row r="348" spans="1:8" x14ac:dyDescent="0.3">
      <c r="A348" s="59">
        <v>38915</v>
      </c>
      <c r="B348" s="81">
        <v>9.4</v>
      </c>
      <c r="C348" s="81">
        <v>6.431</v>
      </c>
      <c r="D348" s="87">
        <f t="shared" si="7"/>
        <v>0.68414893617021277</v>
      </c>
      <c r="F348" s="87"/>
      <c r="G348" s="87"/>
      <c r="H348" s="87"/>
    </row>
    <row r="349" spans="1:8" x14ac:dyDescent="0.3">
      <c r="A349" s="59">
        <v>38916</v>
      </c>
      <c r="B349" s="81">
        <v>9.2899999999999991</v>
      </c>
      <c r="C349" s="81">
        <v>6.3559999999999999</v>
      </c>
      <c r="D349" s="87">
        <f t="shared" si="7"/>
        <v>0.68417653390742739</v>
      </c>
      <c r="F349" s="87"/>
      <c r="G349" s="87"/>
      <c r="H349" s="87"/>
    </row>
    <row r="350" spans="1:8" x14ac:dyDescent="0.3">
      <c r="A350" s="59">
        <v>38917</v>
      </c>
      <c r="B350" s="81">
        <v>10.16</v>
      </c>
      <c r="C350" s="81">
        <v>6.9509999999999996</v>
      </c>
      <c r="D350" s="87">
        <f t="shared" si="7"/>
        <v>0.68415354330708655</v>
      </c>
      <c r="F350" s="87"/>
      <c r="G350" s="87"/>
      <c r="H350" s="87"/>
    </row>
    <row r="351" spans="1:8" x14ac:dyDescent="0.3">
      <c r="A351" s="59">
        <v>38918</v>
      </c>
      <c r="B351" s="81">
        <v>9.83</v>
      </c>
      <c r="C351" s="81">
        <v>6.7249999999999996</v>
      </c>
      <c r="D351" s="87">
        <f t="shared" si="7"/>
        <v>0.68413021363173954</v>
      </c>
      <c r="F351" s="87"/>
      <c r="G351" s="87"/>
      <c r="H351" s="87"/>
    </row>
    <row r="352" spans="1:8" x14ac:dyDescent="0.3">
      <c r="A352" s="59">
        <v>38919</v>
      </c>
      <c r="B352" s="81">
        <v>9.68</v>
      </c>
      <c r="C352" s="81">
        <v>6.6230000000000002</v>
      </c>
      <c r="D352" s="87">
        <f t="shared" si="7"/>
        <v>0.68419421487603305</v>
      </c>
      <c r="F352" s="87"/>
      <c r="G352" s="87"/>
      <c r="H352" s="87"/>
    </row>
    <row r="353" spans="1:8" x14ac:dyDescent="0.3">
      <c r="A353" s="59">
        <v>38922</v>
      </c>
      <c r="B353" s="81">
        <v>9.75</v>
      </c>
      <c r="C353" s="81">
        <v>6.6710000000000003</v>
      </c>
      <c r="D353" s="87">
        <f t="shared" si="7"/>
        <v>0.68420512820512824</v>
      </c>
      <c r="F353" s="87"/>
      <c r="G353" s="87"/>
      <c r="H353" s="87"/>
    </row>
    <row r="354" spans="1:8" x14ac:dyDescent="0.3">
      <c r="A354" s="59">
        <v>38923</v>
      </c>
      <c r="B354" s="81">
        <v>10.06</v>
      </c>
      <c r="C354" s="81">
        <v>6.883</v>
      </c>
      <c r="D354" s="87">
        <f t="shared" si="7"/>
        <v>0.68419483101391643</v>
      </c>
      <c r="F354" s="87"/>
      <c r="G354" s="87"/>
      <c r="H354" s="87"/>
    </row>
    <row r="355" spans="1:8" x14ac:dyDescent="0.3">
      <c r="A355" s="59">
        <v>38924</v>
      </c>
      <c r="B355" s="81">
        <v>9.83</v>
      </c>
      <c r="C355" s="81">
        <v>6.7249999999999996</v>
      </c>
      <c r="D355" s="87">
        <f t="shared" si="7"/>
        <v>0.68413021363173954</v>
      </c>
      <c r="F355" s="87"/>
      <c r="G355" s="87"/>
      <c r="H355" s="87"/>
    </row>
    <row r="356" spans="1:8" x14ac:dyDescent="0.3">
      <c r="A356" s="59">
        <v>38925</v>
      </c>
      <c r="B356" s="81">
        <v>9.7799999999999994</v>
      </c>
      <c r="C356" s="81">
        <v>6.6909999999999998</v>
      </c>
      <c r="D356" s="87">
        <f t="shared" si="7"/>
        <v>0.68415132924335376</v>
      </c>
      <c r="F356" s="87"/>
      <c r="G356" s="87"/>
      <c r="H356" s="87"/>
    </row>
    <row r="357" spans="1:8" x14ac:dyDescent="0.3">
      <c r="A357" s="59">
        <v>38926</v>
      </c>
      <c r="B357" s="81">
        <v>9.6300000000000008</v>
      </c>
      <c r="C357" s="81">
        <v>6.5890000000000004</v>
      </c>
      <c r="D357" s="87">
        <f t="shared" si="7"/>
        <v>0.68421599169262715</v>
      </c>
      <c r="F357" s="87"/>
      <c r="G357" s="87"/>
      <c r="H357" s="87"/>
    </row>
    <row r="358" spans="1:8" x14ac:dyDescent="0.3">
      <c r="A358" s="59">
        <v>38929</v>
      </c>
      <c r="B358" s="81">
        <v>9.65</v>
      </c>
      <c r="C358" s="81">
        <v>6.6020000000000003</v>
      </c>
      <c r="D358" s="87">
        <f t="shared" si="7"/>
        <v>0.68414507772020727</v>
      </c>
      <c r="F358" s="87"/>
      <c r="G358" s="87"/>
      <c r="H358" s="87"/>
    </row>
    <row r="359" spans="1:8" x14ac:dyDescent="0.3">
      <c r="A359" s="59">
        <v>38930</v>
      </c>
      <c r="B359" s="81">
        <v>9.8800000000000008</v>
      </c>
      <c r="C359" s="81">
        <v>6.76</v>
      </c>
      <c r="D359" s="87">
        <f>C359/B359</f>
        <v>0.68421052631578938</v>
      </c>
      <c r="H359" s="87"/>
    </row>
    <row r="360" spans="1:8" x14ac:dyDescent="0.3">
      <c r="A360" s="59">
        <v>38931</v>
      </c>
      <c r="B360" s="81">
        <v>10.02</v>
      </c>
      <c r="C360" s="81">
        <v>6.8550000000000004</v>
      </c>
      <c r="D360" s="87">
        <f t="shared" si="7"/>
        <v>0.68413173652694614</v>
      </c>
      <c r="F360" s="87"/>
      <c r="G360" s="87"/>
      <c r="H360" s="87"/>
    </row>
    <row r="361" spans="1:8" x14ac:dyDescent="0.3">
      <c r="A361" s="59">
        <v>38932</v>
      </c>
      <c r="B361" s="81">
        <v>10.06</v>
      </c>
      <c r="C361" s="81">
        <v>6.883</v>
      </c>
      <c r="D361" s="87">
        <f t="shared" si="7"/>
        <v>0.68419483101391643</v>
      </c>
      <c r="F361" s="87"/>
      <c r="G361" s="87"/>
      <c r="H361" s="87"/>
    </row>
    <row r="362" spans="1:8" x14ac:dyDescent="0.3">
      <c r="A362" s="59">
        <v>38933</v>
      </c>
      <c r="B362" s="81">
        <v>10.51</v>
      </c>
      <c r="C362" s="81">
        <v>7.1909999999999998</v>
      </c>
      <c r="D362" s="87">
        <f t="shared" si="7"/>
        <v>0.68420551855375833</v>
      </c>
      <c r="F362" s="87"/>
      <c r="G362" s="87"/>
      <c r="H362" s="87"/>
    </row>
    <row r="363" spans="1:8" x14ac:dyDescent="0.3">
      <c r="A363" s="59">
        <v>38936</v>
      </c>
      <c r="B363" s="81">
        <v>10.029999999999999</v>
      </c>
      <c r="C363" s="81">
        <v>6.8620000000000001</v>
      </c>
      <c r="D363" s="87">
        <f t="shared" si="7"/>
        <v>0.68414755732801602</v>
      </c>
      <c r="F363" s="87"/>
      <c r="G363" s="87"/>
      <c r="H363" s="87"/>
    </row>
    <row r="364" spans="1:8" x14ac:dyDescent="0.3">
      <c r="A364" s="59">
        <v>38937</v>
      </c>
      <c r="B364" s="81">
        <v>8.9499999999999993</v>
      </c>
      <c r="C364" s="81">
        <v>6.1230000000000002</v>
      </c>
      <c r="D364" s="87">
        <f t="shared" si="7"/>
        <v>0.68413407821229055</v>
      </c>
      <c r="F364" s="87"/>
      <c r="G364" s="87"/>
      <c r="H364" s="87"/>
    </row>
    <row r="365" spans="1:8" x14ac:dyDescent="0.3">
      <c r="A365" s="59">
        <v>38938</v>
      </c>
      <c r="B365" s="81">
        <v>9.23</v>
      </c>
      <c r="C365" s="81">
        <v>6.3150000000000004</v>
      </c>
      <c r="D365" s="87">
        <f t="shared" si="7"/>
        <v>0.68418201516793065</v>
      </c>
      <c r="F365" s="87"/>
      <c r="G365" s="87"/>
      <c r="H365" s="87"/>
    </row>
    <row r="366" spans="1:8" x14ac:dyDescent="0.3">
      <c r="A366" s="59">
        <v>38939</v>
      </c>
      <c r="B366" s="81">
        <v>8.9</v>
      </c>
      <c r="C366" s="81">
        <v>6.0890000000000004</v>
      </c>
      <c r="D366" s="87">
        <f t="shared" si="7"/>
        <v>0.68415730337078651</v>
      </c>
      <c r="F366" s="87"/>
      <c r="G366" s="87"/>
      <c r="H366" s="87"/>
    </row>
    <row r="367" spans="1:8" x14ac:dyDescent="0.3">
      <c r="A367" s="59">
        <v>38940</v>
      </c>
      <c r="B367" s="81">
        <v>8.91</v>
      </c>
      <c r="C367" s="81">
        <v>6.0960000000000001</v>
      </c>
      <c r="D367" s="87">
        <f t="shared" si="7"/>
        <v>0.68417508417508421</v>
      </c>
      <c r="F367" s="87"/>
      <c r="G367" s="87"/>
      <c r="H367" s="87"/>
    </row>
    <row r="368" spans="1:8" x14ac:dyDescent="0.3">
      <c r="A368" s="59">
        <v>38943</v>
      </c>
      <c r="B368" s="81">
        <v>9.01</v>
      </c>
      <c r="C368" s="81">
        <v>6.1639999999999997</v>
      </c>
      <c r="D368" s="87">
        <f t="shared" si="7"/>
        <v>0.6841287458379578</v>
      </c>
      <c r="F368" s="87"/>
      <c r="G368" s="87"/>
      <c r="H368" s="87"/>
    </row>
    <row r="369" spans="1:8" x14ac:dyDescent="0.3">
      <c r="A369" s="59">
        <v>38944</v>
      </c>
      <c r="B369" s="81">
        <v>9.27</v>
      </c>
      <c r="C369" s="81">
        <v>6.3419999999999996</v>
      </c>
      <c r="D369" s="87">
        <f t="shared" si="7"/>
        <v>0.68414239482200645</v>
      </c>
      <c r="F369" s="87"/>
      <c r="G369" s="87"/>
      <c r="H369" s="87"/>
    </row>
    <row r="370" spans="1:8" x14ac:dyDescent="0.3">
      <c r="A370" s="59">
        <v>38945</v>
      </c>
      <c r="B370" s="81">
        <v>9.33</v>
      </c>
      <c r="C370" s="81">
        <v>6.383</v>
      </c>
      <c r="D370" s="87">
        <f t="shared" si="7"/>
        <v>0.68413719185423361</v>
      </c>
      <c r="F370" s="87"/>
      <c r="G370" s="87"/>
      <c r="H370" s="87"/>
    </row>
    <row r="371" spans="1:8" x14ac:dyDescent="0.3">
      <c r="A371" s="59">
        <v>38946</v>
      </c>
      <c r="B371" s="81">
        <v>9.61</v>
      </c>
      <c r="C371" s="81">
        <v>6.5750000000000002</v>
      </c>
      <c r="D371" s="87">
        <f t="shared" si="7"/>
        <v>0.68418314255983359</v>
      </c>
      <c r="F371" s="87"/>
      <c r="G371" s="87"/>
      <c r="H371" s="87"/>
    </row>
    <row r="372" spans="1:8" x14ac:dyDescent="0.3">
      <c r="A372" s="59">
        <v>38947</v>
      </c>
      <c r="B372" s="81">
        <v>9.68</v>
      </c>
      <c r="C372" s="81">
        <v>6.6230000000000002</v>
      </c>
      <c r="D372" s="87">
        <f t="shared" si="7"/>
        <v>0.68419421487603305</v>
      </c>
      <c r="F372" s="87"/>
      <c r="G372" s="87"/>
      <c r="H372" s="87"/>
    </row>
    <row r="373" spans="1:8" x14ac:dyDescent="0.3">
      <c r="A373" s="59">
        <v>38950</v>
      </c>
      <c r="B373" s="81">
        <v>9.52</v>
      </c>
      <c r="C373" s="81">
        <v>6.5129999999999999</v>
      </c>
      <c r="D373" s="87">
        <f t="shared" si="7"/>
        <v>0.68413865546218489</v>
      </c>
      <c r="F373" s="87"/>
      <c r="G373" s="87"/>
      <c r="H373" s="87"/>
    </row>
    <row r="374" spans="1:8" x14ac:dyDescent="0.3">
      <c r="A374" s="59">
        <v>38951</v>
      </c>
      <c r="B374" s="81">
        <v>9.66</v>
      </c>
      <c r="C374" s="81">
        <v>6.609</v>
      </c>
      <c r="D374" s="87">
        <f t="shared" si="7"/>
        <v>0.68416149068322984</v>
      </c>
      <c r="F374" s="87"/>
      <c r="G374" s="87"/>
      <c r="H374" s="87"/>
    </row>
    <row r="375" spans="1:8" x14ac:dyDescent="0.3">
      <c r="A375" s="59">
        <v>38952</v>
      </c>
      <c r="B375" s="81">
        <v>9.58</v>
      </c>
      <c r="C375" s="81">
        <v>6.5540000000000003</v>
      </c>
      <c r="D375" s="87">
        <f t="shared" si="7"/>
        <v>0.68413361169102294</v>
      </c>
      <c r="F375" s="87"/>
      <c r="G375" s="87"/>
      <c r="H375" s="87"/>
    </row>
    <row r="376" spans="1:8" x14ac:dyDescent="0.3">
      <c r="A376" s="59">
        <v>38953</v>
      </c>
      <c r="B376" s="81">
        <v>9.48</v>
      </c>
      <c r="C376" s="81">
        <v>6.4859999999999998</v>
      </c>
      <c r="D376" s="87">
        <f t="shared" si="7"/>
        <v>0.6841772151898734</v>
      </c>
      <c r="F376" s="87"/>
      <c r="G376" s="87"/>
      <c r="H376" s="87"/>
    </row>
    <row r="377" spans="1:8" x14ac:dyDescent="0.3">
      <c r="A377" s="59">
        <v>38954</v>
      </c>
      <c r="B377" s="81">
        <v>9.61</v>
      </c>
      <c r="C377" s="81">
        <v>6.5750000000000002</v>
      </c>
      <c r="D377" s="87">
        <f t="shared" si="7"/>
        <v>0.68418314255983359</v>
      </c>
      <c r="F377" s="87"/>
      <c r="G377" s="87"/>
      <c r="H377" s="87"/>
    </row>
    <row r="378" spans="1:8" x14ac:dyDescent="0.3">
      <c r="A378" s="59">
        <v>38957</v>
      </c>
      <c r="B378" s="81">
        <v>9.58</v>
      </c>
      <c r="C378" s="81">
        <v>6.5540000000000003</v>
      </c>
      <c r="D378" s="87">
        <f t="shared" si="7"/>
        <v>0.68413361169102294</v>
      </c>
      <c r="F378" s="87"/>
      <c r="G378" s="87"/>
      <c r="H378" s="87"/>
    </row>
    <row r="379" spans="1:8" x14ac:dyDescent="0.3">
      <c r="A379" s="59">
        <v>38958</v>
      </c>
      <c r="B379" s="81">
        <v>9.58</v>
      </c>
      <c r="C379" s="81">
        <v>6.5540000000000003</v>
      </c>
      <c r="D379" s="87">
        <f t="shared" si="7"/>
        <v>0.68413361169102294</v>
      </c>
      <c r="F379" s="87"/>
      <c r="G379" s="87"/>
      <c r="H379" s="87"/>
    </row>
    <row r="380" spans="1:8" x14ac:dyDescent="0.3">
      <c r="A380" s="59">
        <v>38959</v>
      </c>
      <c r="B380" s="81">
        <v>9.59</v>
      </c>
      <c r="C380" s="81">
        <v>6.5609999999999999</v>
      </c>
      <c r="D380" s="87">
        <f t="shared" si="7"/>
        <v>0.68415015641293009</v>
      </c>
      <c r="F380" s="87"/>
      <c r="G380" s="87"/>
      <c r="H380" s="87"/>
    </row>
    <row r="381" spans="1:8" x14ac:dyDescent="0.3">
      <c r="A381" s="59">
        <v>38960</v>
      </c>
      <c r="B381" s="81">
        <v>9.76</v>
      </c>
      <c r="C381" s="81">
        <v>6.6779999999999999</v>
      </c>
      <c r="D381" s="87">
        <f t="shared" si="7"/>
        <v>0.68422131147540988</v>
      </c>
      <c r="F381" s="87"/>
      <c r="G381" s="87"/>
      <c r="H381" s="87"/>
    </row>
    <row r="382" spans="1:8" x14ac:dyDescent="0.3">
      <c r="A382" s="59">
        <v>38961</v>
      </c>
      <c r="B382" s="81">
        <v>9.9499999999999993</v>
      </c>
      <c r="C382" s="81">
        <v>6.8079999999999998</v>
      </c>
      <c r="D382" s="87">
        <f t="shared" si="7"/>
        <v>0.68422110552763826</v>
      </c>
      <c r="F382" s="87"/>
      <c r="G382" s="87"/>
      <c r="H382" s="87"/>
    </row>
    <row r="383" spans="1:8" x14ac:dyDescent="0.3">
      <c r="A383" s="59">
        <v>38964</v>
      </c>
      <c r="B383" s="81">
        <v>10.26</v>
      </c>
      <c r="C383" s="81">
        <v>7.02</v>
      </c>
      <c r="D383" s="87">
        <f t="shared" si="7"/>
        <v>0.68421052631578949</v>
      </c>
      <c r="F383" s="87"/>
      <c r="G383" s="87"/>
      <c r="H383" s="87"/>
    </row>
    <row r="384" spans="1:8" x14ac:dyDescent="0.3">
      <c r="A384" s="59">
        <v>38965</v>
      </c>
      <c r="B384" s="81">
        <v>10.43</v>
      </c>
      <c r="C384" s="81">
        <v>7.1360000000000001</v>
      </c>
      <c r="D384" s="87">
        <f t="shared" si="7"/>
        <v>0.68418024928092047</v>
      </c>
      <c r="F384" s="87"/>
      <c r="G384" s="87"/>
      <c r="H384" s="87"/>
    </row>
    <row r="385" spans="1:8" x14ac:dyDescent="0.3">
      <c r="A385" s="59">
        <v>38966</v>
      </c>
      <c r="B385" s="81">
        <v>10.36</v>
      </c>
      <c r="C385" s="81">
        <v>7.0880000000000001</v>
      </c>
      <c r="D385" s="87">
        <f t="shared" si="7"/>
        <v>0.68416988416988422</v>
      </c>
      <c r="F385" s="87"/>
      <c r="G385" s="87"/>
      <c r="H385" s="87"/>
    </row>
    <row r="386" spans="1:8" x14ac:dyDescent="0.3">
      <c r="A386" s="59">
        <v>38967</v>
      </c>
      <c r="B386" s="81">
        <v>10.58</v>
      </c>
      <c r="C386" s="81">
        <v>7.2389999999999999</v>
      </c>
      <c r="D386" s="87">
        <f t="shared" si="7"/>
        <v>0.68421550094517958</v>
      </c>
      <c r="F386" s="87"/>
      <c r="G386" s="87"/>
      <c r="H386" s="87"/>
    </row>
    <row r="387" spans="1:8" x14ac:dyDescent="0.3">
      <c r="A387" s="59">
        <v>38968</v>
      </c>
      <c r="B387" s="81">
        <v>10.33</v>
      </c>
      <c r="C387" s="81">
        <v>7.0679999999999996</v>
      </c>
      <c r="D387" s="87">
        <f t="shared" si="7"/>
        <v>0.68422071636011617</v>
      </c>
      <c r="F387" s="87"/>
      <c r="G387" s="87"/>
      <c r="H387" s="87"/>
    </row>
    <row r="388" spans="1:8" x14ac:dyDescent="0.3">
      <c r="A388" s="59">
        <v>38971</v>
      </c>
      <c r="B388" s="81">
        <v>10.41</v>
      </c>
      <c r="C388" s="81">
        <v>7.1219999999999999</v>
      </c>
      <c r="D388" s="87">
        <f t="shared" ref="D388:D451" si="8">C388/B388</f>
        <v>0.68414985590778099</v>
      </c>
      <c r="F388" s="87"/>
      <c r="G388" s="87"/>
      <c r="H388" s="87"/>
    </row>
    <row r="389" spans="1:8" x14ac:dyDescent="0.3">
      <c r="A389" s="59">
        <v>38972</v>
      </c>
      <c r="B389" s="81">
        <v>10.43</v>
      </c>
      <c r="C389" s="81">
        <v>7.1360000000000001</v>
      </c>
      <c r="D389" s="87">
        <f t="shared" si="8"/>
        <v>0.68418024928092047</v>
      </c>
      <c r="F389" s="87"/>
      <c r="G389" s="87"/>
      <c r="H389" s="87"/>
    </row>
    <row r="390" spans="1:8" x14ac:dyDescent="0.3">
      <c r="A390" s="59">
        <v>38973</v>
      </c>
      <c r="B390" s="81">
        <v>10.53</v>
      </c>
      <c r="C390" s="81">
        <v>7.2039999999999997</v>
      </c>
      <c r="D390" s="87">
        <f t="shared" si="8"/>
        <v>0.68414055080721747</v>
      </c>
      <c r="F390" s="87"/>
      <c r="G390" s="87"/>
      <c r="H390" s="87"/>
    </row>
    <row r="391" spans="1:8" x14ac:dyDescent="0.3">
      <c r="A391" s="59">
        <v>38974</v>
      </c>
      <c r="B391" s="81">
        <v>10.63</v>
      </c>
      <c r="C391" s="81">
        <v>7.2729999999999997</v>
      </c>
      <c r="D391" s="87">
        <f t="shared" si="8"/>
        <v>0.6841956726246472</v>
      </c>
      <c r="F391" s="87"/>
      <c r="G391" s="87"/>
      <c r="H391" s="87"/>
    </row>
    <row r="392" spans="1:8" x14ac:dyDescent="0.3">
      <c r="A392" s="59">
        <v>38975</v>
      </c>
      <c r="B392" s="81">
        <v>10.56</v>
      </c>
      <c r="C392" s="81">
        <v>7.2249999999999996</v>
      </c>
      <c r="D392" s="87">
        <f t="shared" si="8"/>
        <v>0.68418560606060597</v>
      </c>
      <c r="F392" s="87"/>
      <c r="G392" s="87"/>
      <c r="H392" s="87"/>
    </row>
    <row r="393" spans="1:8" x14ac:dyDescent="0.3">
      <c r="A393" s="59">
        <v>38978</v>
      </c>
      <c r="B393" s="81">
        <v>10.3</v>
      </c>
      <c r="C393" s="81">
        <v>7.0469999999999997</v>
      </c>
      <c r="D393" s="87">
        <f t="shared" si="8"/>
        <v>0.6841747572815533</v>
      </c>
      <c r="F393" s="87"/>
      <c r="G393" s="87"/>
      <c r="H393" s="87"/>
    </row>
    <row r="394" spans="1:8" x14ac:dyDescent="0.3">
      <c r="A394" s="59">
        <v>38979</v>
      </c>
      <c r="B394" s="81">
        <v>10.23</v>
      </c>
      <c r="C394" s="81">
        <v>6.9989999999999997</v>
      </c>
      <c r="D394" s="87">
        <f t="shared" si="8"/>
        <v>0.68416422287390022</v>
      </c>
      <c r="F394" s="87"/>
      <c r="G394" s="87"/>
      <c r="H394" s="87"/>
    </row>
    <row r="395" spans="1:8" x14ac:dyDescent="0.3">
      <c r="A395" s="59">
        <v>38980</v>
      </c>
      <c r="B395" s="81">
        <v>10.06</v>
      </c>
      <c r="C395" s="81">
        <v>6.883</v>
      </c>
      <c r="D395" s="87">
        <f t="shared" si="8"/>
        <v>0.68419483101391643</v>
      </c>
      <c r="F395" s="87"/>
      <c r="G395" s="87"/>
      <c r="H395" s="87"/>
    </row>
    <row r="396" spans="1:8" x14ac:dyDescent="0.3">
      <c r="A396" s="59">
        <v>38981</v>
      </c>
      <c r="B396" s="81">
        <v>10.23</v>
      </c>
      <c r="C396" s="81">
        <v>6.9989999999999997</v>
      </c>
      <c r="D396" s="87">
        <f t="shared" si="8"/>
        <v>0.68416422287390022</v>
      </c>
      <c r="F396" s="87"/>
      <c r="G396" s="87"/>
      <c r="H396" s="87"/>
    </row>
    <row r="397" spans="1:8" x14ac:dyDescent="0.3">
      <c r="A397" s="59">
        <v>38982</v>
      </c>
      <c r="B397" s="81">
        <v>9.94</v>
      </c>
      <c r="C397" s="81">
        <v>6.8010000000000002</v>
      </c>
      <c r="D397" s="87">
        <f t="shared" si="8"/>
        <v>0.68420523138833</v>
      </c>
      <c r="F397" s="87"/>
      <c r="G397" s="87"/>
      <c r="H397" s="87"/>
    </row>
    <row r="398" spans="1:8" x14ac:dyDescent="0.3">
      <c r="A398" s="59">
        <v>38985</v>
      </c>
      <c r="B398" s="81">
        <v>10.029999999999999</v>
      </c>
      <c r="C398" s="81">
        <v>6.8620000000000001</v>
      </c>
      <c r="D398" s="87">
        <f t="shared" si="8"/>
        <v>0.68414755732801602</v>
      </c>
      <c r="F398" s="87"/>
      <c r="G398" s="87"/>
      <c r="H398" s="87"/>
    </row>
    <row r="399" spans="1:8" x14ac:dyDescent="0.3">
      <c r="A399" s="59">
        <v>38986</v>
      </c>
      <c r="B399" s="81">
        <v>10.47</v>
      </c>
      <c r="C399" s="81">
        <v>7.1630000000000003</v>
      </c>
      <c r="D399" s="87">
        <f t="shared" si="8"/>
        <v>0.68414517669531993</v>
      </c>
      <c r="F399" s="87"/>
      <c r="G399" s="87"/>
      <c r="H399" s="87"/>
    </row>
    <row r="400" spans="1:8" x14ac:dyDescent="0.3">
      <c r="A400" s="59">
        <v>38987</v>
      </c>
      <c r="B400" s="81">
        <v>10.45</v>
      </c>
      <c r="C400" s="81">
        <v>7.15</v>
      </c>
      <c r="D400" s="87">
        <f t="shared" si="8"/>
        <v>0.6842105263157896</v>
      </c>
      <c r="F400" s="87"/>
      <c r="G400" s="87"/>
      <c r="H400" s="87"/>
    </row>
    <row r="401" spans="1:8" x14ac:dyDescent="0.3">
      <c r="A401" s="59">
        <v>38988</v>
      </c>
      <c r="B401" s="81">
        <v>10.43</v>
      </c>
      <c r="C401" s="81">
        <v>7.1360000000000001</v>
      </c>
      <c r="D401" s="87">
        <f t="shared" si="8"/>
        <v>0.68418024928092047</v>
      </c>
      <c r="F401" s="87"/>
      <c r="G401" s="87"/>
      <c r="H401" s="87"/>
    </row>
    <row r="402" spans="1:8" x14ac:dyDescent="0.3">
      <c r="A402" s="59">
        <v>38989</v>
      </c>
      <c r="B402" s="81">
        <v>10.48</v>
      </c>
      <c r="C402" s="81">
        <v>7.17</v>
      </c>
      <c r="D402" s="87">
        <f t="shared" si="8"/>
        <v>0.68416030534351147</v>
      </c>
      <c r="F402" s="87"/>
      <c r="G402" s="87"/>
      <c r="H402" s="87"/>
    </row>
    <row r="403" spans="1:8" x14ac:dyDescent="0.3">
      <c r="A403" s="59">
        <v>38992</v>
      </c>
      <c r="B403" s="81">
        <v>10.53</v>
      </c>
      <c r="C403" s="81">
        <v>7.2039999999999997</v>
      </c>
      <c r="D403" s="87">
        <f t="shared" si="8"/>
        <v>0.68414055080721747</v>
      </c>
      <c r="F403" s="87"/>
      <c r="G403" s="87"/>
      <c r="H403" s="87"/>
    </row>
    <row r="404" spans="1:8" x14ac:dyDescent="0.3">
      <c r="A404" s="59">
        <v>38993</v>
      </c>
      <c r="B404" s="81">
        <v>10.53</v>
      </c>
      <c r="C404" s="81">
        <v>7.2039999999999997</v>
      </c>
      <c r="D404" s="87">
        <f t="shared" si="8"/>
        <v>0.68414055080721747</v>
      </c>
      <c r="F404" s="87"/>
      <c r="G404" s="87"/>
      <c r="H404" s="87"/>
    </row>
    <row r="405" spans="1:8" x14ac:dyDescent="0.3">
      <c r="A405" s="59">
        <v>38994</v>
      </c>
      <c r="B405" s="81">
        <v>10.95</v>
      </c>
      <c r="C405" s="81">
        <v>7.492</v>
      </c>
      <c r="D405" s="87">
        <f t="shared" si="8"/>
        <v>0.68420091324200916</v>
      </c>
      <c r="F405" s="87"/>
      <c r="G405" s="87"/>
      <c r="H405" s="87"/>
    </row>
    <row r="406" spans="1:8" x14ac:dyDescent="0.3">
      <c r="A406" s="59">
        <v>38995</v>
      </c>
      <c r="B406" s="81">
        <v>10.58</v>
      </c>
      <c r="C406" s="81">
        <v>7.2389999999999999</v>
      </c>
      <c r="D406" s="87">
        <f t="shared" si="8"/>
        <v>0.68421550094517958</v>
      </c>
      <c r="F406" s="87"/>
      <c r="G406" s="87"/>
      <c r="H406" s="87"/>
    </row>
    <row r="407" spans="1:8" x14ac:dyDescent="0.3">
      <c r="A407" s="59">
        <v>38996</v>
      </c>
      <c r="B407" s="81">
        <v>10.59</v>
      </c>
      <c r="C407" s="81">
        <v>7.2450000000000001</v>
      </c>
      <c r="D407" s="87">
        <f t="shared" si="8"/>
        <v>0.68413597733711051</v>
      </c>
      <c r="F407" s="87"/>
      <c r="G407" s="87"/>
      <c r="H407" s="87"/>
    </row>
    <row r="408" spans="1:8" x14ac:dyDescent="0.3">
      <c r="A408" s="59">
        <v>38999</v>
      </c>
      <c r="B408" s="81">
        <v>10.31</v>
      </c>
      <c r="C408" s="81">
        <v>7.0540000000000003</v>
      </c>
      <c r="D408" s="87">
        <f t="shared" si="8"/>
        <v>0.68419010669253155</v>
      </c>
      <c r="F408" s="87"/>
      <c r="G408" s="87"/>
      <c r="H408" s="87"/>
    </row>
    <row r="409" spans="1:8" x14ac:dyDescent="0.3">
      <c r="A409" s="59">
        <v>39000</v>
      </c>
      <c r="B409" s="81">
        <v>10.36</v>
      </c>
      <c r="C409" s="81">
        <v>7.0880000000000001</v>
      </c>
      <c r="D409" s="87">
        <f t="shared" si="8"/>
        <v>0.68416988416988422</v>
      </c>
      <c r="F409" s="87"/>
      <c r="G409" s="87"/>
      <c r="H409" s="87"/>
    </row>
    <row r="410" spans="1:8" x14ac:dyDescent="0.3">
      <c r="A410" s="59">
        <v>39001</v>
      </c>
      <c r="B410" s="81">
        <v>10.42</v>
      </c>
      <c r="C410" s="81">
        <v>7.1289999999999996</v>
      </c>
      <c r="D410" s="87">
        <f t="shared" si="8"/>
        <v>0.68416506717850289</v>
      </c>
      <c r="F410" s="87"/>
      <c r="G410" s="87"/>
      <c r="H410" s="87"/>
    </row>
    <row r="411" spans="1:8" x14ac:dyDescent="0.3">
      <c r="A411" s="59">
        <v>39002</v>
      </c>
      <c r="B411" s="81">
        <v>10.61</v>
      </c>
      <c r="C411" s="81">
        <v>7.2590000000000003</v>
      </c>
      <c r="D411" s="87">
        <f t="shared" si="8"/>
        <v>0.68416588124410938</v>
      </c>
      <c r="F411" s="87"/>
      <c r="G411" s="87"/>
      <c r="H411" s="87"/>
    </row>
    <row r="412" spans="1:8" x14ac:dyDescent="0.3">
      <c r="A412" s="59">
        <v>39003</v>
      </c>
      <c r="B412" s="81">
        <v>10.55</v>
      </c>
      <c r="C412" s="81">
        <v>7.218</v>
      </c>
      <c r="D412" s="87">
        <f t="shared" si="8"/>
        <v>0.68417061611374408</v>
      </c>
      <c r="F412" s="87"/>
      <c r="G412" s="87"/>
      <c r="H412" s="87"/>
    </row>
    <row r="413" spans="1:8" x14ac:dyDescent="0.3">
      <c r="A413" s="59">
        <v>39006</v>
      </c>
      <c r="B413" s="81">
        <v>10.96</v>
      </c>
      <c r="C413" s="81">
        <v>7.4989999999999997</v>
      </c>
      <c r="D413" s="87">
        <f t="shared" si="8"/>
        <v>0.68421532846715316</v>
      </c>
      <c r="F413" s="87"/>
      <c r="G413" s="87"/>
      <c r="H413" s="87"/>
    </row>
    <row r="414" spans="1:8" x14ac:dyDescent="0.3">
      <c r="A414" s="59">
        <v>39007</v>
      </c>
      <c r="B414" s="81">
        <v>10.84</v>
      </c>
      <c r="C414" s="81">
        <v>7.4160000000000004</v>
      </c>
      <c r="D414" s="87">
        <f t="shared" si="8"/>
        <v>0.68413284132841334</v>
      </c>
      <c r="F414" s="87"/>
      <c r="G414" s="87"/>
      <c r="H414" s="87"/>
    </row>
    <row r="415" spans="1:8" x14ac:dyDescent="0.3">
      <c r="A415" s="59">
        <v>39008</v>
      </c>
      <c r="B415" s="81">
        <v>11.11</v>
      </c>
      <c r="C415" s="81">
        <v>7.601</v>
      </c>
      <c r="D415" s="87">
        <f t="shared" si="8"/>
        <v>0.68415841584158421</v>
      </c>
      <c r="F415" s="87"/>
      <c r="G415" s="87"/>
      <c r="H415" s="87"/>
    </row>
    <row r="416" spans="1:8" x14ac:dyDescent="0.3">
      <c r="A416" s="59">
        <v>39009</v>
      </c>
      <c r="B416" s="81">
        <v>11.46</v>
      </c>
      <c r="C416" s="81">
        <v>7.8410000000000002</v>
      </c>
      <c r="D416" s="87">
        <f t="shared" si="8"/>
        <v>0.68420593368237348</v>
      </c>
      <c r="F416" s="87"/>
      <c r="G416" s="87"/>
      <c r="H416" s="87"/>
    </row>
    <row r="417" spans="1:8" x14ac:dyDescent="0.3">
      <c r="A417" s="59">
        <v>39010</v>
      </c>
      <c r="B417" s="81">
        <v>11.64</v>
      </c>
      <c r="C417" s="81">
        <v>7.9640000000000004</v>
      </c>
      <c r="D417" s="87">
        <f t="shared" si="8"/>
        <v>0.68419243986254297</v>
      </c>
      <c r="F417" s="87"/>
      <c r="G417" s="87"/>
      <c r="H417" s="87"/>
    </row>
    <row r="418" spans="1:8" x14ac:dyDescent="0.3">
      <c r="A418" s="59">
        <v>39013</v>
      </c>
      <c r="B418" s="81">
        <v>11.91</v>
      </c>
      <c r="C418" s="81">
        <v>8.1489999999999991</v>
      </c>
      <c r="D418" s="87">
        <f t="shared" si="8"/>
        <v>0.6842149454240134</v>
      </c>
      <c r="F418" s="87"/>
      <c r="G418" s="87"/>
      <c r="H418" s="87"/>
    </row>
    <row r="419" spans="1:8" x14ac:dyDescent="0.3">
      <c r="A419" s="59">
        <v>39014</v>
      </c>
      <c r="B419" s="81">
        <v>11.66</v>
      </c>
      <c r="C419" s="81">
        <v>7.9779999999999998</v>
      </c>
      <c r="D419" s="87">
        <f t="shared" si="8"/>
        <v>0.68421955403087475</v>
      </c>
      <c r="F419" s="87"/>
      <c r="G419" s="87"/>
      <c r="H419" s="87"/>
    </row>
    <row r="420" spans="1:8" x14ac:dyDescent="0.3">
      <c r="A420" s="59">
        <v>39015</v>
      </c>
      <c r="B420" s="81">
        <v>11.88</v>
      </c>
      <c r="C420" s="81">
        <v>8.1280000000000001</v>
      </c>
      <c r="D420" s="87">
        <f t="shared" si="8"/>
        <v>0.6841750841750841</v>
      </c>
      <c r="F420" s="87"/>
      <c r="G420" s="87"/>
      <c r="H420" s="87"/>
    </row>
    <row r="421" spans="1:8" x14ac:dyDescent="0.3">
      <c r="A421" s="59">
        <v>39016</v>
      </c>
      <c r="B421" s="81">
        <v>11.88</v>
      </c>
      <c r="C421" s="81">
        <v>8.1280000000000001</v>
      </c>
      <c r="D421" s="87">
        <f t="shared" si="8"/>
        <v>0.6841750841750841</v>
      </c>
      <c r="F421" s="87"/>
      <c r="G421" s="87"/>
      <c r="H421" s="87"/>
    </row>
    <row r="422" spans="1:8" x14ac:dyDescent="0.3">
      <c r="A422" s="59">
        <v>39017</v>
      </c>
      <c r="B422" s="81">
        <v>11.7</v>
      </c>
      <c r="C422" s="81">
        <v>8.0050000000000008</v>
      </c>
      <c r="D422" s="87">
        <f t="shared" si="8"/>
        <v>0.68418803418803431</v>
      </c>
      <c r="F422" s="87"/>
      <c r="G422" s="87"/>
      <c r="H422" s="87"/>
    </row>
    <row r="423" spans="1:8" x14ac:dyDescent="0.3">
      <c r="A423" s="59">
        <v>39020</v>
      </c>
      <c r="B423" s="81">
        <v>11.62</v>
      </c>
      <c r="C423" s="81">
        <v>7.95</v>
      </c>
      <c r="D423" s="87">
        <f t="shared" si="8"/>
        <v>0.68416523235800353</v>
      </c>
      <c r="F423" s="87"/>
      <c r="G423" s="87"/>
      <c r="H423" s="87"/>
    </row>
    <row r="424" spans="1:8" x14ac:dyDescent="0.3">
      <c r="A424" s="59">
        <v>39021</v>
      </c>
      <c r="B424" s="81">
        <v>11.88</v>
      </c>
      <c r="C424" s="81">
        <v>8.1280000000000001</v>
      </c>
      <c r="D424" s="87">
        <f t="shared" si="8"/>
        <v>0.6841750841750841</v>
      </c>
      <c r="F424" s="87"/>
      <c r="G424" s="87"/>
      <c r="H424" s="87"/>
    </row>
    <row r="425" spans="1:8" x14ac:dyDescent="0.3">
      <c r="A425" s="59">
        <v>39022</v>
      </c>
      <c r="B425" s="81">
        <v>12.3</v>
      </c>
      <c r="C425" s="81">
        <v>8.4149999999999991</v>
      </c>
      <c r="D425" s="87">
        <f t="shared" si="8"/>
        <v>0.68414634146341458</v>
      </c>
      <c r="F425" s="87"/>
      <c r="G425" s="87"/>
      <c r="H425" s="87"/>
    </row>
    <row r="426" spans="1:8" x14ac:dyDescent="0.3">
      <c r="A426" s="59">
        <v>39023</v>
      </c>
      <c r="B426" s="81">
        <v>12.22</v>
      </c>
      <c r="C426" s="81">
        <v>8.3610000000000007</v>
      </c>
      <c r="D426" s="87">
        <f t="shared" si="8"/>
        <v>0.68420621931260228</v>
      </c>
      <c r="F426" s="87"/>
      <c r="G426" s="87"/>
      <c r="H426" s="87"/>
    </row>
    <row r="427" spans="1:8" x14ac:dyDescent="0.3">
      <c r="A427" s="59">
        <v>39024</v>
      </c>
      <c r="B427" s="81">
        <v>12.36</v>
      </c>
      <c r="C427" s="81">
        <v>8.4559999999999995</v>
      </c>
      <c r="D427" s="87">
        <f t="shared" si="8"/>
        <v>0.68414239482200645</v>
      </c>
      <c r="F427" s="87"/>
      <c r="G427" s="87"/>
      <c r="H427" s="87"/>
    </row>
    <row r="428" spans="1:8" x14ac:dyDescent="0.3">
      <c r="A428" s="59">
        <v>39027</v>
      </c>
      <c r="B428" s="81">
        <v>12.36</v>
      </c>
      <c r="C428" s="81">
        <v>8.4559999999999995</v>
      </c>
      <c r="D428" s="87">
        <f t="shared" si="8"/>
        <v>0.68414239482200645</v>
      </c>
      <c r="F428" s="87"/>
      <c r="G428" s="87"/>
      <c r="H428" s="87"/>
    </row>
    <row r="429" spans="1:8" x14ac:dyDescent="0.3">
      <c r="A429" s="59">
        <v>39028</v>
      </c>
      <c r="B429" s="81">
        <v>13.2</v>
      </c>
      <c r="C429" s="81">
        <v>9.0310000000000006</v>
      </c>
      <c r="D429" s="87">
        <f t="shared" si="8"/>
        <v>0.6841666666666667</v>
      </c>
      <c r="F429" s="87"/>
      <c r="G429" s="87"/>
      <c r="H429" s="87"/>
    </row>
    <row r="430" spans="1:8" x14ac:dyDescent="0.3">
      <c r="A430" s="59">
        <v>39029</v>
      </c>
      <c r="B430" s="81">
        <v>13.68</v>
      </c>
      <c r="C430" s="81">
        <v>9.36</v>
      </c>
      <c r="D430" s="87">
        <f t="shared" si="8"/>
        <v>0.68421052631578949</v>
      </c>
      <c r="F430" s="87"/>
      <c r="G430" s="87"/>
      <c r="H430" s="87"/>
    </row>
    <row r="431" spans="1:8" x14ac:dyDescent="0.3">
      <c r="A431" s="59">
        <v>39030</v>
      </c>
      <c r="B431" s="81">
        <v>13.16</v>
      </c>
      <c r="C431" s="81">
        <v>9.0039999999999996</v>
      </c>
      <c r="D431" s="87">
        <f t="shared" si="8"/>
        <v>0.6841945288753799</v>
      </c>
      <c r="F431" s="87"/>
      <c r="G431" s="87"/>
      <c r="H431" s="87"/>
    </row>
    <row r="432" spans="1:8" x14ac:dyDescent="0.3">
      <c r="A432" s="59">
        <v>39031</v>
      </c>
      <c r="B432" s="81">
        <v>12.93</v>
      </c>
      <c r="C432" s="81">
        <v>8.8460000000000001</v>
      </c>
      <c r="D432" s="87">
        <f t="shared" si="8"/>
        <v>0.6841453982985306</v>
      </c>
      <c r="F432" s="87"/>
      <c r="G432" s="87"/>
      <c r="H432" s="87"/>
    </row>
    <row r="433" spans="1:8" x14ac:dyDescent="0.3">
      <c r="A433" s="59">
        <v>39034</v>
      </c>
      <c r="B433" s="81">
        <v>13.31</v>
      </c>
      <c r="C433" s="81">
        <v>9.1059999999999999</v>
      </c>
      <c r="D433" s="87">
        <f t="shared" si="8"/>
        <v>0.68414725770097662</v>
      </c>
      <c r="F433" s="87"/>
      <c r="G433" s="87"/>
      <c r="H433" s="87"/>
    </row>
    <row r="434" spans="1:8" x14ac:dyDescent="0.3">
      <c r="A434" s="59">
        <v>39035</v>
      </c>
      <c r="B434" s="81">
        <v>12.73</v>
      </c>
      <c r="C434" s="81">
        <v>8.7100000000000009</v>
      </c>
      <c r="D434" s="87">
        <f t="shared" si="8"/>
        <v>0.68421052631578949</v>
      </c>
      <c r="F434" s="87"/>
      <c r="G434" s="87"/>
      <c r="H434" s="87"/>
    </row>
    <row r="435" spans="1:8" x14ac:dyDescent="0.3">
      <c r="A435" s="59">
        <v>39036</v>
      </c>
      <c r="B435" s="81">
        <v>12.96</v>
      </c>
      <c r="C435" s="81">
        <v>8.8670000000000009</v>
      </c>
      <c r="D435" s="87">
        <f t="shared" si="8"/>
        <v>0.68418209876543212</v>
      </c>
      <c r="F435" s="87"/>
      <c r="G435" s="87"/>
      <c r="H435" s="87"/>
    </row>
    <row r="436" spans="1:8" x14ac:dyDescent="0.3">
      <c r="A436" s="59">
        <v>39037</v>
      </c>
      <c r="B436" s="81">
        <v>12.86</v>
      </c>
      <c r="C436" s="81">
        <v>8.7989999999999995</v>
      </c>
      <c r="D436" s="87">
        <f t="shared" si="8"/>
        <v>0.68421461897356139</v>
      </c>
      <c r="F436" s="87"/>
      <c r="G436" s="87"/>
      <c r="H436" s="87"/>
    </row>
    <row r="437" spans="1:8" x14ac:dyDescent="0.3">
      <c r="A437" s="59">
        <v>39038</v>
      </c>
      <c r="B437" s="81">
        <v>12.82</v>
      </c>
      <c r="C437" s="81">
        <v>8.7710000000000008</v>
      </c>
      <c r="D437" s="87">
        <f t="shared" si="8"/>
        <v>0.68416536661466465</v>
      </c>
      <c r="F437" s="87"/>
      <c r="G437" s="87"/>
      <c r="H437" s="87"/>
    </row>
    <row r="438" spans="1:8" x14ac:dyDescent="0.3">
      <c r="A438" s="59">
        <v>39041</v>
      </c>
      <c r="B438" s="81">
        <v>12.65</v>
      </c>
      <c r="C438" s="81">
        <v>8.6549999999999994</v>
      </c>
      <c r="D438" s="87">
        <f t="shared" si="8"/>
        <v>0.68418972332015804</v>
      </c>
      <c r="F438" s="87"/>
      <c r="G438" s="87"/>
      <c r="H438" s="87"/>
    </row>
    <row r="439" spans="1:8" x14ac:dyDescent="0.3">
      <c r="A439" s="59">
        <v>39042</v>
      </c>
      <c r="B439" s="81">
        <v>12.65</v>
      </c>
      <c r="C439" s="81">
        <v>8.6549999999999994</v>
      </c>
      <c r="D439" s="87">
        <f t="shared" si="8"/>
        <v>0.68418972332015804</v>
      </c>
      <c r="F439" s="87"/>
      <c r="G439" s="87"/>
      <c r="H439" s="87"/>
    </row>
    <row r="440" spans="1:8" x14ac:dyDescent="0.3">
      <c r="A440" s="59">
        <v>39043</v>
      </c>
      <c r="B440" s="81">
        <v>12.45</v>
      </c>
      <c r="C440" s="81">
        <v>8.5180000000000007</v>
      </c>
      <c r="D440" s="87">
        <f t="shared" si="8"/>
        <v>0.68417670682730936</v>
      </c>
      <c r="F440" s="87"/>
      <c r="G440" s="87"/>
      <c r="H440" s="87"/>
    </row>
    <row r="441" spans="1:8" x14ac:dyDescent="0.3">
      <c r="A441" s="59">
        <v>39044</v>
      </c>
      <c r="B441" s="81">
        <v>12.55</v>
      </c>
      <c r="C441" s="81">
        <v>8.5860000000000003</v>
      </c>
      <c r="D441" s="87">
        <f t="shared" si="8"/>
        <v>0.68414342629482072</v>
      </c>
      <c r="F441" s="87"/>
      <c r="G441" s="87"/>
      <c r="H441" s="87"/>
    </row>
    <row r="442" spans="1:8" x14ac:dyDescent="0.3">
      <c r="A442" s="59">
        <v>39045</v>
      </c>
      <c r="B442" s="81">
        <v>12.45</v>
      </c>
      <c r="C442" s="81">
        <v>8.5180000000000007</v>
      </c>
      <c r="D442" s="87">
        <f t="shared" si="8"/>
        <v>0.68417670682730936</v>
      </c>
      <c r="F442" s="87"/>
      <c r="G442" s="87"/>
      <c r="H442" s="87"/>
    </row>
    <row r="443" spans="1:8" x14ac:dyDescent="0.3">
      <c r="A443" s="59">
        <v>39048</v>
      </c>
      <c r="B443" s="81">
        <v>11.99</v>
      </c>
      <c r="C443" s="81">
        <v>8.2029999999999994</v>
      </c>
      <c r="D443" s="87">
        <f t="shared" si="8"/>
        <v>0.68415346121768139</v>
      </c>
      <c r="F443" s="87"/>
      <c r="G443" s="87"/>
      <c r="H443" s="87"/>
    </row>
    <row r="444" spans="1:8" x14ac:dyDescent="0.3">
      <c r="A444" s="59">
        <v>39049</v>
      </c>
      <c r="B444" s="81">
        <v>11.98</v>
      </c>
      <c r="C444" s="81">
        <v>8.1959999999999997</v>
      </c>
      <c r="D444" s="87">
        <f t="shared" si="8"/>
        <v>0.68414023372287136</v>
      </c>
      <c r="F444" s="87"/>
      <c r="G444" s="87"/>
      <c r="H444" s="87"/>
    </row>
    <row r="445" spans="1:8" x14ac:dyDescent="0.3">
      <c r="A445" s="59">
        <v>39050</v>
      </c>
      <c r="B445" s="81">
        <v>11.93</v>
      </c>
      <c r="C445" s="81">
        <v>8.1620000000000008</v>
      </c>
      <c r="D445" s="87">
        <f t="shared" si="8"/>
        <v>0.68415758591785425</v>
      </c>
      <c r="F445" s="87"/>
      <c r="G445" s="87"/>
      <c r="H445" s="87"/>
    </row>
    <row r="446" spans="1:8" x14ac:dyDescent="0.3">
      <c r="A446" s="59">
        <v>39051</v>
      </c>
      <c r="B446" s="81">
        <v>11.9</v>
      </c>
      <c r="C446" s="81">
        <v>8.1419999999999995</v>
      </c>
      <c r="D446" s="87">
        <f t="shared" si="8"/>
        <v>0.68420168067226883</v>
      </c>
      <c r="F446" s="87"/>
      <c r="G446" s="87"/>
      <c r="H446" s="87"/>
    </row>
    <row r="447" spans="1:8" x14ac:dyDescent="0.3">
      <c r="A447" s="59">
        <v>39052</v>
      </c>
      <c r="B447" s="81">
        <v>11.6</v>
      </c>
      <c r="C447" s="81">
        <v>7.9359999999999999</v>
      </c>
      <c r="D447" s="87">
        <f t="shared" si="8"/>
        <v>0.68413793103448273</v>
      </c>
      <c r="F447" s="87"/>
      <c r="G447" s="87"/>
      <c r="H447" s="87"/>
    </row>
    <row r="448" spans="1:8" x14ac:dyDescent="0.3">
      <c r="A448" s="59">
        <v>39055</v>
      </c>
      <c r="B448" s="81">
        <v>11.89</v>
      </c>
      <c r="C448" s="81">
        <v>8.1349999999999998</v>
      </c>
      <c r="D448" s="87">
        <f t="shared" si="8"/>
        <v>0.68418839360807393</v>
      </c>
      <c r="F448" s="87"/>
      <c r="G448" s="87"/>
      <c r="H448" s="87"/>
    </row>
    <row r="449" spans="1:8" x14ac:dyDescent="0.3">
      <c r="A449" s="59">
        <v>39056</v>
      </c>
      <c r="B449" s="81">
        <v>12.08</v>
      </c>
      <c r="C449" s="81">
        <v>8.2650000000000006</v>
      </c>
      <c r="D449" s="87">
        <f t="shared" si="8"/>
        <v>0.6841887417218544</v>
      </c>
      <c r="F449" s="87"/>
      <c r="G449" s="87"/>
      <c r="H449" s="87"/>
    </row>
    <row r="450" spans="1:8" x14ac:dyDescent="0.3">
      <c r="A450" s="59">
        <v>39057</v>
      </c>
      <c r="B450" s="81">
        <v>12.15</v>
      </c>
      <c r="C450" s="81">
        <v>8.3130000000000006</v>
      </c>
      <c r="D450" s="87">
        <f t="shared" si="8"/>
        <v>0.68419753086419755</v>
      </c>
      <c r="F450" s="87"/>
      <c r="G450" s="87"/>
      <c r="H450" s="87"/>
    </row>
    <row r="451" spans="1:8" x14ac:dyDescent="0.3">
      <c r="A451" s="59">
        <v>39058</v>
      </c>
      <c r="B451" s="81">
        <v>12.18</v>
      </c>
      <c r="C451" s="81">
        <v>8.3330000000000002</v>
      </c>
      <c r="D451" s="87">
        <f t="shared" si="8"/>
        <v>0.68415435139573078</v>
      </c>
      <c r="F451" s="87"/>
      <c r="G451" s="87"/>
      <c r="H451" s="87"/>
    </row>
    <row r="452" spans="1:8" x14ac:dyDescent="0.3">
      <c r="A452" s="59">
        <v>39059</v>
      </c>
      <c r="B452" s="81">
        <v>12.01</v>
      </c>
      <c r="C452" s="81">
        <v>8.2170000000000005</v>
      </c>
      <c r="D452" s="87">
        <f t="shared" ref="D452:D515" si="9">C452/B452</f>
        <v>0.68417985012489602</v>
      </c>
      <c r="F452" s="87"/>
      <c r="G452" s="87"/>
      <c r="H452" s="87"/>
    </row>
    <row r="453" spans="1:8" x14ac:dyDescent="0.3">
      <c r="A453" s="59">
        <v>39062</v>
      </c>
      <c r="B453" s="81">
        <v>12.14</v>
      </c>
      <c r="C453" s="81">
        <v>8.3059999999999992</v>
      </c>
      <c r="D453" s="87">
        <f t="shared" si="9"/>
        <v>0.68418451400329483</v>
      </c>
      <c r="F453" s="87"/>
      <c r="G453" s="87"/>
      <c r="H453" s="87"/>
    </row>
    <row r="454" spans="1:8" x14ac:dyDescent="0.3">
      <c r="A454" s="59">
        <v>39063</v>
      </c>
      <c r="B454" s="81">
        <v>11.8</v>
      </c>
      <c r="C454" s="81">
        <v>8.0730000000000004</v>
      </c>
      <c r="D454" s="87">
        <f t="shared" si="9"/>
        <v>0.68415254237288137</v>
      </c>
      <c r="F454" s="87"/>
      <c r="G454" s="87"/>
      <c r="H454" s="87"/>
    </row>
    <row r="455" spans="1:8" x14ac:dyDescent="0.3">
      <c r="A455" s="59">
        <v>39064</v>
      </c>
      <c r="B455" s="81">
        <v>12.03</v>
      </c>
      <c r="C455" s="81">
        <v>8.2309999999999999</v>
      </c>
      <c r="D455" s="87">
        <f t="shared" si="9"/>
        <v>0.68420615128844553</v>
      </c>
      <c r="F455" s="87"/>
      <c r="G455" s="87"/>
      <c r="H455" s="87"/>
    </row>
    <row r="456" spans="1:8" x14ac:dyDescent="0.3">
      <c r="A456" s="59">
        <v>39065</v>
      </c>
      <c r="B456" s="81">
        <v>12.4</v>
      </c>
      <c r="C456" s="81">
        <v>8.484</v>
      </c>
      <c r="D456" s="87">
        <f t="shared" si="9"/>
        <v>0.68419354838709678</v>
      </c>
      <c r="F456" s="87"/>
      <c r="G456" s="87"/>
      <c r="H456" s="87"/>
    </row>
    <row r="457" spans="1:8" x14ac:dyDescent="0.3">
      <c r="A457" s="59">
        <v>39066</v>
      </c>
      <c r="B457" s="81">
        <v>12.63</v>
      </c>
      <c r="C457" s="81">
        <v>8.641</v>
      </c>
      <c r="D457" s="87">
        <f t="shared" si="9"/>
        <v>0.68416468725257318</v>
      </c>
      <c r="F457" s="87"/>
      <c r="G457" s="87"/>
      <c r="H457" s="87"/>
    </row>
    <row r="458" spans="1:8" x14ac:dyDescent="0.3">
      <c r="A458" s="59">
        <v>39069</v>
      </c>
      <c r="B458" s="81">
        <v>12.62</v>
      </c>
      <c r="C458" s="81">
        <v>8.6340000000000003</v>
      </c>
      <c r="D458" s="87">
        <f t="shared" si="9"/>
        <v>0.68415213946117281</v>
      </c>
      <c r="F458" s="87"/>
      <c r="G458" s="87"/>
      <c r="H458" s="87"/>
    </row>
    <row r="459" spans="1:8" x14ac:dyDescent="0.3">
      <c r="A459" s="59">
        <v>39070</v>
      </c>
      <c r="B459" s="81">
        <v>12.41</v>
      </c>
      <c r="C459" s="81">
        <v>8.4909999999999997</v>
      </c>
      <c r="D459" s="87">
        <f t="shared" si="9"/>
        <v>0.68420628525382754</v>
      </c>
      <c r="F459" s="87"/>
      <c r="G459" s="87"/>
      <c r="H459" s="87"/>
    </row>
    <row r="460" spans="1:8" x14ac:dyDescent="0.3">
      <c r="A460" s="59">
        <v>39071</v>
      </c>
      <c r="B460" s="81">
        <v>12.62</v>
      </c>
      <c r="C460" s="81">
        <v>8.6340000000000003</v>
      </c>
      <c r="D460" s="87">
        <f t="shared" si="9"/>
        <v>0.68415213946117281</v>
      </c>
      <c r="F460" s="87"/>
      <c r="G460" s="87"/>
      <c r="H460" s="87"/>
    </row>
    <row r="461" spans="1:8" x14ac:dyDescent="0.3">
      <c r="A461" s="59">
        <v>39072</v>
      </c>
      <c r="B461" s="81">
        <v>12.7</v>
      </c>
      <c r="C461" s="81">
        <v>8.6890000000000001</v>
      </c>
      <c r="D461" s="87">
        <f t="shared" si="9"/>
        <v>0.68417322834645677</v>
      </c>
      <c r="F461" s="87"/>
      <c r="G461" s="87"/>
      <c r="H461" s="87"/>
    </row>
    <row r="462" spans="1:8" x14ac:dyDescent="0.3">
      <c r="A462" s="59">
        <v>39073</v>
      </c>
      <c r="B462" s="81">
        <v>12.6</v>
      </c>
      <c r="C462" s="81">
        <v>8.6210000000000004</v>
      </c>
      <c r="D462" s="87">
        <f t="shared" si="9"/>
        <v>0.68420634920634926</v>
      </c>
      <c r="F462" s="87"/>
      <c r="G462" s="87"/>
      <c r="H462" s="87"/>
    </row>
    <row r="463" spans="1:8" x14ac:dyDescent="0.3">
      <c r="A463" s="59">
        <v>39078</v>
      </c>
      <c r="B463" s="81">
        <v>12.63</v>
      </c>
      <c r="C463" s="81">
        <v>8.641</v>
      </c>
      <c r="D463" s="87">
        <f t="shared" si="9"/>
        <v>0.68416468725257318</v>
      </c>
      <c r="F463" s="87"/>
      <c r="G463" s="87"/>
      <c r="H463" s="87"/>
    </row>
    <row r="464" spans="1:8" x14ac:dyDescent="0.3">
      <c r="A464" s="59">
        <v>39079</v>
      </c>
      <c r="B464" s="81">
        <v>12.65</v>
      </c>
      <c r="C464" s="81">
        <v>8.6549999999999994</v>
      </c>
      <c r="D464" s="87">
        <f t="shared" si="9"/>
        <v>0.68418972332015804</v>
      </c>
      <c r="F464" s="87"/>
      <c r="G464" s="87"/>
      <c r="H464" s="87"/>
    </row>
    <row r="465" spans="1:8" x14ac:dyDescent="0.3">
      <c r="A465" s="59">
        <v>39080</v>
      </c>
      <c r="B465" s="81">
        <v>12.74</v>
      </c>
      <c r="C465" s="81">
        <v>8.7159999999999993</v>
      </c>
      <c r="D465" s="87">
        <f t="shared" si="9"/>
        <v>0.68414442700156974</v>
      </c>
      <c r="F465" s="87"/>
      <c r="G465" s="87"/>
      <c r="H465" s="87"/>
    </row>
    <row r="466" spans="1:8" x14ac:dyDescent="0.3">
      <c r="A466" s="59">
        <v>39084</v>
      </c>
      <c r="B466" s="81">
        <v>12.8</v>
      </c>
      <c r="C466" s="81">
        <v>8.7569999999999997</v>
      </c>
      <c r="D466" s="87">
        <f t="shared" si="9"/>
        <v>0.68414062499999995</v>
      </c>
      <c r="F466" s="87"/>
      <c r="G466" s="87"/>
      <c r="H466" s="87"/>
    </row>
    <row r="467" spans="1:8" x14ac:dyDescent="0.3">
      <c r="A467" s="59">
        <v>39085</v>
      </c>
      <c r="B467" s="81">
        <v>12.76</v>
      </c>
      <c r="C467" s="81">
        <v>8.73</v>
      </c>
      <c r="D467" s="87">
        <f t="shared" si="9"/>
        <v>0.68416927899686519</v>
      </c>
      <c r="F467" s="87"/>
      <c r="G467" s="87"/>
      <c r="H467" s="87"/>
    </row>
    <row r="468" spans="1:8" x14ac:dyDescent="0.3">
      <c r="A468" s="59">
        <v>39086</v>
      </c>
      <c r="B468" s="81">
        <v>12.7</v>
      </c>
      <c r="C468" s="81">
        <v>8.6890000000000001</v>
      </c>
      <c r="D468" s="87">
        <f t="shared" si="9"/>
        <v>0.68417322834645677</v>
      </c>
      <c r="F468" s="87"/>
      <c r="G468" s="87"/>
      <c r="H468" s="87"/>
    </row>
    <row r="469" spans="1:8" x14ac:dyDescent="0.3">
      <c r="A469" s="59">
        <v>39087</v>
      </c>
      <c r="B469" s="81">
        <v>12.65</v>
      </c>
      <c r="C469" s="81">
        <v>8.6549999999999994</v>
      </c>
      <c r="D469" s="87">
        <f t="shared" si="9"/>
        <v>0.68418972332015804</v>
      </c>
      <c r="F469" s="87"/>
      <c r="G469" s="87"/>
      <c r="H469" s="87"/>
    </row>
    <row r="470" spans="1:8" x14ac:dyDescent="0.3">
      <c r="A470" s="59">
        <v>39090</v>
      </c>
      <c r="B470" s="81">
        <v>12.72</v>
      </c>
      <c r="C470" s="81">
        <v>8.7029999999999994</v>
      </c>
      <c r="D470" s="87">
        <f t="shared" si="9"/>
        <v>0.68419811320754709</v>
      </c>
      <c r="F470" s="87"/>
      <c r="G470" s="87"/>
      <c r="H470" s="87"/>
    </row>
    <row r="471" spans="1:8" x14ac:dyDescent="0.3">
      <c r="A471" s="59">
        <v>39091</v>
      </c>
      <c r="B471" s="81">
        <v>12.85</v>
      </c>
      <c r="C471" s="81">
        <v>8.7919999999999998</v>
      </c>
      <c r="D471" s="87">
        <f t="shared" si="9"/>
        <v>0.68420233463035018</v>
      </c>
      <c r="F471" s="87"/>
      <c r="G471" s="87"/>
      <c r="H471" s="87"/>
    </row>
    <row r="472" spans="1:8" x14ac:dyDescent="0.3">
      <c r="A472" s="59">
        <v>39092</v>
      </c>
      <c r="B472" s="81">
        <v>12.93</v>
      </c>
      <c r="C472" s="81">
        <v>8.8460000000000001</v>
      </c>
      <c r="D472" s="87">
        <f t="shared" si="9"/>
        <v>0.6841453982985306</v>
      </c>
      <c r="F472" s="87"/>
      <c r="G472" s="87"/>
      <c r="H472" s="87"/>
    </row>
    <row r="473" spans="1:8" x14ac:dyDescent="0.3">
      <c r="A473" s="59">
        <v>39093</v>
      </c>
      <c r="B473" s="81">
        <v>13.6</v>
      </c>
      <c r="C473" s="81">
        <v>9.3049999999999997</v>
      </c>
      <c r="D473" s="87">
        <f t="shared" si="9"/>
        <v>0.68419117647058825</v>
      </c>
      <c r="F473" s="87"/>
      <c r="G473" s="87"/>
      <c r="H473" s="87"/>
    </row>
    <row r="474" spans="1:8" x14ac:dyDescent="0.3">
      <c r="A474" s="59">
        <v>39094</v>
      </c>
      <c r="B474" s="81">
        <v>13.8</v>
      </c>
      <c r="C474" s="81">
        <v>9.4420000000000002</v>
      </c>
      <c r="D474" s="87">
        <f t="shared" si="9"/>
        <v>0.68420289855072458</v>
      </c>
      <c r="F474" s="87"/>
      <c r="G474" s="87"/>
      <c r="H474" s="87"/>
    </row>
    <row r="475" spans="1:8" x14ac:dyDescent="0.3">
      <c r="A475" s="59">
        <v>39097</v>
      </c>
      <c r="B475" s="81">
        <v>13.9</v>
      </c>
      <c r="C475" s="81">
        <v>9.51</v>
      </c>
      <c r="D475" s="87">
        <f t="shared" si="9"/>
        <v>0.68417266187050352</v>
      </c>
      <c r="F475" s="87"/>
      <c r="G475" s="87"/>
      <c r="H475" s="87"/>
    </row>
    <row r="476" spans="1:8" x14ac:dyDescent="0.3">
      <c r="A476" s="59">
        <v>39098</v>
      </c>
      <c r="B476" s="81">
        <v>14.01</v>
      </c>
      <c r="C476" s="81">
        <v>9.5850000000000009</v>
      </c>
      <c r="D476" s="87">
        <f t="shared" si="9"/>
        <v>0.68415417558886515</v>
      </c>
      <c r="F476" s="87"/>
      <c r="G476" s="87"/>
      <c r="H476" s="87"/>
    </row>
    <row r="477" spans="1:8" x14ac:dyDescent="0.3">
      <c r="A477" s="59">
        <v>39099</v>
      </c>
      <c r="B477" s="81">
        <v>14.07</v>
      </c>
      <c r="C477" s="81">
        <v>9.6259999999999994</v>
      </c>
      <c r="D477" s="87">
        <f t="shared" si="9"/>
        <v>0.68415067519545125</v>
      </c>
      <c r="F477" s="87"/>
      <c r="G477" s="87"/>
      <c r="H477" s="87"/>
    </row>
    <row r="478" spans="1:8" x14ac:dyDescent="0.3">
      <c r="A478" s="59">
        <v>39100</v>
      </c>
      <c r="B478" s="81">
        <v>13.75</v>
      </c>
      <c r="C478" s="81">
        <v>9.407</v>
      </c>
      <c r="D478" s="87">
        <f t="shared" si="9"/>
        <v>0.6841454545454545</v>
      </c>
      <c r="F478" s="87"/>
      <c r="G478" s="87"/>
      <c r="H478" s="87"/>
    </row>
    <row r="479" spans="1:8" x14ac:dyDescent="0.3">
      <c r="A479" s="59">
        <v>39101</v>
      </c>
      <c r="B479" s="81">
        <v>13.65</v>
      </c>
      <c r="C479" s="81">
        <v>9.3390000000000004</v>
      </c>
      <c r="D479" s="87">
        <f t="shared" si="9"/>
        <v>0.68417582417582423</v>
      </c>
      <c r="F479" s="87"/>
      <c r="G479" s="87"/>
      <c r="H479" s="87"/>
    </row>
    <row r="480" spans="1:8" x14ac:dyDescent="0.3">
      <c r="A480" s="59">
        <v>39104</v>
      </c>
      <c r="B480" s="81">
        <v>13.8</v>
      </c>
      <c r="C480" s="81">
        <v>9.4420000000000002</v>
      </c>
      <c r="D480" s="87">
        <f t="shared" si="9"/>
        <v>0.68420289855072458</v>
      </c>
      <c r="F480" s="87"/>
      <c r="G480" s="87"/>
      <c r="H480" s="87"/>
    </row>
    <row r="481" spans="1:8" x14ac:dyDescent="0.3">
      <c r="A481" s="59">
        <v>39105</v>
      </c>
      <c r="B481" s="81">
        <v>14.28</v>
      </c>
      <c r="C481" s="81">
        <v>9.77</v>
      </c>
      <c r="D481" s="87">
        <f t="shared" si="9"/>
        <v>0.68417366946778713</v>
      </c>
      <c r="F481" s="87"/>
      <c r="G481" s="87"/>
      <c r="H481" s="87"/>
    </row>
    <row r="482" spans="1:8" x14ac:dyDescent="0.3">
      <c r="A482" s="59">
        <v>39106</v>
      </c>
      <c r="B482" s="81">
        <v>14.36</v>
      </c>
      <c r="C482" s="81">
        <v>9.8249999999999993</v>
      </c>
      <c r="D482" s="87">
        <f t="shared" si="9"/>
        <v>0.68419220055710306</v>
      </c>
      <c r="F482" s="87"/>
      <c r="G482" s="87"/>
      <c r="H482" s="87"/>
    </row>
    <row r="483" spans="1:8" x14ac:dyDescent="0.3">
      <c r="A483" s="59">
        <v>39107</v>
      </c>
      <c r="B483" s="81">
        <v>14.4</v>
      </c>
      <c r="C483" s="81">
        <v>9.8520000000000003</v>
      </c>
      <c r="D483" s="87">
        <f t="shared" si="9"/>
        <v>0.6841666666666667</v>
      </c>
      <c r="F483" s="87"/>
      <c r="G483" s="87"/>
      <c r="H483" s="87"/>
    </row>
    <row r="484" spans="1:8" x14ac:dyDescent="0.3">
      <c r="A484" s="59">
        <v>39108</v>
      </c>
      <c r="B484" s="81">
        <v>14.45</v>
      </c>
      <c r="C484" s="81">
        <v>9.8859999999999992</v>
      </c>
      <c r="D484" s="87">
        <f t="shared" si="9"/>
        <v>0.6841522491349481</v>
      </c>
      <c r="F484" s="87"/>
      <c r="G484" s="87"/>
      <c r="H484" s="87"/>
    </row>
    <row r="485" spans="1:8" x14ac:dyDescent="0.3">
      <c r="A485" s="59">
        <v>39111</v>
      </c>
      <c r="B485" s="81">
        <v>14.83</v>
      </c>
      <c r="C485" s="81">
        <v>10.146000000000001</v>
      </c>
      <c r="D485" s="87">
        <f t="shared" si="9"/>
        <v>0.68415374241402571</v>
      </c>
      <c r="F485" s="87"/>
      <c r="G485" s="87"/>
      <c r="H485" s="87"/>
    </row>
    <row r="486" spans="1:8" x14ac:dyDescent="0.3">
      <c r="A486" s="59">
        <v>39112</v>
      </c>
      <c r="B486" s="81">
        <v>14.73</v>
      </c>
      <c r="C486" s="81">
        <v>10.077999999999999</v>
      </c>
      <c r="D486" s="87">
        <f t="shared" si="9"/>
        <v>0.68418194161575008</v>
      </c>
      <c r="F486" s="87"/>
      <c r="G486" s="87"/>
      <c r="H486" s="87"/>
    </row>
    <row r="487" spans="1:8" x14ac:dyDescent="0.3">
      <c r="A487" s="59">
        <v>39113</v>
      </c>
      <c r="B487" s="81">
        <v>14.88</v>
      </c>
      <c r="C487" s="81">
        <v>10.180999999999999</v>
      </c>
      <c r="D487" s="87">
        <f t="shared" si="9"/>
        <v>0.68420698924731171</v>
      </c>
      <c r="F487" s="87"/>
      <c r="G487" s="87"/>
      <c r="H487" s="87"/>
    </row>
    <row r="488" spans="1:8" x14ac:dyDescent="0.3">
      <c r="A488" s="59">
        <v>39114</v>
      </c>
      <c r="B488" s="81">
        <v>14.83</v>
      </c>
      <c r="C488" s="81">
        <v>10.146000000000001</v>
      </c>
      <c r="D488" s="87">
        <f t="shared" si="9"/>
        <v>0.68415374241402571</v>
      </c>
      <c r="F488" s="87"/>
      <c r="G488" s="87"/>
      <c r="H488" s="87"/>
    </row>
    <row r="489" spans="1:8" x14ac:dyDescent="0.3">
      <c r="A489" s="59">
        <v>39115</v>
      </c>
      <c r="B489" s="81">
        <v>15.03</v>
      </c>
      <c r="C489" s="81">
        <v>10.282999999999999</v>
      </c>
      <c r="D489" s="87">
        <f t="shared" si="9"/>
        <v>0.68416500332667995</v>
      </c>
      <c r="F489" s="87"/>
      <c r="G489" s="87"/>
      <c r="H489" s="87"/>
    </row>
    <row r="490" spans="1:8" x14ac:dyDescent="0.3">
      <c r="A490" s="59">
        <v>39118</v>
      </c>
      <c r="B490" s="81">
        <v>14.43</v>
      </c>
      <c r="C490" s="81">
        <v>9.8729999999999993</v>
      </c>
      <c r="D490" s="87">
        <f t="shared" si="9"/>
        <v>0.68419958419958415</v>
      </c>
      <c r="F490" s="87"/>
      <c r="G490" s="87"/>
      <c r="H490" s="87"/>
    </row>
    <row r="491" spans="1:8" x14ac:dyDescent="0.3">
      <c r="A491" s="59">
        <v>39119</v>
      </c>
      <c r="B491" s="81">
        <v>14.93</v>
      </c>
      <c r="C491" s="81">
        <v>10.215</v>
      </c>
      <c r="D491" s="87">
        <f t="shared" si="9"/>
        <v>0.6841929002009377</v>
      </c>
      <c r="F491" s="87"/>
      <c r="G491" s="87"/>
      <c r="H491" s="87"/>
    </row>
    <row r="492" spans="1:8" x14ac:dyDescent="0.3">
      <c r="A492" s="59">
        <v>39120</v>
      </c>
      <c r="B492" s="81">
        <v>15.35</v>
      </c>
      <c r="C492" s="81">
        <v>10.502000000000001</v>
      </c>
      <c r="D492" s="87">
        <f>C492/B492</f>
        <v>0.68416938110749193</v>
      </c>
      <c r="G492" s="87"/>
      <c r="H492" s="87"/>
    </row>
    <row r="493" spans="1:8" x14ac:dyDescent="0.3">
      <c r="A493" s="59">
        <v>39121</v>
      </c>
      <c r="B493" s="81">
        <v>17.88</v>
      </c>
      <c r="C493" s="81">
        <v>12.233000000000001</v>
      </c>
      <c r="D493" s="87">
        <f t="shared" si="9"/>
        <v>0.68417225950783001</v>
      </c>
      <c r="F493" s="87"/>
      <c r="G493" s="87"/>
      <c r="H493" s="87"/>
    </row>
    <row r="494" spans="1:8" x14ac:dyDescent="0.3">
      <c r="A494" s="59">
        <v>39122</v>
      </c>
      <c r="B494" s="81">
        <v>17.78</v>
      </c>
      <c r="C494" s="81">
        <v>12.164999999999999</v>
      </c>
      <c r="D494" s="87">
        <f t="shared" si="9"/>
        <v>0.68419572553430807</v>
      </c>
      <c r="F494" s="87"/>
      <c r="G494" s="87"/>
      <c r="H494" s="87"/>
    </row>
    <row r="495" spans="1:8" x14ac:dyDescent="0.3">
      <c r="A495" s="59">
        <v>39125</v>
      </c>
      <c r="B495" s="81">
        <v>17.350000000000001</v>
      </c>
      <c r="C495" s="81">
        <v>11.87</v>
      </c>
      <c r="D495" s="87">
        <f t="shared" si="9"/>
        <v>0.68414985590778088</v>
      </c>
      <c r="F495" s="87"/>
      <c r="G495" s="87"/>
      <c r="H495" s="87"/>
    </row>
    <row r="496" spans="1:8" x14ac:dyDescent="0.3">
      <c r="A496" s="59">
        <v>39126</v>
      </c>
      <c r="B496" s="81">
        <v>16.97</v>
      </c>
      <c r="C496" s="81">
        <v>11.61</v>
      </c>
      <c r="D496" s="87">
        <f t="shared" si="9"/>
        <v>0.68414849734826166</v>
      </c>
      <c r="F496" s="87"/>
      <c r="G496" s="87"/>
      <c r="H496" s="87"/>
    </row>
    <row r="497" spans="1:8" x14ac:dyDescent="0.3">
      <c r="A497" s="59">
        <v>39127</v>
      </c>
      <c r="B497" s="81">
        <v>17.14</v>
      </c>
      <c r="C497" s="81">
        <v>11.727</v>
      </c>
      <c r="D497" s="87">
        <f t="shared" si="9"/>
        <v>0.6841890315052509</v>
      </c>
      <c r="F497" s="87"/>
      <c r="G497" s="87"/>
      <c r="H497" s="87"/>
    </row>
    <row r="498" spans="1:8" x14ac:dyDescent="0.3">
      <c r="A498" s="59">
        <v>39128</v>
      </c>
      <c r="B498" s="81">
        <v>16.98</v>
      </c>
      <c r="C498" s="81">
        <v>11.617000000000001</v>
      </c>
      <c r="D498" s="87">
        <f t="shared" si="9"/>
        <v>0.68415783274440523</v>
      </c>
      <c r="F498" s="87"/>
      <c r="G498" s="87"/>
      <c r="H498" s="87"/>
    </row>
    <row r="499" spans="1:8" x14ac:dyDescent="0.3">
      <c r="A499" s="59">
        <v>39129</v>
      </c>
      <c r="B499" s="81">
        <v>16.73</v>
      </c>
      <c r="C499" s="81">
        <v>11.446</v>
      </c>
      <c r="D499" s="87">
        <f t="shared" si="9"/>
        <v>0.68416019127316197</v>
      </c>
      <c r="F499" s="87"/>
      <c r="G499" s="87"/>
      <c r="H499" s="87"/>
    </row>
    <row r="500" spans="1:8" x14ac:dyDescent="0.3">
      <c r="A500" s="59">
        <v>39132</v>
      </c>
      <c r="B500" s="81">
        <v>16.579999999999998</v>
      </c>
      <c r="C500" s="81">
        <v>11.343999999999999</v>
      </c>
      <c r="D500" s="87">
        <f t="shared" si="9"/>
        <v>0.68419782870928836</v>
      </c>
      <c r="F500" s="87"/>
      <c r="G500" s="87"/>
      <c r="H500" s="87"/>
    </row>
    <row r="501" spans="1:8" x14ac:dyDescent="0.3">
      <c r="A501" s="59">
        <v>39133</v>
      </c>
      <c r="B501" s="81">
        <v>16.829999999999998</v>
      </c>
      <c r="C501" s="81">
        <v>11.515000000000001</v>
      </c>
      <c r="D501" s="87">
        <f t="shared" si="9"/>
        <v>0.6841948900772431</v>
      </c>
      <c r="F501" s="87"/>
      <c r="G501" s="87"/>
      <c r="H501" s="87"/>
    </row>
    <row r="502" spans="1:8" x14ac:dyDescent="0.3">
      <c r="A502" s="59">
        <v>39134</v>
      </c>
      <c r="B502" s="81">
        <v>16.45</v>
      </c>
      <c r="C502" s="81">
        <v>11.255000000000001</v>
      </c>
      <c r="D502" s="87">
        <f t="shared" si="9"/>
        <v>0.68419452887538001</v>
      </c>
      <c r="F502" s="87"/>
      <c r="G502" s="87"/>
      <c r="H502" s="87"/>
    </row>
    <row r="503" spans="1:8" x14ac:dyDescent="0.3">
      <c r="A503" s="59">
        <v>39135</v>
      </c>
      <c r="B503" s="81">
        <v>16.850000000000001</v>
      </c>
      <c r="C503" s="81">
        <v>11.528</v>
      </c>
      <c r="D503" s="87">
        <f t="shared" si="9"/>
        <v>0.68415430267062316</v>
      </c>
      <c r="F503" s="87"/>
      <c r="G503" s="87"/>
      <c r="H503" s="87"/>
    </row>
    <row r="504" spans="1:8" x14ac:dyDescent="0.3">
      <c r="A504" s="59">
        <v>39136</v>
      </c>
      <c r="B504" s="81">
        <v>16.829999999999998</v>
      </c>
      <c r="C504" s="81">
        <v>11.515000000000001</v>
      </c>
      <c r="D504" s="87">
        <f t="shared" si="9"/>
        <v>0.6841948900772431</v>
      </c>
      <c r="F504" s="87"/>
      <c r="G504" s="87"/>
      <c r="H504" s="87"/>
    </row>
    <row r="505" spans="1:8" x14ac:dyDescent="0.3">
      <c r="A505" s="59">
        <v>39139</v>
      </c>
      <c r="B505" s="81">
        <v>17.13</v>
      </c>
      <c r="C505" s="81">
        <v>11.72</v>
      </c>
      <c r="D505" s="87">
        <f t="shared" si="9"/>
        <v>0.68417980151780511</v>
      </c>
      <c r="F505" s="87"/>
      <c r="G505" s="87"/>
      <c r="H505" s="87"/>
    </row>
    <row r="506" spans="1:8" x14ac:dyDescent="0.3">
      <c r="A506" s="59">
        <v>39140</v>
      </c>
      <c r="B506" s="81">
        <v>15.5</v>
      </c>
      <c r="C506" s="81">
        <v>10.605</v>
      </c>
      <c r="D506" s="87">
        <f t="shared" si="9"/>
        <v>0.68419354838709678</v>
      </c>
      <c r="F506" s="87"/>
      <c r="G506" s="87"/>
      <c r="H506" s="87"/>
    </row>
    <row r="507" spans="1:8" x14ac:dyDescent="0.3">
      <c r="A507" s="59">
        <v>39141</v>
      </c>
      <c r="B507" s="81">
        <v>15.93</v>
      </c>
      <c r="C507" s="81">
        <v>10.899000000000001</v>
      </c>
      <c r="D507" s="87">
        <f t="shared" si="9"/>
        <v>0.68418079096045203</v>
      </c>
      <c r="F507" s="87"/>
      <c r="G507" s="87"/>
      <c r="H507" s="87"/>
    </row>
    <row r="508" spans="1:8" x14ac:dyDescent="0.3">
      <c r="A508" s="59">
        <v>39142</v>
      </c>
      <c r="B508" s="81">
        <v>15.75</v>
      </c>
      <c r="C508" s="81">
        <v>10.776</v>
      </c>
      <c r="D508" s="87">
        <f t="shared" si="9"/>
        <v>0.68419047619047613</v>
      </c>
      <c r="F508" s="87"/>
      <c r="G508" s="87"/>
      <c r="H508" s="87"/>
    </row>
    <row r="509" spans="1:8" x14ac:dyDescent="0.3">
      <c r="A509" s="59">
        <v>39143</v>
      </c>
      <c r="B509" s="81">
        <v>15.16</v>
      </c>
      <c r="C509" s="81">
        <v>10.372</v>
      </c>
      <c r="D509" s="87">
        <f t="shared" si="9"/>
        <v>0.68416886543535615</v>
      </c>
      <c r="F509" s="87"/>
      <c r="G509" s="87"/>
      <c r="H509" s="87"/>
    </row>
    <row r="510" spans="1:8" x14ac:dyDescent="0.3">
      <c r="A510" s="59">
        <v>39146</v>
      </c>
      <c r="B510" s="81">
        <v>14.95</v>
      </c>
      <c r="C510" s="81">
        <v>10.228</v>
      </c>
      <c r="D510" s="87">
        <f t="shared" si="9"/>
        <v>0.68414715719063546</v>
      </c>
      <c r="F510" s="87"/>
      <c r="G510" s="87"/>
      <c r="H510" s="87"/>
    </row>
    <row r="511" spans="1:8" x14ac:dyDescent="0.3">
      <c r="A511" s="59">
        <v>39147</v>
      </c>
      <c r="B511" s="81">
        <v>14.98</v>
      </c>
      <c r="C511" s="81">
        <v>10.249000000000001</v>
      </c>
      <c r="D511" s="87">
        <f t="shared" si="9"/>
        <v>0.68417890520694258</v>
      </c>
      <c r="F511" s="87"/>
      <c r="G511" s="87"/>
      <c r="H511" s="87"/>
    </row>
    <row r="512" spans="1:8" x14ac:dyDescent="0.3">
      <c r="A512" s="59">
        <v>39148</v>
      </c>
      <c r="B512" s="81">
        <v>14.9</v>
      </c>
      <c r="C512" s="81">
        <v>10.194000000000001</v>
      </c>
      <c r="D512" s="87">
        <f t="shared" si="9"/>
        <v>0.6841610738255034</v>
      </c>
      <c r="F512" s="87"/>
      <c r="G512" s="87"/>
      <c r="H512" s="87"/>
    </row>
    <row r="513" spans="1:8" x14ac:dyDescent="0.3">
      <c r="A513" s="59">
        <v>39149</v>
      </c>
      <c r="B513" s="81">
        <v>15.36</v>
      </c>
      <c r="C513" s="81">
        <v>10.509</v>
      </c>
      <c r="D513" s="87">
        <f t="shared" si="9"/>
        <v>0.68417968750000002</v>
      </c>
      <c r="F513" s="87"/>
      <c r="G513" s="87"/>
      <c r="H513" s="87"/>
    </row>
    <row r="514" spans="1:8" x14ac:dyDescent="0.3">
      <c r="A514" s="59">
        <v>39150</v>
      </c>
      <c r="B514" s="81">
        <v>14.98</v>
      </c>
      <c r="C514" s="81">
        <v>10.249000000000001</v>
      </c>
      <c r="D514" s="87">
        <f t="shared" si="9"/>
        <v>0.68417890520694258</v>
      </c>
      <c r="F514" s="87"/>
      <c r="G514" s="87"/>
      <c r="H514" s="87"/>
    </row>
    <row r="515" spans="1:8" x14ac:dyDescent="0.3">
      <c r="A515" s="59">
        <v>39153</v>
      </c>
      <c r="B515" s="81">
        <v>14.74</v>
      </c>
      <c r="C515" s="81">
        <v>10.085000000000001</v>
      </c>
      <c r="D515" s="87">
        <f t="shared" si="9"/>
        <v>0.68419267299864317</v>
      </c>
      <c r="F515" s="87"/>
      <c r="G515" s="87"/>
      <c r="H515" s="87"/>
    </row>
    <row r="516" spans="1:8" x14ac:dyDescent="0.3">
      <c r="A516" s="59">
        <v>39154</v>
      </c>
      <c r="B516" s="81">
        <v>14.64</v>
      </c>
      <c r="C516" s="81">
        <v>10.016</v>
      </c>
      <c r="D516" s="87">
        <f t="shared" ref="D516:D579" si="10">C516/B516</f>
        <v>0.68415300546448088</v>
      </c>
      <c r="F516" s="87"/>
      <c r="G516" s="87"/>
      <c r="H516" s="87"/>
    </row>
    <row r="517" spans="1:8" x14ac:dyDescent="0.3">
      <c r="A517" s="59">
        <v>39155</v>
      </c>
      <c r="B517" s="81">
        <v>14.83</v>
      </c>
      <c r="C517" s="81">
        <v>10.146000000000001</v>
      </c>
      <c r="D517" s="87">
        <f t="shared" si="10"/>
        <v>0.68415374241402571</v>
      </c>
      <c r="F517" s="87"/>
      <c r="G517" s="87"/>
      <c r="H517" s="87"/>
    </row>
    <row r="518" spans="1:8" x14ac:dyDescent="0.3">
      <c r="A518" s="59">
        <v>39156</v>
      </c>
      <c r="B518" s="81">
        <v>15.28</v>
      </c>
      <c r="C518" s="81">
        <v>10.454000000000001</v>
      </c>
      <c r="D518" s="87">
        <f t="shared" si="10"/>
        <v>0.68416230366492159</v>
      </c>
      <c r="F518" s="87"/>
      <c r="G518" s="87"/>
      <c r="H518" s="87"/>
    </row>
    <row r="519" spans="1:8" x14ac:dyDescent="0.3">
      <c r="A519" s="59">
        <v>39157</v>
      </c>
      <c r="B519" s="81">
        <v>14.88</v>
      </c>
      <c r="C519" s="81">
        <v>10.180999999999999</v>
      </c>
      <c r="D519" s="87">
        <f t="shared" si="10"/>
        <v>0.68420698924731171</v>
      </c>
      <c r="F519" s="87"/>
      <c r="G519" s="87"/>
      <c r="H519" s="87"/>
    </row>
    <row r="520" spans="1:8" x14ac:dyDescent="0.3">
      <c r="A520" s="59">
        <v>39160</v>
      </c>
      <c r="B520" s="81">
        <v>14.96</v>
      </c>
      <c r="C520" s="81">
        <v>10.234999999999999</v>
      </c>
      <c r="D520" s="87">
        <f t="shared" si="10"/>
        <v>0.68415775401069512</v>
      </c>
      <c r="F520" s="87"/>
      <c r="G520" s="87"/>
      <c r="H520" s="87"/>
    </row>
    <row r="521" spans="1:8" x14ac:dyDescent="0.3">
      <c r="A521" s="59">
        <v>39161</v>
      </c>
      <c r="B521" s="81">
        <v>15.08</v>
      </c>
      <c r="C521" s="81">
        <v>10.317</v>
      </c>
      <c r="D521" s="87">
        <f t="shared" si="10"/>
        <v>0.68415119363395227</v>
      </c>
      <c r="F521" s="87"/>
      <c r="G521" s="87"/>
      <c r="H521" s="87"/>
    </row>
    <row r="522" spans="1:8" x14ac:dyDescent="0.3">
      <c r="A522" s="59">
        <v>39162</v>
      </c>
      <c r="B522" s="81">
        <v>15.18</v>
      </c>
      <c r="C522" s="81">
        <v>10.385999999999999</v>
      </c>
      <c r="D522" s="87">
        <f t="shared" si="10"/>
        <v>0.68418972332015804</v>
      </c>
      <c r="F522" s="87"/>
      <c r="G522" s="87"/>
      <c r="H522" s="87"/>
    </row>
    <row r="523" spans="1:8" x14ac:dyDescent="0.3">
      <c r="A523" s="59">
        <v>39163</v>
      </c>
      <c r="B523" s="81">
        <v>15.18</v>
      </c>
      <c r="C523" s="81">
        <v>10.385999999999999</v>
      </c>
      <c r="D523" s="87">
        <f t="shared" si="10"/>
        <v>0.68418972332015804</v>
      </c>
      <c r="F523" s="87"/>
      <c r="G523" s="87"/>
      <c r="H523" s="87"/>
    </row>
    <row r="524" spans="1:8" x14ac:dyDescent="0.3">
      <c r="A524" s="59">
        <v>39164</v>
      </c>
      <c r="B524" s="81">
        <v>15.78</v>
      </c>
      <c r="C524" s="81">
        <v>10.795999999999999</v>
      </c>
      <c r="D524" s="87">
        <f t="shared" si="10"/>
        <v>0.68415716096324464</v>
      </c>
      <c r="F524" s="87"/>
      <c r="G524" s="87"/>
      <c r="H524" s="87"/>
    </row>
    <row r="525" spans="1:8" x14ac:dyDescent="0.3">
      <c r="A525" s="59">
        <v>39167</v>
      </c>
      <c r="B525" s="81">
        <v>15.58</v>
      </c>
      <c r="C525" s="81">
        <v>10.659000000000001</v>
      </c>
      <c r="D525" s="87">
        <f t="shared" si="10"/>
        <v>0.68414634146341469</v>
      </c>
      <c r="F525" s="87"/>
      <c r="G525" s="87"/>
      <c r="H525" s="87"/>
    </row>
    <row r="526" spans="1:8" x14ac:dyDescent="0.3">
      <c r="A526" s="59">
        <v>39168</v>
      </c>
      <c r="B526" s="81">
        <v>15.66</v>
      </c>
      <c r="C526" s="81">
        <v>10.714</v>
      </c>
      <c r="D526" s="87">
        <f t="shared" si="10"/>
        <v>0.68416347381864628</v>
      </c>
      <c r="F526" s="87"/>
      <c r="G526" s="87"/>
      <c r="H526" s="87"/>
    </row>
    <row r="527" spans="1:8" x14ac:dyDescent="0.3">
      <c r="A527" s="59">
        <v>39169</v>
      </c>
      <c r="B527" s="81">
        <v>15.61</v>
      </c>
      <c r="C527" s="81">
        <v>10.68</v>
      </c>
      <c r="D527" s="87">
        <f t="shared" si="10"/>
        <v>0.68417680973734785</v>
      </c>
      <c r="F527" s="87"/>
      <c r="G527" s="87"/>
      <c r="H527" s="87"/>
    </row>
    <row r="528" spans="1:8" x14ac:dyDescent="0.3">
      <c r="A528" s="59">
        <v>39170</v>
      </c>
      <c r="B528" s="81">
        <v>16.079999999999998</v>
      </c>
      <c r="C528" s="81">
        <v>11.002000000000001</v>
      </c>
      <c r="D528" s="87">
        <f t="shared" si="10"/>
        <v>0.68420398009950256</v>
      </c>
      <c r="F528" s="87"/>
      <c r="G528" s="87"/>
      <c r="H528" s="87"/>
    </row>
    <row r="529" spans="1:8" x14ac:dyDescent="0.3">
      <c r="A529" s="59">
        <v>39171</v>
      </c>
      <c r="B529" s="81">
        <v>16.329999999999998</v>
      </c>
      <c r="C529" s="81">
        <v>11.173</v>
      </c>
      <c r="D529" s="87">
        <f t="shared" si="10"/>
        <v>0.68420085731781999</v>
      </c>
      <c r="F529" s="87"/>
      <c r="G529" s="87"/>
      <c r="H529" s="87"/>
    </row>
    <row r="530" spans="1:8" x14ac:dyDescent="0.3">
      <c r="A530" s="59">
        <v>39174</v>
      </c>
      <c r="B530" s="81">
        <v>16.09</v>
      </c>
      <c r="C530" s="81">
        <v>11.007999999999999</v>
      </c>
      <c r="D530" s="87">
        <f t="shared" si="10"/>
        <v>0.68415164698570541</v>
      </c>
      <c r="F530" s="87"/>
      <c r="G530" s="87"/>
      <c r="H530" s="87"/>
    </row>
    <row r="531" spans="1:8" x14ac:dyDescent="0.3">
      <c r="A531" s="59">
        <v>39175</v>
      </c>
      <c r="B531" s="81">
        <v>16.21</v>
      </c>
      <c r="C531" s="81">
        <v>11.090999999999999</v>
      </c>
      <c r="D531" s="87">
        <f t="shared" si="10"/>
        <v>0.68420727945712512</v>
      </c>
      <c r="F531" s="87"/>
      <c r="G531" s="87"/>
      <c r="H531" s="87"/>
    </row>
    <row r="532" spans="1:8" x14ac:dyDescent="0.3">
      <c r="A532" s="59">
        <v>39176</v>
      </c>
      <c r="B532" s="81">
        <v>16.38</v>
      </c>
      <c r="C532" s="81">
        <v>11.207000000000001</v>
      </c>
      <c r="D532" s="87">
        <f t="shared" si="10"/>
        <v>0.68418803418803431</v>
      </c>
      <c r="F532" s="87"/>
      <c r="G532" s="87"/>
      <c r="H532" s="87"/>
    </row>
    <row r="533" spans="1:8" x14ac:dyDescent="0.3">
      <c r="A533" s="59">
        <v>39177</v>
      </c>
      <c r="B533" s="81">
        <v>16.329999999999998</v>
      </c>
      <c r="C533" s="81">
        <v>11.173</v>
      </c>
      <c r="D533" s="87">
        <f t="shared" si="10"/>
        <v>0.68420085731781999</v>
      </c>
      <c r="F533" s="87"/>
      <c r="G533" s="87"/>
      <c r="H533" s="87"/>
    </row>
    <row r="534" spans="1:8" x14ac:dyDescent="0.3">
      <c r="A534" s="59">
        <v>39182</v>
      </c>
      <c r="B534" s="81">
        <v>16.68</v>
      </c>
      <c r="C534" s="81">
        <v>11.412000000000001</v>
      </c>
      <c r="D534" s="87">
        <f t="shared" si="10"/>
        <v>0.68417266187050363</v>
      </c>
      <c r="F534" s="87"/>
      <c r="G534" s="87"/>
      <c r="H534" s="87"/>
    </row>
    <row r="535" spans="1:8" x14ac:dyDescent="0.3">
      <c r="A535" s="59">
        <v>39183</v>
      </c>
      <c r="B535" s="81">
        <v>16.68</v>
      </c>
      <c r="C535" s="81">
        <v>11.412000000000001</v>
      </c>
      <c r="D535" s="87">
        <f t="shared" si="10"/>
        <v>0.68417266187050363</v>
      </c>
      <c r="F535" s="87"/>
      <c r="G535" s="87"/>
      <c r="H535" s="87"/>
    </row>
    <row r="536" spans="1:8" x14ac:dyDescent="0.3">
      <c r="A536" s="59">
        <v>39184</v>
      </c>
      <c r="B536" s="81">
        <v>16.52</v>
      </c>
      <c r="C536" s="81">
        <v>11.303000000000001</v>
      </c>
      <c r="D536" s="87">
        <f t="shared" si="10"/>
        <v>0.6842009685230025</v>
      </c>
      <c r="F536" s="87"/>
      <c r="G536" s="87"/>
      <c r="H536" s="87"/>
    </row>
    <row r="537" spans="1:8" x14ac:dyDescent="0.3">
      <c r="A537" s="59">
        <v>39185</v>
      </c>
      <c r="B537" s="81">
        <v>16.38</v>
      </c>
      <c r="C537" s="81">
        <v>11.207000000000001</v>
      </c>
      <c r="D537" s="87">
        <f t="shared" si="10"/>
        <v>0.68418803418803431</v>
      </c>
      <c r="F537" s="87"/>
      <c r="G537" s="87"/>
      <c r="H537" s="87"/>
    </row>
    <row r="538" spans="1:8" x14ac:dyDescent="0.3">
      <c r="A538" s="59">
        <v>39188</v>
      </c>
      <c r="B538" s="81">
        <v>16.170000000000002</v>
      </c>
      <c r="C538" s="81">
        <v>11.063000000000001</v>
      </c>
      <c r="D538" s="87">
        <f t="shared" si="10"/>
        <v>0.68416821273964123</v>
      </c>
      <c r="F538" s="87"/>
      <c r="G538" s="87"/>
      <c r="H538" s="87"/>
    </row>
    <row r="539" spans="1:8" x14ac:dyDescent="0.3">
      <c r="A539" s="59">
        <v>39189</v>
      </c>
      <c r="B539" s="81">
        <v>17.3</v>
      </c>
      <c r="C539" s="81">
        <v>11.836</v>
      </c>
      <c r="D539" s="87">
        <f t="shared" si="10"/>
        <v>0.68416184971098259</v>
      </c>
      <c r="F539" s="87"/>
      <c r="G539" s="87"/>
      <c r="H539" s="87"/>
    </row>
    <row r="540" spans="1:8" x14ac:dyDescent="0.3">
      <c r="A540" s="59">
        <v>39190</v>
      </c>
      <c r="B540" s="81">
        <v>16.18</v>
      </c>
      <c r="C540" s="81">
        <v>11.07</v>
      </c>
      <c r="D540" s="87">
        <f>C540/B540</f>
        <v>0.68417799752781217</v>
      </c>
      <c r="H540" s="87"/>
    </row>
    <row r="541" spans="1:8" x14ac:dyDescent="0.3">
      <c r="A541" s="59">
        <v>39191</v>
      </c>
      <c r="B541" s="81">
        <v>15.91</v>
      </c>
      <c r="C541" s="81">
        <v>10.885</v>
      </c>
      <c r="D541" s="87">
        <f t="shared" si="10"/>
        <v>0.68416090509113758</v>
      </c>
      <c r="F541" s="87"/>
      <c r="G541" s="87"/>
      <c r="H541" s="87"/>
    </row>
    <row r="542" spans="1:8" x14ac:dyDescent="0.3">
      <c r="A542" s="59">
        <v>39192</v>
      </c>
      <c r="B542" s="81">
        <v>16.28</v>
      </c>
      <c r="C542" s="81">
        <v>11.138</v>
      </c>
      <c r="D542" s="87">
        <f t="shared" si="10"/>
        <v>0.68415233415233412</v>
      </c>
      <c r="F542" s="87"/>
      <c r="G542" s="87"/>
      <c r="H542" s="87"/>
    </row>
    <row r="543" spans="1:8" x14ac:dyDescent="0.3">
      <c r="A543" s="59">
        <v>39195</v>
      </c>
      <c r="B543" s="81">
        <v>16.23</v>
      </c>
      <c r="C543" s="81">
        <v>11.103999999999999</v>
      </c>
      <c r="D543" s="87">
        <f t="shared" si="10"/>
        <v>0.68416512630930371</v>
      </c>
      <c r="F543" s="87"/>
      <c r="G543" s="87"/>
      <c r="H543" s="87"/>
    </row>
    <row r="544" spans="1:8" x14ac:dyDescent="0.3">
      <c r="A544" s="59">
        <v>39196</v>
      </c>
      <c r="B544" s="81">
        <v>16.18</v>
      </c>
      <c r="C544" s="81">
        <v>11.07</v>
      </c>
      <c r="D544" s="87">
        <f t="shared" si="10"/>
        <v>0.68417799752781217</v>
      </c>
      <c r="F544" s="87"/>
      <c r="G544" s="87"/>
      <c r="H544" s="87"/>
    </row>
    <row r="545" spans="1:8" x14ac:dyDescent="0.3">
      <c r="A545" s="59">
        <v>39197</v>
      </c>
      <c r="B545" s="81">
        <v>15.88</v>
      </c>
      <c r="C545" s="81">
        <v>10.865</v>
      </c>
      <c r="D545" s="87">
        <f>C545/B545</f>
        <v>0.68419395465994959</v>
      </c>
      <c r="H545" s="87"/>
    </row>
    <row r="546" spans="1:8" x14ac:dyDescent="0.3">
      <c r="A546" s="59">
        <v>39198</v>
      </c>
      <c r="B546" s="81">
        <v>15.66</v>
      </c>
      <c r="C546" s="81">
        <v>10.714</v>
      </c>
      <c r="D546" s="87">
        <f t="shared" si="10"/>
        <v>0.68416347381864628</v>
      </c>
      <c r="F546" s="87"/>
      <c r="G546" s="87"/>
      <c r="H546" s="87"/>
    </row>
    <row r="547" spans="1:8" x14ac:dyDescent="0.3">
      <c r="A547" s="59">
        <v>39199</v>
      </c>
      <c r="B547" s="81">
        <v>15.68</v>
      </c>
      <c r="C547" s="81">
        <v>10.728</v>
      </c>
      <c r="D547" s="87">
        <f t="shared" si="10"/>
        <v>0.6841836734693878</v>
      </c>
      <c r="F547" s="87"/>
      <c r="G547" s="87"/>
      <c r="H547" s="87"/>
    </row>
    <row r="548" spans="1:8" x14ac:dyDescent="0.3">
      <c r="A548" s="59">
        <v>39202</v>
      </c>
      <c r="B548" s="81">
        <v>15.45</v>
      </c>
      <c r="C548" s="81">
        <v>10.571</v>
      </c>
      <c r="D548" s="87">
        <f t="shared" si="10"/>
        <v>0.68420711974110038</v>
      </c>
      <c r="F548" s="87"/>
      <c r="G548" s="87"/>
      <c r="H548" s="87"/>
    </row>
    <row r="549" spans="1:8" x14ac:dyDescent="0.3">
      <c r="A549" s="59">
        <v>39204</v>
      </c>
      <c r="B549" s="81">
        <v>15.91</v>
      </c>
      <c r="C549" s="81">
        <v>10.885</v>
      </c>
      <c r="D549" s="87">
        <f t="shared" si="10"/>
        <v>0.68416090509113758</v>
      </c>
      <c r="F549" s="87"/>
      <c r="G549" s="87"/>
      <c r="H549" s="87"/>
    </row>
    <row r="550" spans="1:8" x14ac:dyDescent="0.3">
      <c r="A550" s="59">
        <v>39205</v>
      </c>
      <c r="B550" s="81">
        <v>16.170000000000002</v>
      </c>
      <c r="C550" s="81">
        <v>11.063000000000001</v>
      </c>
      <c r="D550" s="87">
        <f t="shared" si="10"/>
        <v>0.68416821273964123</v>
      </c>
      <c r="F550" s="87"/>
      <c r="G550" s="87"/>
      <c r="H550" s="87"/>
    </row>
    <row r="551" spans="1:8" x14ac:dyDescent="0.3">
      <c r="A551" s="59">
        <v>39206</v>
      </c>
      <c r="B551" s="81">
        <v>16.34</v>
      </c>
      <c r="C551" s="81">
        <v>11.179</v>
      </c>
      <c r="D551" s="87">
        <f t="shared" si="10"/>
        <v>0.68414932680538554</v>
      </c>
      <c r="F551" s="87"/>
      <c r="G551" s="87"/>
      <c r="H551" s="87"/>
    </row>
    <row r="552" spans="1:8" x14ac:dyDescent="0.3">
      <c r="A552" s="59">
        <v>39209</v>
      </c>
      <c r="B552" s="81">
        <v>15.86</v>
      </c>
      <c r="C552" s="81">
        <v>10.850999999999999</v>
      </c>
      <c r="D552" s="87">
        <f t="shared" si="10"/>
        <v>0.68417402269861283</v>
      </c>
      <c r="F552" s="87"/>
      <c r="G552" s="87"/>
      <c r="H552" s="87"/>
    </row>
    <row r="553" spans="1:8" x14ac:dyDescent="0.3">
      <c r="A553" s="59">
        <v>39210</v>
      </c>
      <c r="B553" s="81">
        <v>15.79</v>
      </c>
      <c r="C553" s="81">
        <v>10.803000000000001</v>
      </c>
      <c r="D553" s="87">
        <f t="shared" si="10"/>
        <v>0.68416719442685248</v>
      </c>
      <c r="F553" s="87"/>
      <c r="G553" s="87"/>
      <c r="H553" s="87"/>
    </row>
    <row r="554" spans="1:8" x14ac:dyDescent="0.3">
      <c r="A554" s="59">
        <v>39211</v>
      </c>
      <c r="B554" s="81">
        <v>15.69</v>
      </c>
      <c r="C554" s="81">
        <v>10.734999999999999</v>
      </c>
      <c r="D554" s="87">
        <f t="shared" si="10"/>
        <v>0.68419375398342896</v>
      </c>
      <c r="F554" s="87"/>
      <c r="G554" s="87"/>
      <c r="H554" s="87"/>
    </row>
    <row r="555" spans="1:8" x14ac:dyDescent="0.3">
      <c r="A555" s="59">
        <v>39212</v>
      </c>
      <c r="B555" s="81">
        <v>15.8</v>
      </c>
      <c r="C555" s="81">
        <v>10.81</v>
      </c>
      <c r="D555" s="87">
        <f t="shared" si="10"/>
        <v>0.6841772151898734</v>
      </c>
      <c r="F555" s="87"/>
      <c r="G555" s="87"/>
      <c r="H555" s="87"/>
    </row>
    <row r="556" spans="1:8" x14ac:dyDescent="0.3">
      <c r="A556" s="59">
        <v>39213</v>
      </c>
      <c r="B556" s="81">
        <v>16.37</v>
      </c>
      <c r="C556" s="81">
        <v>11.2</v>
      </c>
      <c r="D556" s="87">
        <f t="shared" si="10"/>
        <v>0.68417837507635915</v>
      </c>
      <c r="F556" s="87"/>
      <c r="G556" s="87"/>
      <c r="H556" s="87"/>
    </row>
    <row r="557" spans="1:8" x14ac:dyDescent="0.3">
      <c r="A557" s="59">
        <v>39216</v>
      </c>
      <c r="B557" s="81">
        <v>16.57</v>
      </c>
      <c r="C557" s="81">
        <v>11.337</v>
      </c>
      <c r="D557" s="87">
        <f t="shared" si="10"/>
        <v>0.684188292094146</v>
      </c>
      <c r="F557" s="87"/>
      <c r="G557" s="87"/>
      <c r="H557" s="87"/>
    </row>
    <row r="558" spans="1:8" x14ac:dyDescent="0.3">
      <c r="A558" s="59">
        <v>39217</v>
      </c>
      <c r="B558" s="81">
        <v>16.97</v>
      </c>
      <c r="C558" s="81">
        <v>11.61</v>
      </c>
      <c r="D558" s="87">
        <f t="shared" si="10"/>
        <v>0.68414849734826166</v>
      </c>
      <c r="F558" s="87"/>
      <c r="G558" s="87"/>
      <c r="H558" s="87"/>
    </row>
    <row r="559" spans="1:8" x14ac:dyDescent="0.3">
      <c r="A559" s="59">
        <v>39218</v>
      </c>
      <c r="B559" s="81">
        <v>17.350000000000001</v>
      </c>
      <c r="C559" s="81">
        <v>11.87</v>
      </c>
      <c r="D559" s="87">
        <f t="shared" si="10"/>
        <v>0.68414985590778088</v>
      </c>
      <c r="F559" s="87"/>
      <c r="G559" s="87"/>
      <c r="H559" s="87"/>
    </row>
    <row r="560" spans="1:8" x14ac:dyDescent="0.3">
      <c r="A560" s="59">
        <v>39219</v>
      </c>
      <c r="B560" s="81">
        <v>17.68</v>
      </c>
      <c r="C560" s="81">
        <v>12.096</v>
      </c>
      <c r="D560" s="87">
        <f t="shared" si="10"/>
        <v>0.68416289592760182</v>
      </c>
      <c r="F560" s="87"/>
      <c r="G560" s="87"/>
      <c r="H560" s="87"/>
    </row>
    <row r="561" spans="1:8" x14ac:dyDescent="0.3">
      <c r="A561" s="59">
        <v>39220</v>
      </c>
      <c r="B561" s="81">
        <v>17.39</v>
      </c>
      <c r="C561" s="81">
        <v>11.898</v>
      </c>
      <c r="D561" s="87">
        <f t="shared" si="10"/>
        <v>0.68418631397354801</v>
      </c>
      <c r="F561" s="87"/>
      <c r="G561" s="87"/>
      <c r="H561" s="87"/>
    </row>
    <row r="562" spans="1:8" x14ac:dyDescent="0.3">
      <c r="A562" s="59">
        <v>39223</v>
      </c>
      <c r="B562" s="81">
        <v>17.190000000000001</v>
      </c>
      <c r="C562" s="81">
        <v>11.760999999999999</v>
      </c>
      <c r="D562" s="87">
        <f t="shared" si="10"/>
        <v>0.684176847004072</v>
      </c>
      <c r="F562" s="87"/>
      <c r="G562" s="87"/>
      <c r="H562" s="87"/>
    </row>
    <row r="563" spans="1:8" x14ac:dyDescent="0.3">
      <c r="A563" s="59">
        <v>39224</v>
      </c>
      <c r="B563" s="81">
        <v>17.64</v>
      </c>
      <c r="C563" s="81">
        <v>12.069000000000001</v>
      </c>
      <c r="D563" s="87">
        <f t="shared" si="10"/>
        <v>0.6841836734693878</v>
      </c>
      <c r="F563" s="87"/>
      <c r="G563" s="87"/>
      <c r="H563" s="87"/>
    </row>
    <row r="564" spans="1:8" x14ac:dyDescent="0.3">
      <c r="A564" s="59">
        <v>39225</v>
      </c>
      <c r="B564" s="81">
        <v>17.350000000000001</v>
      </c>
      <c r="C564" s="81">
        <v>11.87</v>
      </c>
      <c r="D564" s="87">
        <f t="shared" si="10"/>
        <v>0.68414985590778088</v>
      </c>
      <c r="F564" s="87"/>
      <c r="G564" s="87"/>
      <c r="H564" s="87"/>
    </row>
    <row r="565" spans="1:8" x14ac:dyDescent="0.3">
      <c r="A565" s="59">
        <v>39226</v>
      </c>
      <c r="B565" s="81">
        <v>17.72</v>
      </c>
      <c r="C565" s="81">
        <v>12.124000000000001</v>
      </c>
      <c r="D565" s="87">
        <f t="shared" si="10"/>
        <v>0.68419864559819421</v>
      </c>
      <c r="F565" s="87"/>
      <c r="G565" s="87"/>
      <c r="H565" s="87"/>
    </row>
    <row r="566" spans="1:8" x14ac:dyDescent="0.3">
      <c r="A566" s="59">
        <v>39227</v>
      </c>
      <c r="B566" s="81">
        <v>17.649999999999999</v>
      </c>
      <c r="C566" s="81">
        <v>12.076000000000001</v>
      </c>
      <c r="D566" s="87">
        <f t="shared" si="10"/>
        <v>0.68419263456090662</v>
      </c>
      <c r="F566" s="87"/>
      <c r="G566" s="87"/>
      <c r="H566" s="87"/>
    </row>
    <row r="567" spans="1:8" x14ac:dyDescent="0.3">
      <c r="A567" s="59">
        <v>39231</v>
      </c>
      <c r="B567" s="81">
        <v>18.190000000000001</v>
      </c>
      <c r="C567" s="81">
        <v>12.445</v>
      </c>
      <c r="D567" s="87">
        <f t="shared" si="10"/>
        <v>0.68416712479384278</v>
      </c>
      <c r="F567" s="87"/>
      <c r="G567" s="87"/>
      <c r="H567" s="87"/>
    </row>
    <row r="568" spans="1:8" x14ac:dyDescent="0.3">
      <c r="A568" s="59">
        <v>39232</v>
      </c>
      <c r="B568" s="81">
        <v>17.89</v>
      </c>
      <c r="C568" s="81">
        <v>12.24</v>
      </c>
      <c r="D568" s="87">
        <f t="shared" si="10"/>
        <v>0.68418110676355504</v>
      </c>
      <c r="F568" s="87"/>
      <c r="G568" s="87"/>
      <c r="H568" s="87"/>
    </row>
    <row r="569" spans="1:8" x14ac:dyDescent="0.3">
      <c r="A569" s="59">
        <v>39233</v>
      </c>
      <c r="B569" s="81">
        <v>18.07</v>
      </c>
      <c r="C569" s="81">
        <v>12.363</v>
      </c>
      <c r="D569" s="87">
        <f t="shared" si="10"/>
        <v>0.68417266187050352</v>
      </c>
      <c r="F569" s="87"/>
      <c r="G569" s="87"/>
      <c r="H569" s="87"/>
    </row>
    <row r="570" spans="1:8" x14ac:dyDescent="0.3">
      <c r="A570" s="59">
        <v>39234</v>
      </c>
      <c r="B570" s="81">
        <v>18</v>
      </c>
      <c r="C570" s="81">
        <v>12.315</v>
      </c>
      <c r="D570" s="87">
        <f>C570/B570</f>
        <v>0.68416666666666659</v>
      </c>
      <c r="H570" s="87"/>
    </row>
    <row r="571" spans="1:8" x14ac:dyDescent="0.3">
      <c r="A571" s="59">
        <v>39237</v>
      </c>
      <c r="B571" s="81">
        <v>18.149999999999999</v>
      </c>
      <c r="C571" s="81">
        <v>12.417999999999999</v>
      </c>
      <c r="D571" s="87">
        <f t="shared" si="10"/>
        <v>0.68418732782369152</v>
      </c>
      <c r="F571" s="87"/>
      <c r="G571" s="87"/>
      <c r="H571" s="87"/>
    </row>
    <row r="572" spans="1:8" x14ac:dyDescent="0.3">
      <c r="A572" s="59">
        <v>39238</v>
      </c>
      <c r="B572" s="81">
        <v>17.989999999999998</v>
      </c>
      <c r="C572" s="81">
        <v>12.308</v>
      </c>
      <c r="D572" s="87">
        <f t="shared" si="10"/>
        <v>0.68415786548082269</v>
      </c>
      <c r="F572" s="87"/>
      <c r="G572" s="87"/>
      <c r="H572" s="87"/>
    </row>
    <row r="573" spans="1:8" x14ac:dyDescent="0.3">
      <c r="A573" s="59">
        <v>39239</v>
      </c>
      <c r="B573" s="81">
        <v>17.64</v>
      </c>
      <c r="C573" s="81">
        <v>12.069000000000001</v>
      </c>
      <c r="D573" s="87">
        <f t="shared" si="10"/>
        <v>0.6841836734693878</v>
      </c>
      <c r="F573" s="87"/>
      <c r="G573" s="87"/>
      <c r="H573" s="87"/>
    </row>
    <row r="574" spans="1:8" x14ac:dyDescent="0.3">
      <c r="A574" s="59">
        <v>39240</v>
      </c>
      <c r="B574" s="81">
        <v>17.399999999999999</v>
      </c>
      <c r="C574" s="81">
        <v>11.904999999999999</v>
      </c>
      <c r="D574" s="87">
        <f t="shared" si="10"/>
        <v>0.68419540229885056</v>
      </c>
      <c r="F574" s="87"/>
      <c r="G574" s="87"/>
      <c r="H574" s="87"/>
    </row>
    <row r="575" spans="1:8" x14ac:dyDescent="0.3">
      <c r="A575" s="59">
        <v>39241</v>
      </c>
      <c r="B575" s="81">
        <v>17.239999999999998</v>
      </c>
      <c r="C575" s="81">
        <v>11.795</v>
      </c>
      <c r="D575" s="87">
        <f t="shared" si="10"/>
        <v>0.68416473317865434</v>
      </c>
      <c r="F575" s="87"/>
      <c r="G575" s="87"/>
      <c r="H575" s="87"/>
    </row>
    <row r="576" spans="1:8" x14ac:dyDescent="0.3">
      <c r="A576" s="59">
        <v>39244</v>
      </c>
      <c r="B576" s="81">
        <v>17.48</v>
      </c>
      <c r="C576" s="81">
        <v>11.959</v>
      </c>
      <c r="D576" s="87">
        <f t="shared" si="10"/>
        <v>0.68415331807780322</v>
      </c>
      <c r="F576" s="87"/>
      <c r="G576" s="87"/>
      <c r="H576" s="87"/>
    </row>
    <row r="577" spans="1:8" x14ac:dyDescent="0.3">
      <c r="A577" s="59">
        <v>39245</v>
      </c>
      <c r="B577" s="81">
        <v>17.03</v>
      </c>
      <c r="C577" s="81">
        <v>11.651999999999999</v>
      </c>
      <c r="D577" s="87">
        <f t="shared" si="10"/>
        <v>0.68420434527304752</v>
      </c>
      <c r="F577" s="87"/>
      <c r="G577" s="87"/>
      <c r="H577" s="87"/>
    </row>
    <row r="578" spans="1:8" x14ac:dyDescent="0.3">
      <c r="A578" s="59">
        <v>39246</v>
      </c>
      <c r="B578" s="81">
        <v>16.95</v>
      </c>
      <c r="C578" s="81">
        <v>11.597</v>
      </c>
      <c r="D578" s="87">
        <f t="shared" si="10"/>
        <v>0.68418879056047199</v>
      </c>
      <c r="F578" s="87"/>
      <c r="G578" s="87"/>
      <c r="H578" s="87"/>
    </row>
    <row r="579" spans="1:8" x14ac:dyDescent="0.3">
      <c r="A579" s="59">
        <v>39247</v>
      </c>
      <c r="B579" s="81">
        <v>17.399999999999999</v>
      </c>
      <c r="C579" s="81">
        <v>11.904999999999999</v>
      </c>
      <c r="D579" s="87">
        <f t="shared" si="10"/>
        <v>0.68419540229885056</v>
      </c>
      <c r="F579" s="87"/>
      <c r="G579" s="87"/>
      <c r="H579" s="87"/>
    </row>
    <row r="580" spans="1:8" x14ac:dyDescent="0.3">
      <c r="A580" s="59">
        <v>39248</v>
      </c>
      <c r="B580" s="81">
        <v>17.66</v>
      </c>
      <c r="C580" s="81">
        <v>12.083</v>
      </c>
      <c r="D580" s="87">
        <f t="shared" ref="D580:D643" si="11">C580/B580</f>
        <v>0.68420158550396382</v>
      </c>
      <c r="F580" s="87"/>
      <c r="G580" s="87"/>
      <c r="H580" s="87"/>
    </row>
    <row r="581" spans="1:8" x14ac:dyDescent="0.3">
      <c r="A581" s="59">
        <v>39251</v>
      </c>
      <c r="B581" s="81">
        <v>17.47</v>
      </c>
      <c r="C581" s="81">
        <v>11.952999999999999</v>
      </c>
      <c r="D581" s="87">
        <f t="shared" si="11"/>
        <v>0.68420148826559812</v>
      </c>
      <c r="F581" s="87"/>
      <c r="G581" s="87"/>
      <c r="H581" s="87"/>
    </row>
    <row r="582" spans="1:8" x14ac:dyDescent="0.3">
      <c r="A582" s="59">
        <v>39252</v>
      </c>
      <c r="B582" s="81">
        <v>17.59</v>
      </c>
      <c r="C582" s="81">
        <v>12.035</v>
      </c>
      <c r="D582" s="87">
        <f t="shared" si="11"/>
        <v>0.6841955656623081</v>
      </c>
      <c r="F582" s="87"/>
      <c r="G582" s="87"/>
      <c r="H582" s="87"/>
    </row>
    <row r="583" spans="1:8" x14ac:dyDescent="0.3">
      <c r="A583" s="59">
        <v>39253</v>
      </c>
      <c r="B583" s="81">
        <v>17.62</v>
      </c>
      <c r="C583" s="81">
        <v>12.055</v>
      </c>
      <c r="D583" s="87">
        <f t="shared" si="11"/>
        <v>0.68416572077185012</v>
      </c>
      <c r="F583" s="87"/>
      <c r="G583" s="87"/>
      <c r="H583" s="87"/>
    </row>
    <row r="584" spans="1:8" x14ac:dyDescent="0.3">
      <c r="A584" s="59">
        <v>39254</v>
      </c>
      <c r="B584" s="81">
        <v>17.07</v>
      </c>
      <c r="C584" s="81">
        <v>11.679</v>
      </c>
      <c r="D584" s="87">
        <f t="shared" si="11"/>
        <v>0.68418277680140593</v>
      </c>
      <c r="F584" s="87"/>
      <c r="G584" s="87"/>
      <c r="H584" s="87"/>
    </row>
    <row r="585" spans="1:8" x14ac:dyDescent="0.3">
      <c r="A585" s="59">
        <v>39255</v>
      </c>
      <c r="B585" s="81">
        <v>17.25</v>
      </c>
      <c r="C585" s="81">
        <v>11.802</v>
      </c>
      <c r="D585" s="87">
        <f t="shared" si="11"/>
        <v>0.68417391304347819</v>
      </c>
      <c r="F585" s="87"/>
      <c r="G585" s="87"/>
      <c r="H585" s="87"/>
    </row>
    <row r="586" spans="1:8" x14ac:dyDescent="0.3">
      <c r="A586" s="59">
        <v>39258</v>
      </c>
      <c r="B586" s="81">
        <v>17.7</v>
      </c>
      <c r="C586" s="81">
        <v>12.11</v>
      </c>
      <c r="D586" s="87">
        <f t="shared" si="11"/>
        <v>0.68418079096045192</v>
      </c>
      <c r="F586" s="87"/>
      <c r="G586" s="87"/>
      <c r="H586" s="87"/>
    </row>
    <row r="587" spans="1:8" x14ac:dyDescent="0.3">
      <c r="A587" s="59">
        <v>39259</v>
      </c>
      <c r="B587" s="81">
        <v>17.510000000000002</v>
      </c>
      <c r="C587" s="81">
        <v>11.98</v>
      </c>
      <c r="D587" s="87">
        <f t="shared" si="11"/>
        <v>0.68418046830382639</v>
      </c>
      <c r="F587" s="87"/>
      <c r="G587" s="87"/>
      <c r="H587" s="87"/>
    </row>
    <row r="588" spans="1:8" x14ac:dyDescent="0.3">
      <c r="A588" s="59">
        <v>39260</v>
      </c>
      <c r="B588" s="81">
        <v>17.600000000000001</v>
      </c>
      <c r="C588" s="81">
        <v>12.042</v>
      </c>
      <c r="D588" s="87">
        <f t="shared" si="11"/>
        <v>0.68420454545454534</v>
      </c>
      <c r="F588" s="87"/>
      <c r="G588" s="87"/>
      <c r="H588" s="87"/>
    </row>
    <row r="589" spans="1:8" x14ac:dyDescent="0.3">
      <c r="A589" s="59">
        <v>39261</v>
      </c>
      <c r="B589" s="81">
        <v>17.52</v>
      </c>
      <c r="C589" s="81">
        <v>11.987</v>
      </c>
      <c r="D589" s="87">
        <f t="shared" si="11"/>
        <v>0.68418949771689497</v>
      </c>
      <c r="F589" s="87"/>
      <c r="G589" s="87"/>
      <c r="H589" s="87"/>
    </row>
    <row r="590" spans="1:8" x14ac:dyDescent="0.3">
      <c r="A590" s="59">
        <v>39262</v>
      </c>
      <c r="B590" s="81">
        <v>17.78</v>
      </c>
      <c r="C590" s="81">
        <v>12.164999999999999</v>
      </c>
      <c r="D590" s="87">
        <f t="shared" si="11"/>
        <v>0.68419572553430807</v>
      </c>
      <c r="F590" s="87"/>
      <c r="G590" s="87"/>
      <c r="H590" s="87"/>
    </row>
    <row r="591" spans="1:8" x14ac:dyDescent="0.3">
      <c r="A591" s="59">
        <v>39265</v>
      </c>
      <c r="B591" s="81">
        <v>17.52</v>
      </c>
      <c r="C591" s="81">
        <v>11.987</v>
      </c>
      <c r="D591" s="87">
        <f t="shared" si="11"/>
        <v>0.68418949771689497</v>
      </c>
      <c r="F591" s="87"/>
      <c r="G591" s="87"/>
      <c r="H591" s="87"/>
    </row>
    <row r="592" spans="1:8" x14ac:dyDescent="0.3">
      <c r="A592" s="59">
        <v>39266</v>
      </c>
      <c r="B592" s="81">
        <v>17.47</v>
      </c>
      <c r="C592" s="81">
        <v>11.952999999999999</v>
      </c>
      <c r="D592" s="87">
        <f t="shared" si="11"/>
        <v>0.68420148826559812</v>
      </c>
      <c r="F592" s="87"/>
      <c r="G592" s="87"/>
      <c r="H592" s="87"/>
    </row>
    <row r="593" spans="1:8" x14ac:dyDescent="0.3">
      <c r="A593" s="59">
        <v>39267</v>
      </c>
      <c r="B593" s="81">
        <v>17.59</v>
      </c>
      <c r="C593" s="81">
        <v>12.035</v>
      </c>
      <c r="D593" s="87">
        <f t="shared" si="11"/>
        <v>0.6841955656623081</v>
      </c>
      <c r="F593" s="87"/>
      <c r="G593" s="87"/>
      <c r="H593" s="87"/>
    </row>
    <row r="594" spans="1:8" x14ac:dyDescent="0.3">
      <c r="A594" s="59">
        <v>39268</v>
      </c>
      <c r="B594" s="81">
        <v>19.23</v>
      </c>
      <c r="C594" s="81">
        <v>13.157</v>
      </c>
      <c r="D594" s="87">
        <f t="shared" si="11"/>
        <v>0.68419136765470623</v>
      </c>
      <c r="F594" s="87"/>
      <c r="G594" s="87"/>
      <c r="H594" s="87"/>
    </row>
    <row r="595" spans="1:8" x14ac:dyDescent="0.3">
      <c r="A595" s="59">
        <v>39269</v>
      </c>
      <c r="B595" s="81">
        <v>19.47</v>
      </c>
      <c r="C595" s="81">
        <v>13.321</v>
      </c>
      <c r="D595" s="87">
        <f t="shared" si="11"/>
        <v>0.68418079096045203</v>
      </c>
      <c r="F595" s="87"/>
      <c r="G595" s="87"/>
      <c r="H595" s="87"/>
    </row>
    <row r="596" spans="1:8" x14ac:dyDescent="0.3">
      <c r="A596" s="59">
        <v>39272</v>
      </c>
      <c r="B596" s="81">
        <v>19.02</v>
      </c>
      <c r="C596" s="81">
        <v>13.013</v>
      </c>
      <c r="D596" s="87">
        <f t="shared" si="11"/>
        <v>0.68417455310199793</v>
      </c>
      <c r="F596" s="87"/>
      <c r="G596" s="87"/>
      <c r="H596" s="87"/>
    </row>
    <row r="597" spans="1:8" x14ac:dyDescent="0.3">
      <c r="A597" s="59">
        <v>39273</v>
      </c>
      <c r="B597" s="81">
        <v>19.05</v>
      </c>
      <c r="C597" s="81">
        <v>13.034000000000001</v>
      </c>
      <c r="D597" s="87">
        <f t="shared" si="11"/>
        <v>0.68419947506561685</v>
      </c>
      <c r="F597" s="87"/>
      <c r="G597" s="87"/>
      <c r="H597" s="87"/>
    </row>
    <row r="598" spans="1:8" x14ac:dyDescent="0.3">
      <c r="A598" s="59">
        <v>39274</v>
      </c>
      <c r="B598" s="81">
        <v>19.329999999999998</v>
      </c>
      <c r="C598" s="81">
        <v>13.225</v>
      </c>
      <c r="D598" s="87">
        <f t="shared" si="11"/>
        <v>0.6841696844283498</v>
      </c>
      <c r="F598" s="87"/>
      <c r="G598" s="87"/>
      <c r="H598" s="87"/>
    </row>
    <row r="599" spans="1:8" x14ac:dyDescent="0.3">
      <c r="A599" s="59">
        <v>39275</v>
      </c>
      <c r="B599" s="81">
        <v>19.190000000000001</v>
      </c>
      <c r="C599" s="81">
        <v>13.129</v>
      </c>
      <c r="D599" s="87">
        <f t="shared" si="11"/>
        <v>0.6841584158415841</v>
      </c>
      <c r="F599" s="87"/>
      <c r="G599" s="87"/>
      <c r="H599" s="87"/>
    </row>
    <row r="600" spans="1:8" x14ac:dyDescent="0.3">
      <c r="A600" s="59">
        <v>39276</v>
      </c>
      <c r="B600" s="81">
        <v>19.11</v>
      </c>
      <c r="C600" s="81">
        <v>13.074999999999999</v>
      </c>
      <c r="D600" s="87">
        <f t="shared" si="11"/>
        <v>0.684196755625327</v>
      </c>
      <c r="F600" s="87"/>
      <c r="G600" s="87"/>
      <c r="H600" s="87"/>
    </row>
    <row r="601" spans="1:8" x14ac:dyDescent="0.3">
      <c r="A601" s="59">
        <v>39279</v>
      </c>
      <c r="B601" s="81">
        <v>19.47</v>
      </c>
      <c r="C601" s="81">
        <v>13.321</v>
      </c>
      <c r="D601" s="87">
        <f t="shared" si="11"/>
        <v>0.68418079096045203</v>
      </c>
      <c r="F601" s="87"/>
      <c r="G601" s="87"/>
      <c r="H601" s="87"/>
    </row>
    <row r="602" spans="1:8" x14ac:dyDescent="0.3">
      <c r="A602" s="59">
        <v>39280</v>
      </c>
      <c r="B602" s="81">
        <v>19.25</v>
      </c>
      <c r="C602" s="81">
        <v>13.17</v>
      </c>
      <c r="D602" s="87">
        <f t="shared" si="11"/>
        <v>0.68415584415584418</v>
      </c>
      <c r="F602" s="87"/>
      <c r="G602" s="87"/>
      <c r="H602" s="87"/>
    </row>
    <row r="603" spans="1:8" x14ac:dyDescent="0.3">
      <c r="A603" s="59">
        <v>39281</v>
      </c>
      <c r="B603" s="81">
        <v>19.989999999999998</v>
      </c>
      <c r="C603" s="81">
        <v>13.677</v>
      </c>
      <c r="D603" s="87">
        <f t="shared" si="11"/>
        <v>0.684192096048024</v>
      </c>
      <c r="F603" s="87"/>
      <c r="G603" s="87"/>
      <c r="H603" s="87"/>
    </row>
    <row r="604" spans="1:8" x14ac:dyDescent="0.3">
      <c r="A604" s="59">
        <v>39282</v>
      </c>
      <c r="B604" s="81">
        <v>19.36</v>
      </c>
      <c r="C604" s="81">
        <v>13.246</v>
      </c>
      <c r="D604" s="87">
        <f t="shared" si="11"/>
        <v>0.68419421487603305</v>
      </c>
      <c r="F604" s="87"/>
      <c r="G604" s="87"/>
      <c r="H604" s="87"/>
    </row>
    <row r="605" spans="1:8" x14ac:dyDescent="0.3">
      <c r="A605" s="59">
        <v>39283</v>
      </c>
      <c r="B605" s="81">
        <v>18.95</v>
      </c>
      <c r="C605" s="81">
        <v>12.965</v>
      </c>
      <c r="D605" s="87">
        <f t="shared" si="11"/>
        <v>0.68416886543535627</v>
      </c>
      <c r="F605" s="87"/>
      <c r="G605" s="87"/>
      <c r="H605" s="87"/>
    </row>
    <row r="606" spans="1:8" x14ac:dyDescent="0.3">
      <c r="A606" s="59">
        <v>39286</v>
      </c>
      <c r="B606" s="81">
        <v>19.71</v>
      </c>
      <c r="C606" s="81">
        <v>13.484999999999999</v>
      </c>
      <c r="D606" s="87">
        <f t="shared" si="11"/>
        <v>0.68417047184170465</v>
      </c>
      <c r="F606" s="87"/>
      <c r="G606" s="87"/>
      <c r="H606" s="87"/>
    </row>
    <row r="607" spans="1:8" x14ac:dyDescent="0.3">
      <c r="A607" s="59">
        <v>39287</v>
      </c>
      <c r="B607" s="81">
        <v>19.59</v>
      </c>
      <c r="C607" s="81">
        <v>13.403</v>
      </c>
      <c r="D607" s="87">
        <f t="shared" si="11"/>
        <v>0.68417559979581422</v>
      </c>
      <c r="F607" s="87"/>
      <c r="G607" s="87"/>
      <c r="H607" s="87"/>
    </row>
    <row r="608" spans="1:8" x14ac:dyDescent="0.3">
      <c r="A608" s="59">
        <v>39288</v>
      </c>
      <c r="B608" s="81">
        <v>19.649999999999999</v>
      </c>
      <c r="C608" s="81">
        <v>13.444000000000001</v>
      </c>
      <c r="D608" s="87">
        <f t="shared" si="11"/>
        <v>0.68417302798982194</v>
      </c>
      <c r="F608" s="87"/>
      <c r="G608" s="87"/>
      <c r="H608" s="87"/>
    </row>
    <row r="609" spans="1:8" x14ac:dyDescent="0.3">
      <c r="A609" s="59">
        <v>39289</v>
      </c>
      <c r="B609" s="81">
        <v>18.100000000000001</v>
      </c>
      <c r="C609" s="81">
        <v>12.384</v>
      </c>
      <c r="D609" s="87">
        <f t="shared" si="11"/>
        <v>0.68419889502762432</v>
      </c>
      <c r="F609" s="87"/>
      <c r="G609" s="87"/>
      <c r="H609" s="87"/>
    </row>
    <row r="610" spans="1:8" x14ac:dyDescent="0.3">
      <c r="A610" s="59">
        <v>39290</v>
      </c>
      <c r="B610" s="81">
        <v>18.79</v>
      </c>
      <c r="C610" s="81">
        <v>12.856</v>
      </c>
      <c r="D610" s="87">
        <f t="shared" si="11"/>
        <v>0.68419372006386381</v>
      </c>
      <c r="F610" s="87"/>
      <c r="G610" s="87"/>
      <c r="H610" s="87"/>
    </row>
    <row r="611" spans="1:8" x14ac:dyDescent="0.3">
      <c r="A611" s="59">
        <v>39293</v>
      </c>
      <c r="B611" s="81">
        <v>18.510000000000002</v>
      </c>
      <c r="C611" s="81">
        <v>12.664</v>
      </c>
      <c r="D611" s="87">
        <f t="shared" si="11"/>
        <v>0.68417071853052391</v>
      </c>
      <c r="F611" s="87"/>
      <c r="G611" s="87"/>
      <c r="H611" s="87"/>
    </row>
    <row r="612" spans="1:8" x14ac:dyDescent="0.3">
      <c r="A612" s="59">
        <v>39294</v>
      </c>
      <c r="B612" s="81">
        <v>18.63</v>
      </c>
      <c r="C612" s="81">
        <v>12.746</v>
      </c>
      <c r="D612" s="87">
        <f t="shared" si="11"/>
        <v>0.684165324745035</v>
      </c>
      <c r="F612" s="87"/>
      <c r="G612" s="87"/>
      <c r="H612" s="87"/>
    </row>
    <row r="613" spans="1:8" x14ac:dyDescent="0.3">
      <c r="A613" s="59">
        <v>39295</v>
      </c>
      <c r="B613" s="81">
        <v>18.54</v>
      </c>
      <c r="C613" s="81">
        <v>12.685</v>
      </c>
      <c r="D613" s="87">
        <f t="shared" si="11"/>
        <v>0.68419633225458476</v>
      </c>
      <c r="F613" s="87"/>
      <c r="G613" s="87"/>
      <c r="H613" s="87"/>
    </row>
    <row r="614" spans="1:8" x14ac:dyDescent="0.3">
      <c r="A614" s="59">
        <v>39296</v>
      </c>
      <c r="B614" s="81">
        <v>18.96</v>
      </c>
      <c r="C614" s="81">
        <v>12.972</v>
      </c>
      <c r="D614" s="87">
        <f t="shared" si="11"/>
        <v>0.6841772151898734</v>
      </c>
      <c r="F614" s="87"/>
      <c r="G614" s="87"/>
      <c r="H614" s="87"/>
    </row>
    <row r="615" spans="1:8" x14ac:dyDescent="0.3">
      <c r="A615" s="59">
        <v>39297</v>
      </c>
      <c r="B615" s="81">
        <v>19.18</v>
      </c>
      <c r="C615" s="81">
        <v>13.122999999999999</v>
      </c>
      <c r="D615" s="87">
        <f t="shared" si="11"/>
        <v>0.68420229405630861</v>
      </c>
      <c r="F615" s="87"/>
      <c r="G615" s="87"/>
      <c r="H615" s="87"/>
    </row>
    <row r="616" spans="1:8" x14ac:dyDescent="0.3">
      <c r="A616" s="59">
        <v>39300</v>
      </c>
      <c r="B616" s="81">
        <v>18.71</v>
      </c>
      <c r="C616" s="81">
        <v>12.801</v>
      </c>
      <c r="D616" s="87">
        <f t="shared" si="11"/>
        <v>0.68417958311063598</v>
      </c>
      <c r="F616" s="87"/>
      <c r="G616" s="87"/>
      <c r="H616" s="87"/>
    </row>
    <row r="617" spans="1:8" x14ac:dyDescent="0.3">
      <c r="A617" s="59">
        <v>39301</v>
      </c>
      <c r="B617" s="81">
        <v>18.260000000000002</v>
      </c>
      <c r="C617" s="81">
        <v>12.493</v>
      </c>
      <c r="D617" s="87">
        <f t="shared" si="11"/>
        <v>0.68417305585980281</v>
      </c>
      <c r="F617" s="87"/>
      <c r="G617" s="87"/>
      <c r="H617" s="87"/>
    </row>
    <row r="618" spans="1:8" x14ac:dyDescent="0.3">
      <c r="A618" s="59">
        <v>39302</v>
      </c>
      <c r="B618" s="81">
        <v>18.63</v>
      </c>
      <c r="C618" s="81">
        <v>12.746</v>
      </c>
      <c r="D618" s="87">
        <f t="shared" si="11"/>
        <v>0.684165324745035</v>
      </c>
      <c r="F618" s="87"/>
      <c r="G618" s="87"/>
      <c r="H618" s="87"/>
    </row>
    <row r="619" spans="1:8" x14ac:dyDescent="0.3">
      <c r="A619" s="59">
        <v>39303</v>
      </c>
      <c r="B619" s="81">
        <v>18.7</v>
      </c>
      <c r="C619" s="81">
        <v>12.794</v>
      </c>
      <c r="D619" s="87">
        <f t="shared" si="11"/>
        <v>0.68417112299465244</v>
      </c>
      <c r="F619" s="87"/>
      <c r="G619" s="87"/>
      <c r="H619" s="87"/>
    </row>
    <row r="620" spans="1:8" x14ac:dyDescent="0.3">
      <c r="A620" s="59">
        <v>39304</v>
      </c>
      <c r="B620" s="81">
        <v>18.66</v>
      </c>
      <c r="C620" s="81">
        <v>12.766999999999999</v>
      </c>
      <c r="D620" s="87">
        <f t="shared" si="11"/>
        <v>0.6841907824222937</v>
      </c>
      <c r="F620" s="87"/>
      <c r="G620" s="87"/>
      <c r="H620" s="87"/>
    </row>
    <row r="621" spans="1:8" x14ac:dyDescent="0.3">
      <c r="A621" s="59">
        <v>39307</v>
      </c>
      <c r="B621" s="81">
        <v>18.02</v>
      </c>
      <c r="C621" s="81">
        <v>12.329000000000001</v>
      </c>
      <c r="D621" s="87">
        <f>C621/B621</f>
        <v>0.68418423973362941</v>
      </c>
      <c r="H621" s="87"/>
    </row>
    <row r="622" spans="1:8" x14ac:dyDescent="0.3">
      <c r="A622" s="59">
        <v>39308</v>
      </c>
      <c r="B622" s="81">
        <v>18.54</v>
      </c>
      <c r="C622" s="81">
        <v>12.685</v>
      </c>
      <c r="D622" s="87">
        <f t="shared" si="11"/>
        <v>0.68419633225458476</v>
      </c>
      <c r="F622" s="87"/>
      <c r="G622" s="87"/>
      <c r="H622" s="87"/>
    </row>
    <row r="623" spans="1:8" x14ac:dyDescent="0.3">
      <c r="A623" s="59">
        <v>39309</v>
      </c>
      <c r="B623" s="81">
        <v>18.25</v>
      </c>
      <c r="C623" s="81">
        <v>12.486000000000001</v>
      </c>
      <c r="D623" s="87">
        <f t="shared" si="11"/>
        <v>0.68416438356164389</v>
      </c>
      <c r="F623" s="87"/>
      <c r="G623" s="87"/>
      <c r="H623" s="87"/>
    </row>
    <row r="624" spans="1:8" x14ac:dyDescent="0.3">
      <c r="A624" s="59">
        <v>39310</v>
      </c>
      <c r="B624" s="81">
        <v>16.38</v>
      </c>
      <c r="C624" s="81">
        <v>11.207000000000001</v>
      </c>
      <c r="D624" s="87">
        <f t="shared" si="11"/>
        <v>0.68418803418803431</v>
      </c>
      <c r="F624" s="87"/>
      <c r="G624" s="87"/>
      <c r="H624" s="87"/>
    </row>
    <row r="625" spans="1:21" x14ac:dyDescent="0.3">
      <c r="A625" s="59">
        <v>39311</v>
      </c>
      <c r="B625" s="81">
        <v>17.11</v>
      </c>
      <c r="C625" s="81">
        <v>11.706</v>
      </c>
      <c r="D625" s="87">
        <f t="shared" si="11"/>
        <v>0.68416130917592055</v>
      </c>
      <c r="F625" s="87"/>
      <c r="G625" s="87"/>
      <c r="H625" s="87"/>
    </row>
    <row r="626" spans="1:21" x14ac:dyDescent="0.3">
      <c r="A626" s="59">
        <v>39314</v>
      </c>
      <c r="B626" s="81">
        <v>17.3</v>
      </c>
      <c r="C626" s="81">
        <v>11.836</v>
      </c>
      <c r="D626" s="87">
        <f t="shared" si="11"/>
        <v>0.68416184971098259</v>
      </c>
      <c r="F626" s="87"/>
      <c r="G626" s="87"/>
      <c r="H626" s="87"/>
    </row>
    <row r="627" spans="1:21" x14ac:dyDescent="0.3">
      <c r="A627" s="59">
        <v>39315</v>
      </c>
      <c r="B627" s="81">
        <v>17.18</v>
      </c>
      <c r="C627" s="81">
        <v>11.754</v>
      </c>
      <c r="D627" s="87">
        <f t="shared" si="11"/>
        <v>0.68416763678696157</v>
      </c>
      <c r="F627" s="87"/>
      <c r="G627" s="87"/>
      <c r="H627" s="87"/>
    </row>
    <row r="628" spans="1:21" x14ac:dyDescent="0.3">
      <c r="A628" s="59">
        <v>39316</v>
      </c>
      <c r="B628" s="81">
        <v>17.510000000000002</v>
      </c>
      <c r="C628" s="81">
        <v>11.98</v>
      </c>
      <c r="D628" s="87">
        <f t="shared" si="11"/>
        <v>0.68418046830382639</v>
      </c>
      <c r="F628" s="87"/>
      <c r="G628" s="87"/>
      <c r="H628" s="87"/>
    </row>
    <row r="629" spans="1:21" x14ac:dyDescent="0.3">
      <c r="A629" s="59">
        <v>39317</v>
      </c>
      <c r="B629" s="81">
        <v>17.39</v>
      </c>
      <c r="C629" s="81">
        <v>11.898</v>
      </c>
      <c r="D629" s="87">
        <f t="shared" si="11"/>
        <v>0.68418631397354801</v>
      </c>
      <c r="F629" s="87"/>
      <c r="G629" s="87"/>
      <c r="H629" s="87"/>
    </row>
    <row r="630" spans="1:21" x14ac:dyDescent="0.3">
      <c r="A630" s="59">
        <v>39318</v>
      </c>
      <c r="B630" s="81">
        <v>16.079999999999998</v>
      </c>
      <c r="C630" s="81">
        <v>11.002000000000001</v>
      </c>
      <c r="D630" s="87">
        <f>C630/B630</f>
        <v>0.68420398009950256</v>
      </c>
      <c r="G630" s="87"/>
      <c r="H630" s="87"/>
    </row>
    <row r="631" spans="1:21" x14ac:dyDescent="0.3">
      <c r="A631" s="59">
        <v>39321</v>
      </c>
      <c r="B631" s="81">
        <v>16.239999999999998</v>
      </c>
      <c r="C631" s="81">
        <v>11.111000000000001</v>
      </c>
      <c r="D631" s="87">
        <f t="shared" si="11"/>
        <v>0.68417487684729072</v>
      </c>
      <c r="F631" s="87"/>
      <c r="G631" s="87"/>
      <c r="H631" s="87"/>
    </row>
    <row r="632" spans="1:21" x14ac:dyDescent="0.3">
      <c r="A632" s="59">
        <v>39322</v>
      </c>
      <c r="B632" s="81">
        <v>15.16</v>
      </c>
      <c r="C632" s="81">
        <v>10.372</v>
      </c>
      <c r="D632" s="87">
        <f t="shared" si="11"/>
        <v>0.68416886543535615</v>
      </c>
      <c r="F632" s="87"/>
      <c r="G632" s="87"/>
      <c r="H632" s="87"/>
    </row>
    <row r="633" spans="1:21" x14ac:dyDescent="0.3">
      <c r="A633" s="59">
        <v>39323</v>
      </c>
      <c r="B633" s="81">
        <v>15.3</v>
      </c>
      <c r="C633" s="81">
        <v>10.468</v>
      </c>
      <c r="D633" s="87">
        <f t="shared" si="11"/>
        <v>0.68418300653594766</v>
      </c>
      <c r="F633" s="87"/>
      <c r="G633" s="87"/>
      <c r="H633" s="87"/>
    </row>
    <row r="634" spans="1:21" x14ac:dyDescent="0.3">
      <c r="A634" s="59">
        <v>39324</v>
      </c>
      <c r="B634" s="81">
        <v>15.75</v>
      </c>
      <c r="C634" s="81">
        <v>10.776</v>
      </c>
      <c r="D634" s="87">
        <f t="shared" si="11"/>
        <v>0.68419047619047613</v>
      </c>
      <c r="F634" s="87"/>
      <c r="G634" s="87"/>
      <c r="H634" s="87"/>
    </row>
    <row r="635" spans="1:21" x14ac:dyDescent="0.3">
      <c r="A635" s="59">
        <v>39325</v>
      </c>
      <c r="B635" s="81">
        <v>16.079999999999998</v>
      </c>
      <c r="C635" s="81">
        <v>11.002000000000001</v>
      </c>
      <c r="D635" s="87">
        <f t="shared" si="11"/>
        <v>0.68420398009950256</v>
      </c>
      <c r="F635" s="87"/>
      <c r="G635" s="87"/>
      <c r="H635" s="87"/>
    </row>
    <row r="636" spans="1:21" x14ac:dyDescent="0.3">
      <c r="A636" s="59">
        <v>39328</v>
      </c>
      <c r="B636" s="81">
        <v>16.04</v>
      </c>
      <c r="C636" s="81">
        <v>10.974</v>
      </c>
      <c r="D636" s="87">
        <f t="shared" si="11"/>
        <v>0.68416458852867834</v>
      </c>
      <c r="F636" s="87"/>
      <c r="G636" s="87"/>
      <c r="H636" s="87"/>
    </row>
    <row r="637" spans="1:21" x14ac:dyDescent="0.3">
      <c r="A637" s="59">
        <v>39329</v>
      </c>
      <c r="B637" s="81">
        <v>16.239999999999998</v>
      </c>
      <c r="C637" s="81">
        <v>11.111000000000001</v>
      </c>
      <c r="D637" s="87">
        <f t="shared" si="11"/>
        <v>0.68417487684729072</v>
      </c>
      <c r="F637" s="87"/>
      <c r="G637" s="87"/>
      <c r="H637" s="87"/>
      <c r="J637" s="105"/>
      <c r="K637" s="105"/>
    </row>
    <row r="638" spans="1:21" x14ac:dyDescent="0.3">
      <c r="A638" s="59">
        <v>39330</v>
      </c>
      <c r="B638" s="81">
        <v>15.87</v>
      </c>
      <c r="C638" s="81">
        <v>10.858000000000001</v>
      </c>
      <c r="D638" s="87">
        <f t="shared" si="11"/>
        <v>0.68418399495904225</v>
      </c>
      <c r="E638" s="105"/>
      <c r="F638" s="87"/>
      <c r="G638" s="87"/>
      <c r="H638" s="87"/>
      <c r="I638" s="105"/>
      <c r="J638" s="106"/>
      <c r="K638" s="105"/>
      <c r="L638" s="105"/>
      <c r="M638" s="105"/>
      <c r="N638" s="105"/>
      <c r="O638" s="105"/>
      <c r="P638" s="105"/>
      <c r="Q638" s="105"/>
      <c r="R638" s="105"/>
    </row>
    <row r="639" spans="1:21" s="105" customFormat="1" x14ac:dyDescent="0.3">
      <c r="A639" s="107">
        <v>39331</v>
      </c>
      <c r="B639" s="108">
        <v>15.8</v>
      </c>
      <c r="C639" s="108">
        <v>10.81</v>
      </c>
      <c r="D639" s="109">
        <f t="shared" si="11"/>
        <v>0.6841772151898734</v>
      </c>
      <c r="E639" s="110"/>
      <c r="F639" s="109"/>
      <c r="G639" s="109"/>
      <c r="H639" s="109"/>
      <c r="I639" s="110"/>
      <c r="J639" s="111"/>
      <c r="U639" s="58"/>
    </row>
    <row r="640" spans="1:21" s="105" customFormat="1" x14ac:dyDescent="0.3">
      <c r="A640" s="107">
        <v>39332</v>
      </c>
      <c r="B640" s="108">
        <v>15.2</v>
      </c>
      <c r="C640" s="108">
        <v>10.399000000000001</v>
      </c>
      <c r="D640" s="109">
        <f t="shared" si="11"/>
        <v>0.68414473684210531</v>
      </c>
      <c r="E640" s="110"/>
      <c r="F640" s="109"/>
      <c r="G640" s="109"/>
      <c r="H640" s="109"/>
      <c r="I640" s="110"/>
      <c r="J640" s="112"/>
    </row>
    <row r="641" spans="1:21" s="105" customFormat="1" x14ac:dyDescent="0.3">
      <c r="A641" s="113">
        <v>39335</v>
      </c>
      <c r="B641" s="114">
        <v>14.85</v>
      </c>
      <c r="C641" s="114">
        <v>10.16</v>
      </c>
      <c r="D641" s="115">
        <f t="shared" si="11"/>
        <v>0.68417508417508421</v>
      </c>
      <c r="E641" s="116"/>
      <c r="F641" s="115"/>
      <c r="G641" s="115"/>
      <c r="H641" s="115"/>
      <c r="I641" s="116"/>
      <c r="J641" s="117"/>
    </row>
    <row r="642" spans="1:21" s="105" customFormat="1" x14ac:dyDescent="0.3">
      <c r="A642" s="107">
        <v>39336</v>
      </c>
      <c r="B642" s="108">
        <v>15.03</v>
      </c>
      <c r="C642" s="108">
        <v>10.491</v>
      </c>
      <c r="D642" s="109">
        <f t="shared" si="11"/>
        <v>0.69800399201596808</v>
      </c>
      <c r="E642" s="116"/>
      <c r="F642" s="109"/>
      <c r="G642" s="109"/>
      <c r="H642" s="109"/>
      <c r="I642" s="116"/>
      <c r="L642" s="58"/>
      <c r="M642" s="58"/>
      <c r="N642" s="58"/>
      <c r="O642" s="58"/>
      <c r="P642" s="58"/>
      <c r="Q642" s="58"/>
      <c r="R642" s="58"/>
    </row>
    <row r="643" spans="1:21" x14ac:dyDescent="0.3">
      <c r="A643" s="59">
        <v>39337</v>
      </c>
      <c r="B643" s="81">
        <v>14.88</v>
      </c>
      <c r="C643" s="81">
        <v>10.385999999999999</v>
      </c>
      <c r="D643" s="87">
        <f t="shared" si="11"/>
        <v>0.69798387096774184</v>
      </c>
      <c r="E643" s="105"/>
      <c r="F643" s="87"/>
      <c r="G643" s="87"/>
      <c r="H643" s="87"/>
      <c r="I643" s="105"/>
      <c r="U643" s="105"/>
    </row>
    <row r="644" spans="1:21" x14ac:dyDescent="0.3">
      <c r="A644" s="59">
        <v>39338</v>
      </c>
      <c r="B644" s="81">
        <v>14.77</v>
      </c>
      <c r="C644" s="81">
        <v>10.308999999999999</v>
      </c>
      <c r="D644" s="87">
        <f t="shared" ref="D644:D707" si="12">C644/B644</f>
        <v>0.697968855788761</v>
      </c>
      <c r="F644" s="87"/>
      <c r="G644" s="87"/>
      <c r="H644" s="87"/>
    </row>
    <row r="645" spans="1:21" x14ac:dyDescent="0.3">
      <c r="A645" s="59">
        <v>39339</v>
      </c>
      <c r="B645" s="81">
        <v>14.11</v>
      </c>
      <c r="C645" s="81">
        <v>9.8490000000000002</v>
      </c>
      <c r="D645" s="87">
        <f t="shared" si="12"/>
        <v>0.69801559177888028</v>
      </c>
      <c r="F645" s="87"/>
      <c r="G645" s="87"/>
      <c r="H645" s="87"/>
    </row>
    <row r="646" spans="1:21" x14ac:dyDescent="0.3">
      <c r="A646" s="59">
        <v>39342</v>
      </c>
      <c r="B646" s="81">
        <v>13.98</v>
      </c>
      <c r="C646" s="81">
        <v>9.7579999999999991</v>
      </c>
      <c r="D646" s="87">
        <f t="shared" si="12"/>
        <v>0.69799713876967084</v>
      </c>
      <c r="F646" s="87"/>
      <c r="G646" s="87"/>
      <c r="H646" s="87"/>
    </row>
    <row r="647" spans="1:21" x14ac:dyDescent="0.3">
      <c r="A647" s="59">
        <v>39343</v>
      </c>
      <c r="B647" s="81">
        <v>14.41</v>
      </c>
      <c r="C647" s="81">
        <v>10.058</v>
      </c>
      <c r="D647" s="87">
        <f t="shared" si="12"/>
        <v>0.69798750867453152</v>
      </c>
      <c r="F647" s="87"/>
      <c r="G647" s="87"/>
      <c r="H647" s="87"/>
    </row>
    <row r="648" spans="1:21" x14ac:dyDescent="0.3">
      <c r="A648" s="59">
        <v>39344</v>
      </c>
      <c r="B648" s="81">
        <v>15.06</v>
      </c>
      <c r="C648" s="81">
        <v>10.512</v>
      </c>
      <c r="D648" s="87">
        <f t="shared" si="12"/>
        <v>0.69800796812749</v>
      </c>
      <c r="F648" s="87"/>
      <c r="G648" s="87"/>
      <c r="H648" s="87"/>
    </row>
    <row r="649" spans="1:21" x14ac:dyDescent="0.3">
      <c r="A649" s="59">
        <v>39345</v>
      </c>
      <c r="B649" s="81">
        <v>15.8</v>
      </c>
      <c r="C649" s="81">
        <v>11.028</v>
      </c>
      <c r="D649" s="87">
        <f t="shared" si="12"/>
        <v>0.69797468354430381</v>
      </c>
      <c r="F649" s="87"/>
      <c r="G649" s="87"/>
      <c r="H649" s="87"/>
    </row>
    <row r="650" spans="1:21" x14ac:dyDescent="0.3">
      <c r="A650" s="59">
        <v>39346</v>
      </c>
      <c r="B650" s="81">
        <v>15.85</v>
      </c>
      <c r="C650" s="81">
        <v>11.063000000000001</v>
      </c>
      <c r="D650" s="87">
        <f t="shared" si="12"/>
        <v>0.69798107255520514</v>
      </c>
      <c r="F650" s="87"/>
      <c r="G650" s="87"/>
      <c r="H650" s="87"/>
    </row>
    <row r="651" spans="1:21" x14ac:dyDescent="0.3">
      <c r="A651" s="59">
        <v>39349</v>
      </c>
      <c r="B651" s="81">
        <v>15.65</v>
      </c>
      <c r="C651" s="81">
        <v>10.923</v>
      </c>
      <c r="D651" s="87">
        <f t="shared" si="12"/>
        <v>0.69795527156549519</v>
      </c>
      <c r="F651" s="87"/>
      <c r="G651" s="87"/>
      <c r="H651" s="87"/>
    </row>
    <row r="652" spans="1:21" x14ac:dyDescent="0.3">
      <c r="A652" s="59">
        <v>39350</v>
      </c>
      <c r="B652" s="81">
        <v>15.05</v>
      </c>
      <c r="C652" s="81">
        <v>10.505000000000001</v>
      </c>
      <c r="D652" s="87">
        <f t="shared" si="12"/>
        <v>0.69800664451827243</v>
      </c>
      <c r="F652" s="87"/>
      <c r="G652" s="87"/>
      <c r="H652" s="87"/>
    </row>
    <row r="653" spans="1:21" x14ac:dyDescent="0.3">
      <c r="A653" s="59">
        <v>39351</v>
      </c>
      <c r="B653" s="81">
        <v>14.72</v>
      </c>
      <c r="C653" s="81">
        <v>10.274000000000001</v>
      </c>
      <c r="D653" s="87">
        <f t="shared" si="12"/>
        <v>0.6979619565217392</v>
      </c>
      <c r="F653" s="87"/>
      <c r="G653" s="87"/>
      <c r="H653" s="87"/>
    </row>
    <row r="654" spans="1:21" x14ac:dyDescent="0.3">
      <c r="A654" s="59">
        <v>39352</v>
      </c>
      <c r="B654" s="81">
        <v>14.59</v>
      </c>
      <c r="C654" s="81">
        <v>10.183999999999999</v>
      </c>
      <c r="D654" s="87">
        <f t="shared" si="12"/>
        <v>0.69801233721727207</v>
      </c>
      <c r="F654" s="87"/>
      <c r="G654" s="87"/>
      <c r="H654" s="87"/>
    </row>
    <row r="655" spans="1:21" x14ac:dyDescent="0.3">
      <c r="A655" s="59">
        <v>39353</v>
      </c>
      <c r="B655" s="81">
        <v>15.11</v>
      </c>
      <c r="C655" s="81">
        <v>10.547000000000001</v>
      </c>
      <c r="D655" s="87">
        <f t="shared" si="12"/>
        <v>0.69801455989410988</v>
      </c>
      <c r="F655" s="87"/>
      <c r="G655" s="87"/>
      <c r="H655" s="87"/>
    </row>
    <row r="656" spans="1:21" x14ac:dyDescent="0.3">
      <c r="A656" s="59">
        <v>39356</v>
      </c>
      <c r="B656" s="81">
        <v>15.05</v>
      </c>
      <c r="C656" s="81">
        <v>10.505000000000001</v>
      </c>
      <c r="D656" s="87">
        <f t="shared" si="12"/>
        <v>0.69800664451827243</v>
      </c>
      <c r="F656" s="87"/>
      <c r="G656" s="87"/>
      <c r="H656" s="87"/>
    </row>
    <row r="657" spans="1:8" x14ac:dyDescent="0.3">
      <c r="A657" s="59">
        <v>39357</v>
      </c>
      <c r="B657" s="81">
        <v>15.86</v>
      </c>
      <c r="C657" s="81">
        <v>11.07</v>
      </c>
      <c r="D657" s="87">
        <f t="shared" si="12"/>
        <v>0.69798234552332916</v>
      </c>
      <c r="F657" s="87"/>
      <c r="G657" s="87"/>
      <c r="H657" s="87"/>
    </row>
    <row r="658" spans="1:8" x14ac:dyDescent="0.3">
      <c r="A658" s="59">
        <v>39358</v>
      </c>
      <c r="B658" s="81">
        <v>15.84</v>
      </c>
      <c r="C658" s="81">
        <v>11.055999999999999</v>
      </c>
      <c r="D658" s="87">
        <f t="shared" si="12"/>
        <v>0.69797979797979792</v>
      </c>
      <c r="F658" s="87"/>
      <c r="G658" s="87"/>
      <c r="H658" s="87"/>
    </row>
    <row r="659" spans="1:8" x14ac:dyDescent="0.3">
      <c r="A659" s="59">
        <v>39359</v>
      </c>
      <c r="B659" s="81">
        <v>15.59</v>
      </c>
      <c r="C659" s="81">
        <v>10.882</v>
      </c>
      <c r="D659" s="87">
        <f t="shared" si="12"/>
        <v>0.69801154586273251</v>
      </c>
      <c r="F659" s="87"/>
      <c r="G659" s="87"/>
      <c r="H659" s="87"/>
    </row>
    <row r="660" spans="1:8" x14ac:dyDescent="0.3">
      <c r="A660" s="59">
        <v>39360</v>
      </c>
      <c r="B660" s="81">
        <v>16.8</v>
      </c>
      <c r="C660" s="81">
        <v>11.725999999999999</v>
      </c>
      <c r="D660" s="87">
        <f>C660/B660</f>
        <v>0.69797619047619042</v>
      </c>
      <c r="G660" s="87"/>
      <c r="H660" s="87"/>
    </row>
    <row r="661" spans="1:8" x14ac:dyDescent="0.3">
      <c r="A661" s="59">
        <v>39363</v>
      </c>
      <c r="B661" s="81">
        <v>16.07</v>
      </c>
      <c r="C661" s="81">
        <v>11.217000000000001</v>
      </c>
      <c r="D661" s="87">
        <f t="shared" si="12"/>
        <v>0.69800871188550095</v>
      </c>
      <c r="F661" s="87"/>
      <c r="G661" s="87"/>
      <c r="H661" s="87"/>
    </row>
    <row r="662" spans="1:8" x14ac:dyDescent="0.3">
      <c r="A662" s="59">
        <v>39364</v>
      </c>
      <c r="B662" s="81">
        <v>14.78</v>
      </c>
      <c r="C662" s="81">
        <v>10.316000000000001</v>
      </c>
      <c r="D662" s="87">
        <f t="shared" si="12"/>
        <v>0.69797023004059544</v>
      </c>
      <c r="F662" s="87"/>
      <c r="G662" s="87"/>
      <c r="H662" s="87"/>
    </row>
    <row r="663" spans="1:8" x14ac:dyDescent="0.3">
      <c r="A663" s="59">
        <v>39365</v>
      </c>
      <c r="B663" s="81">
        <v>12.83</v>
      </c>
      <c r="C663" s="81">
        <v>8.9550000000000001</v>
      </c>
      <c r="D663" s="87">
        <f t="shared" si="12"/>
        <v>0.69797349961028843</v>
      </c>
      <c r="F663" s="87"/>
      <c r="G663" s="87"/>
      <c r="H663" s="87"/>
    </row>
    <row r="664" spans="1:8" x14ac:dyDescent="0.3">
      <c r="A664" s="59">
        <v>39366</v>
      </c>
      <c r="B664" s="81">
        <v>13.15</v>
      </c>
      <c r="C664" s="81">
        <v>9.1780000000000008</v>
      </c>
      <c r="D664" s="87">
        <f t="shared" si="12"/>
        <v>0.69794676806083655</v>
      </c>
      <c r="F664" s="87"/>
      <c r="G664" s="87"/>
      <c r="H664" s="87"/>
    </row>
    <row r="665" spans="1:8" x14ac:dyDescent="0.3">
      <c r="A665" s="59">
        <v>39367</v>
      </c>
      <c r="B665" s="81">
        <v>13.44</v>
      </c>
      <c r="C665" s="81">
        <v>9.3810000000000002</v>
      </c>
      <c r="D665" s="87">
        <f t="shared" si="12"/>
        <v>0.69799107142857142</v>
      </c>
      <c r="F665" s="87"/>
      <c r="G665" s="87"/>
      <c r="H665" s="87"/>
    </row>
    <row r="666" spans="1:8" x14ac:dyDescent="0.3">
      <c r="A666" s="59">
        <v>39370</v>
      </c>
      <c r="B666" s="81">
        <v>13.11</v>
      </c>
      <c r="C666" s="81">
        <v>9.1509999999999998</v>
      </c>
      <c r="D666" s="87">
        <f t="shared" si="12"/>
        <v>0.69801678108314269</v>
      </c>
      <c r="F666" s="87"/>
      <c r="G666" s="87"/>
      <c r="H666" s="87"/>
    </row>
    <row r="667" spans="1:8" x14ac:dyDescent="0.3">
      <c r="A667" s="59">
        <v>39371</v>
      </c>
      <c r="B667" s="81">
        <v>12.92</v>
      </c>
      <c r="C667" s="81">
        <v>9.0180000000000007</v>
      </c>
      <c r="D667" s="87">
        <f t="shared" si="12"/>
        <v>0.69798761609907123</v>
      </c>
      <c r="F667" s="87"/>
      <c r="G667" s="87"/>
      <c r="H667" s="87"/>
    </row>
    <row r="668" spans="1:8" x14ac:dyDescent="0.3">
      <c r="A668" s="59">
        <v>39372</v>
      </c>
      <c r="B668" s="81">
        <v>13.48</v>
      </c>
      <c r="C668" s="81">
        <v>9.4090000000000007</v>
      </c>
      <c r="D668" s="87">
        <f t="shared" si="12"/>
        <v>0.69799703264094959</v>
      </c>
      <c r="F668" s="87"/>
      <c r="G668" s="87"/>
      <c r="H668" s="87"/>
    </row>
    <row r="669" spans="1:8" x14ac:dyDescent="0.3">
      <c r="A669" s="59">
        <v>39373</v>
      </c>
      <c r="B669" s="81">
        <v>13.44</v>
      </c>
      <c r="C669" s="81">
        <v>9.3810000000000002</v>
      </c>
      <c r="D669" s="87">
        <f t="shared" si="12"/>
        <v>0.69799107142857142</v>
      </c>
      <c r="F669" s="87"/>
      <c r="G669" s="87"/>
      <c r="H669" s="87"/>
    </row>
    <row r="670" spans="1:8" x14ac:dyDescent="0.3">
      <c r="A670" s="59">
        <v>39374</v>
      </c>
      <c r="B670" s="81">
        <v>13.36</v>
      </c>
      <c r="C670" s="81">
        <v>9.3249999999999993</v>
      </c>
      <c r="D670" s="87">
        <f t="shared" si="12"/>
        <v>0.69797904191616766</v>
      </c>
      <c r="F670" s="87"/>
      <c r="G670" s="87"/>
      <c r="H670" s="87"/>
    </row>
    <row r="671" spans="1:8" x14ac:dyDescent="0.3">
      <c r="A671" s="59">
        <v>39377</v>
      </c>
      <c r="B671" s="81">
        <v>13.21</v>
      </c>
      <c r="C671" s="81">
        <v>9.2200000000000006</v>
      </c>
      <c r="D671" s="87">
        <f t="shared" si="12"/>
        <v>0.69795609386828161</v>
      </c>
      <c r="F671" s="87"/>
      <c r="G671" s="87"/>
      <c r="H671" s="87"/>
    </row>
    <row r="672" spans="1:8" x14ac:dyDescent="0.3">
      <c r="A672" s="59">
        <v>39378</v>
      </c>
      <c r="B672" s="81">
        <v>13.44</v>
      </c>
      <c r="C672" s="81">
        <v>9.3810000000000002</v>
      </c>
      <c r="D672" s="87">
        <f t="shared" si="12"/>
        <v>0.69799107142857142</v>
      </c>
      <c r="F672" s="87"/>
      <c r="G672" s="87"/>
      <c r="H672" s="87"/>
    </row>
    <row r="673" spans="1:8" x14ac:dyDescent="0.3">
      <c r="A673" s="59">
        <v>39379</v>
      </c>
      <c r="B673" s="81">
        <v>13.42</v>
      </c>
      <c r="C673" s="81">
        <v>9.3670000000000009</v>
      </c>
      <c r="D673" s="87">
        <f t="shared" si="12"/>
        <v>0.69798807749627434</v>
      </c>
      <c r="F673" s="87"/>
      <c r="G673" s="87"/>
      <c r="H673" s="87"/>
    </row>
    <row r="674" spans="1:8" x14ac:dyDescent="0.3">
      <c r="A674" s="59">
        <v>39380</v>
      </c>
      <c r="B674" s="81">
        <v>13.31</v>
      </c>
      <c r="C674" s="81">
        <v>9.2899999999999991</v>
      </c>
      <c r="D674" s="87">
        <f t="shared" si="12"/>
        <v>0.69797145003756567</v>
      </c>
      <c r="F674" s="87"/>
      <c r="G674" s="87"/>
      <c r="H674" s="87"/>
    </row>
    <row r="675" spans="1:8" x14ac:dyDescent="0.3">
      <c r="A675" s="59">
        <v>39381</v>
      </c>
      <c r="B675" s="81">
        <v>13.63</v>
      </c>
      <c r="C675" s="81">
        <v>9.5139999999999993</v>
      </c>
      <c r="D675" s="87">
        <f t="shared" si="12"/>
        <v>0.69801907556859855</v>
      </c>
      <c r="F675" s="87"/>
      <c r="G675" s="87"/>
      <c r="H675" s="87"/>
    </row>
    <row r="676" spans="1:8" x14ac:dyDescent="0.3">
      <c r="A676" s="59">
        <v>39384</v>
      </c>
      <c r="B676" s="81">
        <v>13.76</v>
      </c>
      <c r="C676" s="81">
        <v>9.6039999999999992</v>
      </c>
      <c r="D676" s="87">
        <f t="shared" si="12"/>
        <v>0.69796511627906976</v>
      </c>
      <c r="F676" s="87"/>
      <c r="G676" s="87"/>
      <c r="H676" s="87"/>
    </row>
    <row r="677" spans="1:8" x14ac:dyDescent="0.3">
      <c r="A677" s="59">
        <v>39385</v>
      </c>
      <c r="B677" s="81">
        <v>13.55</v>
      </c>
      <c r="C677" s="81">
        <v>9.4580000000000002</v>
      </c>
      <c r="D677" s="87">
        <f t="shared" si="12"/>
        <v>0.6980073800738007</v>
      </c>
      <c r="F677" s="87"/>
      <c r="G677" s="87"/>
      <c r="H677" s="87"/>
    </row>
    <row r="678" spans="1:8" x14ac:dyDescent="0.3">
      <c r="A678" s="59">
        <v>39386</v>
      </c>
      <c r="B678" s="81">
        <v>14.08</v>
      </c>
      <c r="C678" s="81">
        <v>9.8279999999999994</v>
      </c>
      <c r="D678" s="87">
        <f t="shared" si="12"/>
        <v>0.69801136363636362</v>
      </c>
      <c r="F678" s="87"/>
      <c r="G678" s="87"/>
      <c r="H678" s="87"/>
    </row>
    <row r="679" spans="1:8" x14ac:dyDescent="0.3">
      <c r="A679" s="59">
        <v>39387</v>
      </c>
      <c r="B679" s="81">
        <v>14.02</v>
      </c>
      <c r="C679" s="81">
        <v>9.7859999999999996</v>
      </c>
      <c r="D679" s="87">
        <f t="shared" si="12"/>
        <v>0.69800285306704701</v>
      </c>
      <c r="F679" s="87"/>
      <c r="G679" s="87"/>
      <c r="H679" s="87"/>
    </row>
    <row r="680" spans="1:8" x14ac:dyDescent="0.3">
      <c r="A680" s="59">
        <v>39388</v>
      </c>
      <c r="B680" s="81">
        <v>14.44</v>
      </c>
      <c r="C680" s="81">
        <v>10.079000000000001</v>
      </c>
      <c r="D680" s="87">
        <f t="shared" si="12"/>
        <v>0.69799168975069259</v>
      </c>
      <c r="F680" s="87"/>
      <c r="G680" s="87"/>
      <c r="H680" s="87"/>
    </row>
    <row r="681" spans="1:8" x14ac:dyDescent="0.3">
      <c r="A681" s="59">
        <v>39391</v>
      </c>
      <c r="B681" s="81">
        <v>13.95</v>
      </c>
      <c r="C681" s="81">
        <v>9.7370000000000001</v>
      </c>
      <c r="D681" s="87">
        <f t="shared" si="12"/>
        <v>0.69799283154121872</v>
      </c>
      <c r="F681" s="87"/>
      <c r="G681" s="87"/>
      <c r="H681" s="87"/>
    </row>
    <row r="682" spans="1:8" x14ac:dyDescent="0.3">
      <c r="A682" s="59">
        <v>39392</v>
      </c>
      <c r="B682" s="81">
        <v>13.27</v>
      </c>
      <c r="C682" s="81">
        <v>9.2620000000000005</v>
      </c>
      <c r="D682" s="87">
        <f t="shared" si="12"/>
        <v>0.69796533534287875</v>
      </c>
      <c r="F682" s="87"/>
      <c r="G682" s="87"/>
      <c r="H682" s="87"/>
    </row>
    <row r="683" spans="1:8" x14ac:dyDescent="0.3">
      <c r="A683" s="59">
        <v>39393</v>
      </c>
      <c r="B683" s="81">
        <v>11.49</v>
      </c>
      <c r="C683" s="81">
        <v>8.02</v>
      </c>
      <c r="D683" s="87">
        <f t="shared" si="12"/>
        <v>0.6979982593559616</v>
      </c>
      <c r="F683" s="87"/>
      <c r="G683" s="87"/>
      <c r="H683" s="87"/>
    </row>
    <row r="684" spans="1:8" x14ac:dyDescent="0.3">
      <c r="A684" s="59">
        <v>39394</v>
      </c>
      <c r="B684" s="81">
        <v>11.3</v>
      </c>
      <c r="C684" s="81">
        <v>7.8870000000000005</v>
      </c>
      <c r="D684" s="87">
        <f t="shared" si="12"/>
        <v>0.69796460176991149</v>
      </c>
      <c r="F684" s="87"/>
      <c r="G684" s="87"/>
      <c r="H684" s="87"/>
    </row>
    <row r="685" spans="1:8" x14ac:dyDescent="0.3">
      <c r="A685" s="59">
        <v>39395</v>
      </c>
      <c r="B685" s="81">
        <v>11.43</v>
      </c>
      <c r="C685" s="81">
        <v>7.9779999999999998</v>
      </c>
      <c r="D685" s="87">
        <f t="shared" si="12"/>
        <v>0.69798775153105863</v>
      </c>
      <c r="F685" s="87"/>
      <c r="G685" s="87"/>
      <c r="H685" s="87"/>
    </row>
    <row r="686" spans="1:8" x14ac:dyDescent="0.3">
      <c r="A686" s="59">
        <v>39398</v>
      </c>
      <c r="B686" s="81">
        <v>11.05</v>
      </c>
      <c r="C686" s="81">
        <v>7.7130000000000001</v>
      </c>
      <c r="D686" s="87">
        <f t="shared" si="12"/>
        <v>0.69800904977375566</v>
      </c>
      <c r="F686" s="87"/>
      <c r="G686" s="87"/>
      <c r="H686" s="87"/>
    </row>
    <row r="687" spans="1:8" x14ac:dyDescent="0.3">
      <c r="A687" s="59">
        <v>39399</v>
      </c>
      <c r="B687" s="81">
        <v>11.37</v>
      </c>
      <c r="C687" s="81">
        <v>7.9359999999999999</v>
      </c>
      <c r="D687" s="87">
        <f t="shared" si="12"/>
        <v>0.6979771328056289</v>
      </c>
      <c r="F687" s="87"/>
      <c r="G687" s="87"/>
      <c r="H687" s="87"/>
    </row>
    <row r="688" spans="1:8" x14ac:dyDescent="0.3">
      <c r="A688" s="59">
        <v>39400</v>
      </c>
      <c r="B688" s="81">
        <v>10.95</v>
      </c>
      <c r="C688" s="81">
        <v>7.6429999999999998</v>
      </c>
      <c r="D688" s="87">
        <f t="shared" si="12"/>
        <v>0.69799086757990869</v>
      </c>
      <c r="F688" s="87"/>
      <c r="G688" s="87"/>
      <c r="H688" s="87"/>
    </row>
    <row r="689" spans="1:8" x14ac:dyDescent="0.3">
      <c r="A689" s="59">
        <v>39401</v>
      </c>
      <c r="B689" s="81">
        <v>10.61</v>
      </c>
      <c r="C689" s="81">
        <v>7.4059999999999997</v>
      </c>
      <c r="D689" s="87">
        <f t="shared" si="12"/>
        <v>0.69802073515551366</v>
      </c>
      <c r="F689" s="87"/>
      <c r="G689" s="87"/>
      <c r="H689" s="87"/>
    </row>
    <row r="690" spans="1:8" x14ac:dyDescent="0.3">
      <c r="A690" s="59">
        <v>39402</v>
      </c>
      <c r="B690" s="81">
        <v>10.36</v>
      </c>
      <c r="C690" s="81">
        <v>7.2309999999999999</v>
      </c>
      <c r="D690" s="87">
        <f t="shared" si="12"/>
        <v>0.697972972972973</v>
      </c>
      <c r="F690" s="87"/>
      <c r="G690" s="87"/>
      <c r="H690" s="87"/>
    </row>
    <row r="691" spans="1:8" x14ac:dyDescent="0.3">
      <c r="A691" s="59">
        <v>39405</v>
      </c>
      <c r="B691" s="81">
        <v>9.6300000000000008</v>
      </c>
      <c r="C691" s="81">
        <v>6.7219999999999995</v>
      </c>
      <c r="D691" s="87">
        <f t="shared" si="12"/>
        <v>0.69802699896157827</v>
      </c>
      <c r="F691" s="87"/>
      <c r="G691" s="87"/>
      <c r="H691" s="87"/>
    </row>
    <row r="692" spans="1:8" x14ac:dyDescent="0.3">
      <c r="A692" s="59">
        <v>39406</v>
      </c>
      <c r="B692" s="81">
        <v>10.29</v>
      </c>
      <c r="C692" s="81">
        <v>7.1820000000000004</v>
      </c>
      <c r="D692" s="87">
        <f t="shared" si="12"/>
        <v>0.69795918367346943</v>
      </c>
      <c r="F692" s="87"/>
      <c r="G692" s="87"/>
      <c r="H692" s="87"/>
    </row>
    <row r="693" spans="1:8" x14ac:dyDescent="0.3">
      <c r="A693" s="59">
        <v>39407</v>
      </c>
      <c r="B693" s="81">
        <v>10</v>
      </c>
      <c r="C693" s="81">
        <v>6.98</v>
      </c>
      <c r="D693" s="87">
        <f t="shared" si="12"/>
        <v>0.69800000000000006</v>
      </c>
      <c r="F693" s="87"/>
      <c r="G693" s="87"/>
      <c r="H693" s="87"/>
    </row>
    <row r="694" spans="1:8" x14ac:dyDescent="0.3">
      <c r="A694" s="59">
        <v>39408</v>
      </c>
      <c r="B694" s="81">
        <v>9.77</v>
      </c>
      <c r="C694" s="81">
        <v>6.819</v>
      </c>
      <c r="D694" s="87">
        <f t="shared" si="12"/>
        <v>0.69795291709314233</v>
      </c>
      <c r="F694" s="87"/>
      <c r="G694" s="87"/>
      <c r="H694" s="87"/>
    </row>
    <row r="695" spans="1:8" x14ac:dyDescent="0.3">
      <c r="A695" s="59">
        <v>39409</v>
      </c>
      <c r="B695" s="81">
        <v>10.18</v>
      </c>
      <c r="C695" s="81">
        <v>7.1050000000000004</v>
      </c>
      <c r="D695" s="87">
        <f t="shared" si="12"/>
        <v>0.69793713163064841</v>
      </c>
      <c r="F695" s="87"/>
      <c r="G695" s="87"/>
      <c r="H695" s="87"/>
    </row>
    <row r="696" spans="1:8" x14ac:dyDescent="0.3">
      <c r="A696" s="59">
        <v>39412</v>
      </c>
      <c r="B696" s="81">
        <v>9.92</v>
      </c>
      <c r="C696" s="81">
        <v>6.9240000000000004</v>
      </c>
      <c r="D696" s="87">
        <f t="shared" si="12"/>
        <v>0.69798387096774195</v>
      </c>
      <c r="F696" s="87"/>
      <c r="G696" s="87"/>
      <c r="H696" s="87"/>
    </row>
    <row r="697" spans="1:8" x14ac:dyDescent="0.3">
      <c r="A697" s="59">
        <v>39413</v>
      </c>
      <c r="B697" s="81">
        <v>10.35</v>
      </c>
      <c r="C697" s="81">
        <v>7.2240000000000002</v>
      </c>
      <c r="D697" s="87">
        <f t="shared" si="12"/>
        <v>0.69797101449275367</v>
      </c>
      <c r="F697" s="87"/>
      <c r="G697" s="87"/>
      <c r="H697" s="87"/>
    </row>
    <row r="698" spans="1:8" x14ac:dyDescent="0.3">
      <c r="A698" s="59">
        <v>39414</v>
      </c>
      <c r="B698" s="81">
        <v>10.93</v>
      </c>
      <c r="C698" s="81">
        <v>7.6289999999999996</v>
      </c>
      <c r="D698" s="87">
        <f t="shared" si="12"/>
        <v>0.69798719121683439</v>
      </c>
      <c r="F698" s="87"/>
      <c r="G698" s="87"/>
      <c r="H698" s="87"/>
    </row>
    <row r="699" spans="1:8" x14ac:dyDescent="0.3">
      <c r="A699" s="59">
        <v>39415</v>
      </c>
      <c r="B699" s="81">
        <v>10.92</v>
      </c>
      <c r="C699" s="81">
        <v>7.6219999999999999</v>
      </c>
      <c r="D699" s="87">
        <f t="shared" si="12"/>
        <v>0.69798534798534795</v>
      </c>
      <c r="F699" s="87"/>
      <c r="G699" s="87"/>
      <c r="H699" s="87"/>
    </row>
    <row r="700" spans="1:8" x14ac:dyDescent="0.3">
      <c r="A700" s="59">
        <v>39416</v>
      </c>
      <c r="B700" s="81">
        <v>10.46</v>
      </c>
      <c r="C700" s="81">
        <v>7.3010000000000002</v>
      </c>
      <c r="D700" s="87">
        <f t="shared" si="12"/>
        <v>0.69799235181644359</v>
      </c>
      <c r="F700" s="87"/>
      <c r="G700" s="87"/>
      <c r="H700" s="87"/>
    </row>
    <row r="701" spans="1:8" x14ac:dyDescent="0.3">
      <c r="A701" s="59">
        <v>39419</v>
      </c>
      <c r="B701" s="81">
        <v>10.71</v>
      </c>
      <c r="C701" s="81">
        <v>7.4749999999999996</v>
      </c>
      <c r="D701" s="87">
        <f t="shared" si="12"/>
        <v>0.6979458450046685</v>
      </c>
      <c r="F701" s="87"/>
      <c r="G701" s="87"/>
      <c r="H701" s="87"/>
    </row>
    <row r="702" spans="1:8" x14ac:dyDescent="0.3">
      <c r="A702" s="59">
        <v>39420</v>
      </c>
      <c r="B702" s="81">
        <v>10.66</v>
      </c>
      <c r="C702" s="81">
        <v>7.4409999999999998</v>
      </c>
      <c r="D702" s="87">
        <f t="shared" si="12"/>
        <v>0.6980300187617261</v>
      </c>
      <c r="F702" s="87"/>
      <c r="G702" s="87"/>
      <c r="H702" s="87"/>
    </row>
    <row r="703" spans="1:8" x14ac:dyDescent="0.3">
      <c r="A703" s="59">
        <v>39421</v>
      </c>
      <c r="B703" s="81">
        <v>11.19</v>
      </c>
      <c r="C703" s="81">
        <v>7.8100000000000005</v>
      </c>
      <c r="D703" s="87">
        <f t="shared" si="12"/>
        <v>0.69794459338695269</v>
      </c>
      <c r="F703" s="87"/>
      <c r="G703" s="87"/>
      <c r="H703" s="87"/>
    </row>
    <row r="704" spans="1:8" x14ac:dyDescent="0.3">
      <c r="A704" s="59">
        <v>39422</v>
      </c>
      <c r="B704" s="81">
        <v>11.58</v>
      </c>
      <c r="C704" s="81">
        <v>8.0830000000000002</v>
      </c>
      <c r="D704" s="87">
        <f t="shared" si="12"/>
        <v>0.69801381692573405</v>
      </c>
      <c r="F704" s="87"/>
      <c r="G704" s="87"/>
      <c r="H704" s="87"/>
    </row>
    <row r="705" spans="1:8" x14ac:dyDescent="0.3">
      <c r="A705" s="59">
        <v>39423</v>
      </c>
      <c r="B705" s="81">
        <v>12.01</v>
      </c>
      <c r="C705" s="81">
        <v>8.3829999999999991</v>
      </c>
      <c r="D705" s="87">
        <f t="shared" si="12"/>
        <v>0.69800166527893415</v>
      </c>
      <c r="F705" s="87"/>
      <c r="G705" s="87"/>
      <c r="H705" s="87"/>
    </row>
    <row r="706" spans="1:8" x14ac:dyDescent="0.3">
      <c r="A706" s="59">
        <v>39426</v>
      </c>
      <c r="B706" s="81">
        <v>12.71</v>
      </c>
      <c r="C706" s="81">
        <v>8.8710000000000004</v>
      </c>
      <c r="D706" s="87">
        <f t="shared" si="12"/>
        <v>0.69795436664044064</v>
      </c>
      <c r="F706" s="87"/>
      <c r="G706" s="87"/>
      <c r="H706" s="87"/>
    </row>
    <row r="707" spans="1:8" x14ac:dyDescent="0.3">
      <c r="A707" s="59">
        <v>39427</v>
      </c>
      <c r="B707" s="81">
        <v>12.42</v>
      </c>
      <c r="C707" s="81">
        <v>8.6690000000000005</v>
      </c>
      <c r="D707" s="87">
        <f t="shared" si="12"/>
        <v>0.697987117552335</v>
      </c>
      <c r="F707" s="87"/>
      <c r="G707" s="87"/>
      <c r="H707" s="87"/>
    </row>
    <row r="708" spans="1:8" x14ac:dyDescent="0.3">
      <c r="A708" s="59">
        <v>39428</v>
      </c>
      <c r="B708" s="81">
        <v>12.86</v>
      </c>
      <c r="C708" s="81">
        <v>8.9759999999999991</v>
      </c>
      <c r="D708" s="87">
        <f t="shared" ref="D708:D771" si="13">C708/B708</f>
        <v>0.69797822706065316</v>
      </c>
      <c r="F708" s="87"/>
      <c r="G708" s="87"/>
      <c r="H708" s="87"/>
    </row>
    <row r="709" spans="1:8" x14ac:dyDescent="0.3">
      <c r="A709" s="59">
        <v>39429</v>
      </c>
      <c r="B709" s="81">
        <v>13.94</v>
      </c>
      <c r="C709" s="81">
        <v>9.73</v>
      </c>
      <c r="D709" s="87">
        <f t="shared" si="13"/>
        <v>0.69799139167862267</v>
      </c>
      <c r="F709" s="87"/>
      <c r="G709" s="87"/>
      <c r="H709" s="87"/>
    </row>
    <row r="710" spans="1:8" x14ac:dyDescent="0.3">
      <c r="A710" s="59">
        <v>39430</v>
      </c>
      <c r="B710" s="81">
        <v>15.12</v>
      </c>
      <c r="C710" s="81">
        <v>10.554</v>
      </c>
      <c r="D710" s="87">
        <f t="shared" si="13"/>
        <v>0.69801587301587309</v>
      </c>
      <c r="F710" s="87"/>
      <c r="G710" s="87"/>
      <c r="H710" s="87"/>
    </row>
    <row r="711" spans="1:8" x14ac:dyDescent="0.3">
      <c r="A711" s="59">
        <v>39433</v>
      </c>
      <c r="B711" s="81">
        <v>13.68</v>
      </c>
      <c r="C711" s="81">
        <v>9.548</v>
      </c>
      <c r="D711" s="87">
        <f t="shared" si="13"/>
        <v>0.69795321637426899</v>
      </c>
      <c r="F711" s="87"/>
      <c r="G711" s="87"/>
      <c r="H711" s="87"/>
    </row>
    <row r="712" spans="1:8" x14ac:dyDescent="0.3">
      <c r="A712" s="59">
        <v>39434</v>
      </c>
      <c r="B712" s="81">
        <v>13.31</v>
      </c>
      <c r="C712" s="81">
        <v>9.2899999999999991</v>
      </c>
      <c r="D712" s="87">
        <f t="shared" si="13"/>
        <v>0.69797145003756567</v>
      </c>
      <c r="F712" s="87"/>
      <c r="G712" s="87"/>
      <c r="H712" s="87"/>
    </row>
    <row r="713" spans="1:8" x14ac:dyDescent="0.3">
      <c r="A713" s="59">
        <v>39435</v>
      </c>
      <c r="B713" s="81">
        <v>12.65</v>
      </c>
      <c r="C713" s="81">
        <v>8.8290000000000006</v>
      </c>
      <c r="D713" s="87">
        <f t="shared" si="13"/>
        <v>0.69794466403162059</v>
      </c>
      <c r="F713" s="87"/>
      <c r="G713" s="87"/>
      <c r="H713" s="87"/>
    </row>
    <row r="714" spans="1:8" x14ac:dyDescent="0.3">
      <c r="A714" s="59">
        <v>39436</v>
      </c>
      <c r="B714" s="81">
        <v>13.09</v>
      </c>
      <c r="C714" s="81">
        <v>9.1370000000000005</v>
      </c>
      <c r="D714" s="87">
        <f t="shared" si="13"/>
        <v>0.69801375095492746</v>
      </c>
      <c r="F714" s="87"/>
      <c r="G714" s="87"/>
      <c r="H714" s="87"/>
    </row>
    <row r="715" spans="1:8" x14ac:dyDescent="0.3">
      <c r="A715" s="59">
        <v>39437</v>
      </c>
      <c r="B715" s="81">
        <v>12.51</v>
      </c>
      <c r="C715" s="81">
        <v>8.7319999999999993</v>
      </c>
      <c r="D715" s="87">
        <f t="shared" si="13"/>
        <v>0.69800159872102319</v>
      </c>
      <c r="F715" s="87"/>
      <c r="G715" s="87"/>
      <c r="H715" s="87"/>
    </row>
    <row r="716" spans="1:8" x14ac:dyDescent="0.3">
      <c r="A716" s="59">
        <v>39443</v>
      </c>
      <c r="B716" s="81">
        <v>12.9</v>
      </c>
      <c r="C716" s="81">
        <v>9.0039999999999996</v>
      </c>
      <c r="D716" s="87">
        <f t="shared" si="13"/>
        <v>0.69798449612403091</v>
      </c>
      <c r="F716" s="87"/>
      <c r="G716" s="87"/>
      <c r="H716" s="87"/>
    </row>
    <row r="717" spans="1:8" x14ac:dyDescent="0.3">
      <c r="A717" s="59">
        <v>39444</v>
      </c>
      <c r="B717" s="81">
        <v>12.86</v>
      </c>
      <c r="C717" s="81">
        <v>8.9759999999999991</v>
      </c>
      <c r="D717" s="87">
        <f t="shared" si="13"/>
        <v>0.69797822706065316</v>
      </c>
      <c r="F717" s="87"/>
      <c r="G717" s="87"/>
      <c r="H717" s="87"/>
    </row>
    <row r="718" spans="1:8" x14ac:dyDescent="0.3">
      <c r="A718" s="59">
        <v>39449</v>
      </c>
      <c r="B718" s="81">
        <v>12.61</v>
      </c>
      <c r="C718" s="81">
        <v>8.8019999999999996</v>
      </c>
      <c r="D718" s="87">
        <f t="shared" si="13"/>
        <v>0.69801744647105468</v>
      </c>
      <c r="F718" s="87"/>
      <c r="G718" s="87"/>
      <c r="H718" s="87"/>
    </row>
    <row r="719" spans="1:8" x14ac:dyDescent="0.3">
      <c r="A719" s="59">
        <v>39450</v>
      </c>
      <c r="B719" s="81">
        <v>12.95</v>
      </c>
      <c r="C719" s="81">
        <v>9.0389999999999997</v>
      </c>
      <c r="D719" s="87">
        <f t="shared" si="13"/>
        <v>0.69799227799227803</v>
      </c>
      <c r="F719" s="87"/>
      <c r="G719" s="87"/>
      <c r="H719" s="87"/>
    </row>
    <row r="720" spans="1:8" x14ac:dyDescent="0.3">
      <c r="A720" s="59">
        <v>39451</v>
      </c>
      <c r="B720" s="81">
        <v>12.84</v>
      </c>
      <c r="C720" s="81">
        <v>8.9619999999999997</v>
      </c>
      <c r="D720" s="87">
        <f t="shared" si="13"/>
        <v>0.69797507788161994</v>
      </c>
      <c r="F720" s="87"/>
      <c r="G720" s="87"/>
      <c r="H720" s="87"/>
    </row>
    <row r="721" spans="1:8" x14ac:dyDescent="0.3">
      <c r="A721" s="59">
        <v>39454</v>
      </c>
      <c r="B721" s="81">
        <v>15.4</v>
      </c>
      <c r="C721" s="81">
        <v>10.749000000000001</v>
      </c>
      <c r="D721" s="87">
        <f t="shared" si="13"/>
        <v>0.69798701298701304</v>
      </c>
      <c r="F721" s="87"/>
      <c r="G721" s="87"/>
      <c r="H721" s="87"/>
    </row>
    <row r="722" spans="1:8" x14ac:dyDescent="0.3">
      <c r="A722" s="59">
        <v>39455</v>
      </c>
      <c r="B722" s="81">
        <v>15.5</v>
      </c>
      <c r="C722" s="81">
        <v>10.818999999999999</v>
      </c>
      <c r="D722" s="87">
        <f t="shared" si="13"/>
        <v>0.69799999999999995</v>
      </c>
      <c r="F722" s="87"/>
      <c r="G722" s="87"/>
      <c r="H722" s="87"/>
    </row>
    <row r="723" spans="1:8" x14ac:dyDescent="0.3">
      <c r="A723" s="59">
        <v>39456</v>
      </c>
      <c r="B723" s="81">
        <v>14.93</v>
      </c>
      <c r="C723" s="81">
        <v>10.420999999999999</v>
      </c>
      <c r="D723" s="87">
        <f t="shared" si="13"/>
        <v>0.69799062290689884</v>
      </c>
      <c r="F723" s="87"/>
      <c r="G723" s="87"/>
      <c r="H723" s="87"/>
    </row>
    <row r="724" spans="1:8" x14ac:dyDescent="0.3">
      <c r="A724" s="59">
        <v>39457</v>
      </c>
      <c r="B724" s="81">
        <v>14.1</v>
      </c>
      <c r="C724" s="81">
        <v>9.8420000000000005</v>
      </c>
      <c r="D724" s="87">
        <f t="shared" si="13"/>
        <v>0.69801418439716323</v>
      </c>
      <c r="F724" s="87"/>
      <c r="G724" s="87"/>
      <c r="H724" s="87"/>
    </row>
    <row r="725" spans="1:8" x14ac:dyDescent="0.3">
      <c r="A725" s="59">
        <v>39458</v>
      </c>
      <c r="B725" s="81">
        <v>14.07</v>
      </c>
      <c r="C725" s="81">
        <v>9.8209999999999997</v>
      </c>
      <c r="D725" s="87">
        <f t="shared" si="13"/>
        <v>0.69800995024875623</v>
      </c>
      <c r="F725" s="87"/>
      <c r="G725" s="87"/>
      <c r="H725" s="87"/>
    </row>
    <row r="726" spans="1:8" x14ac:dyDescent="0.3">
      <c r="A726" s="59">
        <v>39461</v>
      </c>
      <c r="B726" s="81">
        <v>14.67</v>
      </c>
      <c r="C726" s="81">
        <v>10.239000000000001</v>
      </c>
      <c r="D726" s="87">
        <f t="shared" si="13"/>
        <v>0.69795501022494888</v>
      </c>
      <c r="F726" s="87"/>
      <c r="G726" s="87"/>
      <c r="H726" s="87"/>
    </row>
    <row r="727" spans="1:8" x14ac:dyDescent="0.3">
      <c r="A727" s="59">
        <v>39462</v>
      </c>
      <c r="B727" s="81">
        <v>14.01</v>
      </c>
      <c r="C727" s="81">
        <v>9.7789999999999999</v>
      </c>
      <c r="D727" s="87">
        <f t="shared" si="13"/>
        <v>0.69800142755174877</v>
      </c>
      <c r="F727" s="87"/>
      <c r="G727" s="87"/>
      <c r="H727" s="87"/>
    </row>
    <row r="728" spans="1:8" x14ac:dyDescent="0.3">
      <c r="A728" s="59">
        <v>39463</v>
      </c>
      <c r="B728" s="81">
        <v>14.55</v>
      </c>
      <c r="C728" s="81">
        <v>10.156000000000001</v>
      </c>
      <c r="D728" s="87">
        <f t="shared" si="13"/>
        <v>0.69800687285223373</v>
      </c>
      <c r="F728" s="87"/>
      <c r="G728" s="87"/>
      <c r="H728" s="87"/>
    </row>
    <row r="729" spans="1:8" x14ac:dyDescent="0.3">
      <c r="A729" s="59">
        <v>39464</v>
      </c>
      <c r="B729" s="81">
        <v>14.49</v>
      </c>
      <c r="C729" s="81">
        <v>10.114000000000001</v>
      </c>
      <c r="D729" s="87">
        <f t="shared" si="13"/>
        <v>0.69799861973775024</v>
      </c>
      <c r="F729" s="87"/>
      <c r="G729" s="87"/>
      <c r="H729" s="87"/>
    </row>
    <row r="730" spans="1:8" x14ac:dyDescent="0.3">
      <c r="A730" s="59">
        <v>39465</v>
      </c>
      <c r="B730" s="81">
        <v>14.35</v>
      </c>
      <c r="C730" s="81">
        <v>10.016</v>
      </c>
      <c r="D730" s="87">
        <f t="shared" si="13"/>
        <v>0.69797909407665504</v>
      </c>
      <c r="F730" s="87"/>
      <c r="G730" s="87"/>
      <c r="H730" s="87"/>
    </row>
    <row r="731" spans="1:8" x14ac:dyDescent="0.3">
      <c r="A731" s="59">
        <v>39468</v>
      </c>
      <c r="B731" s="81">
        <v>13.3</v>
      </c>
      <c r="C731" s="81">
        <v>9.2829999999999995</v>
      </c>
      <c r="D731" s="87">
        <f t="shared" si="13"/>
        <v>0.69796992481203002</v>
      </c>
      <c r="F731" s="87"/>
      <c r="G731" s="87"/>
      <c r="H731" s="87"/>
    </row>
    <row r="732" spans="1:8" x14ac:dyDescent="0.3">
      <c r="A732" s="59">
        <v>39469</v>
      </c>
      <c r="B732" s="81">
        <v>13.7</v>
      </c>
      <c r="C732" s="81">
        <v>9.5619999999999994</v>
      </c>
      <c r="D732" s="87">
        <f t="shared" si="13"/>
        <v>0.69795620437956207</v>
      </c>
      <c r="F732" s="87"/>
      <c r="G732" s="87"/>
      <c r="H732" s="87"/>
    </row>
    <row r="733" spans="1:8" x14ac:dyDescent="0.3">
      <c r="A733" s="59">
        <v>39470</v>
      </c>
      <c r="B733" s="81">
        <v>13.15</v>
      </c>
      <c r="C733" s="81">
        <v>9.1780000000000008</v>
      </c>
      <c r="D733" s="87">
        <f t="shared" si="13"/>
        <v>0.69794676806083655</v>
      </c>
      <c r="F733" s="87"/>
      <c r="G733" s="87"/>
      <c r="H733" s="87"/>
    </row>
    <row r="734" spans="1:8" x14ac:dyDescent="0.3">
      <c r="A734" s="59">
        <v>39471</v>
      </c>
      <c r="B734" s="81">
        <v>13.55</v>
      </c>
      <c r="C734" s="81">
        <v>9.4580000000000002</v>
      </c>
      <c r="D734" s="87">
        <f t="shared" si="13"/>
        <v>0.6980073800738007</v>
      </c>
      <c r="F734" s="87"/>
      <c r="G734" s="87"/>
      <c r="H734" s="87"/>
    </row>
    <row r="735" spans="1:8" x14ac:dyDescent="0.3">
      <c r="A735" s="59">
        <v>39472</v>
      </c>
      <c r="B735" s="81">
        <v>13.5</v>
      </c>
      <c r="C735" s="81">
        <v>9.423</v>
      </c>
      <c r="D735" s="87">
        <f t="shared" si="13"/>
        <v>0.69799999999999995</v>
      </c>
      <c r="F735" s="87"/>
      <c r="G735" s="87"/>
      <c r="H735" s="87"/>
    </row>
    <row r="736" spans="1:8" x14ac:dyDescent="0.3">
      <c r="A736" s="59">
        <v>39475</v>
      </c>
      <c r="B736" s="81">
        <v>14.1</v>
      </c>
      <c r="C736" s="81">
        <v>9.8420000000000005</v>
      </c>
      <c r="D736" s="87">
        <f t="shared" si="13"/>
        <v>0.69801418439716323</v>
      </c>
      <c r="F736" s="87"/>
      <c r="G736" s="87"/>
      <c r="H736" s="87"/>
    </row>
    <row r="737" spans="1:8" x14ac:dyDescent="0.3">
      <c r="A737" s="59">
        <v>39476</v>
      </c>
      <c r="B737" s="81">
        <v>14.53</v>
      </c>
      <c r="C737" s="81">
        <v>10.141999999999999</v>
      </c>
      <c r="D737" s="87">
        <f t="shared" si="13"/>
        <v>0.69800412938747414</v>
      </c>
      <c r="F737" s="87"/>
      <c r="G737" s="87"/>
      <c r="H737" s="87"/>
    </row>
    <row r="738" spans="1:8" x14ac:dyDescent="0.3">
      <c r="A738" s="59">
        <v>39477</v>
      </c>
      <c r="B738" s="81">
        <v>14.76</v>
      </c>
      <c r="C738" s="81">
        <v>10.302</v>
      </c>
      <c r="D738" s="87">
        <f t="shared" si="13"/>
        <v>0.69796747967479678</v>
      </c>
      <c r="F738" s="87"/>
      <c r="G738" s="87"/>
      <c r="H738" s="87"/>
    </row>
    <row r="739" spans="1:8" x14ac:dyDescent="0.3">
      <c r="A739" s="59">
        <v>39478</v>
      </c>
      <c r="B739" s="81">
        <v>14.77</v>
      </c>
      <c r="C739" s="81">
        <v>10.308999999999999</v>
      </c>
      <c r="D739" s="87">
        <f t="shared" si="13"/>
        <v>0.697968855788761</v>
      </c>
      <c r="F739" s="87"/>
      <c r="G739" s="87"/>
      <c r="H739" s="87"/>
    </row>
    <row r="740" spans="1:8" x14ac:dyDescent="0.3">
      <c r="A740" s="59">
        <v>39479</v>
      </c>
      <c r="B740" s="81">
        <v>14.75</v>
      </c>
      <c r="C740" s="81">
        <v>10.295</v>
      </c>
      <c r="D740" s="87">
        <f t="shared" si="13"/>
        <v>0.69796610169491524</v>
      </c>
      <c r="F740" s="87"/>
      <c r="G740" s="87"/>
      <c r="H740" s="87"/>
    </row>
    <row r="741" spans="1:8" x14ac:dyDescent="0.3">
      <c r="A741" s="59">
        <v>39482</v>
      </c>
      <c r="B741" s="81">
        <v>14.41</v>
      </c>
      <c r="C741" s="81">
        <v>10.058</v>
      </c>
      <c r="D741" s="87">
        <f t="shared" si="13"/>
        <v>0.69798750867453152</v>
      </c>
      <c r="F741" s="87"/>
      <c r="G741" s="87"/>
      <c r="H741" s="87"/>
    </row>
    <row r="742" spans="1:8" x14ac:dyDescent="0.3">
      <c r="A742" s="59">
        <v>39483</v>
      </c>
      <c r="B742" s="81">
        <v>13.95</v>
      </c>
      <c r="C742" s="81">
        <v>9.7370000000000001</v>
      </c>
      <c r="D742" s="87">
        <f t="shared" si="13"/>
        <v>0.69799283154121872</v>
      </c>
      <c r="F742" s="87"/>
      <c r="G742" s="87"/>
      <c r="H742" s="87"/>
    </row>
    <row r="743" spans="1:8" x14ac:dyDescent="0.3">
      <c r="A743" s="59">
        <v>39484</v>
      </c>
      <c r="B743" s="81">
        <v>13.44</v>
      </c>
      <c r="C743" s="81">
        <v>9.3810000000000002</v>
      </c>
      <c r="D743" s="87">
        <f t="shared" si="13"/>
        <v>0.69799107142857142</v>
      </c>
      <c r="F743" s="87"/>
      <c r="G743" s="87"/>
      <c r="H743" s="87"/>
    </row>
    <row r="744" spans="1:8" x14ac:dyDescent="0.3">
      <c r="A744" s="59">
        <v>39485</v>
      </c>
      <c r="B744" s="81">
        <v>12.76</v>
      </c>
      <c r="C744" s="81">
        <v>8.9060000000000006</v>
      </c>
      <c r="D744" s="87">
        <f t="shared" si="13"/>
        <v>0.69796238244514108</v>
      </c>
      <c r="F744" s="87"/>
      <c r="G744" s="87"/>
      <c r="H744" s="87"/>
    </row>
    <row r="745" spans="1:8" x14ac:dyDescent="0.3">
      <c r="A745" s="59">
        <v>39486</v>
      </c>
      <c r="B745" s="81">
        <v>12.8</v>
      </c>
      <c r="C745" s="81">
        <v>8.9339999999999993</v>
      </c>
      <c r="D745" s="87">
        <f t="shared" si="13"/>
        <v>0.69796874999999992</v>
      </c>
      <c r="F745" s="87"/>
      <c r="G745" s="87"/>
      <c r="H745" s="87"/>
    </row>
    <row r="746" spans="1:8" x14ac:dyDescent="0.3">
      <c r="A746" s="59">
        <v>39489</v>
      </c>
      <c r="B746" s="81">
        <v>12.7</v>
      </c>
      <c r="C746" s="81">
        <v>8.8640000000000008</v>
      </c>
      <c r="D746" s="87">
        <f t="shared" si="13"/>
        <v>0.69795275590551187</v>
      </c>
      <c r="F746" s="87"/>
      <c r="G746" s="87"/>
      <c r="H746" s="87"/>
    </row>
    <row r="747" spans="1:8" x14ac:dyDescent="0.3">
      <c r="A747" s="59">
        <v>39490</v>
      </c>
      <c r="B747" s="81">
        <v>12.9</v>
      </c>
      <c r="C747" s="81">
        <v>9.0039999999999996</v>
      </c>
      <c r="D747" s="87">
        <f t="shared" si="13"/>
        <v>0.69798449612403091</v>
      </c>
      <c r="F747" s="87"/>
      <c r="G747" s="87"/>
      <c r="H747" s="87"/>
    </row>
    <row r="748" spans="1:8" x14ac:dyDescent="0.3">
      <c r="A748" s="59">
        <v>39491</v>
      </c>
      <c r="B748" s="81">
        <v>13.1</v>
      </c>
      <c r="C748" s="81">
        <v>9.1440000000000001</v>
      </c>
      <c r="D748" s="87">
        <f t="shared" si="13"/>
        <v>0.6980152671755725</v>
      </c>
      <c r="F748" s="87"/>
      <c r="G748" s="87"/>
      <c r="H748" s="87"/>
    </row>
    <row r="749" spans="1:8" x14ac:dyDescent="0.3">
      <c r="A749" s="59">
        <v>39492</v>
      </c>
      <c r="B749" s="81">
        <v>13.5</v>
      </c>
      <c r="C749" s="81">
        <v>9.423</v>
      </c>
      <c r="D749" s="87">
        <f t="shared" si="13"/>
        <v>0.69799999999999995</v>
      </c>
      <c r="F749" s="87"/>
      <c r="G749" s="87"/>
      <c r="H749" s="87"/>
    </row>
    <row r="750" spans="1:8" x14ac:dyDescent="0.3">
      <c r="A750" s="59">
        <v>39493</v>
      </c>
      <c r="B750" s="81">
        <v>14.23</v>
      </c>
      <c r="C750" s="81">
        <v>9.9320000000000004</v>
      </c>
      <c r="D750" s="87">
        <f t="shared" si="13"/>
        <v>0.69796205200281092</v>
      </c>
      <c r="F750" s="87"/>
      <c r="G750" s="87"/>
      <c r="H750" s="87"/>
    </row>
    <row r="751" spans="1:8" x14ac:dyDescent="0.3">
      <c r="A751" s="59">
        <v>39496</v>
      </c>
      <c r="B751" s="81">
        <v>14.75</v>
      </c>
      <c r="C751" s="81">
        <v>10.295</v>
      </c>
      <c r="D751" s="87">
        <f t="shared" si="13"/>
        <v>0.69796610169491524</v>
      </c>
      <c r="F751" s="87"/>
      <c r="G751" s="87"/>
      <c r="H751" s="87"/>
    </row>
    <row r="752" spans="1:8" x14ac:dyDescent="0.3">
      <c r="A752" s="59">
        <v>39497</v>
      </c>
      <c r="B752" s="81">
        <v>14.67</v>
      </c>
      <c r="C752" s="81">
        <v>10.239000000000001</v>
      </c>
      <c r="D752" s="87">
        <f t="shared" si="13"/>
        <v>0.69795501022494888</v>
      </c>
      <c r="F752" s="87"/>
      <c r="G752" s="87"/>
      <c r="H752" s="87"/>
    </row>
    <row r="753" spans="1:8" x14ac:dyDescent="0.3">
      <c r="A753" s="59">
        <v>39498</v>
      </c>
      <c r="B753" s="81">
        <v>14.61</v>
      </c>
      <c r="C753" s="81">
        <v>10.198</v>
      </c>
      <c r="D753" s="87">
        <f t="shared" si="13"/>
        <v>0.6980150581793293</v>
      </c>
      <c r="F753" s="87"/>
      <c r="G753" s="87"/>
      <c r="H753" s="87"/>
    </row>
    <row r="754" spans="1:8" x14ac:dyDescent="0.3">
      <c r="A754" s="59">
        <v>39499</v>
      </c>
      <c r="B754" s="81">
        <v>14.9</v>
      </c>
      <c r="C754" s="81">
        <v>10.4</v>
      </c>
      <c r="D754" s="87">
        <f t="shared" si="13"/>
        <v>0.69798657718120805</v>
      </c>
      <c r="F754" s="87"/>
      <c r="G754" s="87"/>
      <c r="H754" s="87"/>
    </row>
    <row r="755" spans="1:8" x14ac:dyDescent="0.3">
      <c r="A755" s="59">
        <v>39500</v>
      </c>
      <c r="B755" s="81">
        <v>14.89</v>
      </c>
      <c r="C755" s="81">
        <v>10.393000000000001</v>
      </c>
      <c r="D755" s="87">
        <f t="shared" si="13"/>
        <v>0.69798522498321025</v>
      </c>
      <c r="F755" s="87"/>
      <c r="G755" s="87"/>
      <c r="H755" s="87"/>
    </row>
    <row r="756" spans="1:8" x14ac:dyDescent="0.3">
      <c r="A756" s="59">
        <v>39503</v>
      </c>
      <c r="B756" s="81">
        <v>14.95</v>
      </c>
      <c r="C756" s="81">
        <v>10.435</v>
      </c>
      <c r="D756" s="87">
        <f t="shared" si="13"/>
        <v>0.69799331103678941</v>
      </c>
      <c r="F756" s="87"/>
      <c r="G756" s="87"/>
      <c r="H756" s="87"/>
    </row>
    <row r="757" spans="1:8" x14ac:dyDescent="0.3">
      <c r="A757" s="59">
        <v>39504</v>
      </c>
      <c r="B757" s="81">
        <v>15.25</v>
      </c>
      <c r="C757" s="81">
        <v>10.644</v>
      </c>
      <c r="D757" s="87">
        <f t="shared" si="13"/>
        <v>0.69796721311475407</v>
      </c>
      <c r="F757" s="87"/>
      <c r="G757" s="87"/>
      <c r="H757" s="87"/>
    </row>
    <row r="758" spans="1:8" x14ac:dyDescent="0.3">
      <c r="A758" s="59">
        <v>39505</v>
      </c>
      <c r="B758" s="81">
        <v>14.78</v>
      </c>
      <c r="C758" s="81">
        <v>10.316000000000001</v>
      </c>
      <c r="D758" s="87">
        <f t="shared" si="13"/>
        <v>0.69797023004059544</v>
      </c>
      <c r="F758" s="87"/>
      <c r="G758" s="87"/>
      <c r="H758" s="87"/>
    </row>
    <row r="759" spans="1:8" x14ac:dyDescent="0.3">
      <c r="A759" s="59">
        <v>39506</v>
      </c>
      <c r="B759" s="81">
        <v>14.43</v>
      </c>
      <c r="C759" s="81">
        <v>10.071999999999999</v>
      </c>
      <c r="D759" s="87">
        <f t="shared" si="13"/>
        <v>0.69799029799029799</v>
      </c>
      <c r="F759" s="87"/>
      <c r="G759" s="87"/>
      <c r="H759" s="87"/>
    </row>
    <row r="760" spans="1:8" x14ac:dyDescent="0.3">
      <c r="A760" s="59">
        <v>39507</v>
      </c>
      <c r="B760" s="81">
        <v>14.15</v>
      </c>
      <c r="C760" s="81">
        <v>9.8759999999999994</v>
      </c>
      <c r="D760" s="87">
        <f t="shared" si="13"/>
        <v>0.69795053003533558</v>
      </c>
      <c r="F760" s="87"/>
      <c r="G760" s="87"/>
      <c r="H760" s="87"/>
    </row>
    <row r="761" spans="1:8" x14ac:dyDescent="0.3">
      <c r="A761" s="59">
        <v>39510</v>
      </c>
      <c r="B761" s="81">
        <v>14.13</v>
      </c>
      <c r="C761" s="81">
        <v>9.8629999999999995</v>
      </c>
      <c r="D761" s="87">
        <f t="shared" si="13"/>
        <v>0.69801840056617115</v>
      </c>
      <c r="F761" s="87"/>
      <c r="G761" s="87"/>
      <c r="H761" s="87"/>
    </row>
    <row r="762" spans="1:8" x14ac:dyDescent="0.3">
      <c r="A762" s="59">
        <v>39511</v>
      </c>
      <c r="B762" s="81">
        <v>13.81</v>
      </c>
      <c r="C762" s="81">
        <v>9.6389999999999993</v>
      </c>
      <c r="D762" s="87">
        <f t="shared" si="13"/>
        <v>0.69797248370745835</v>
      </c>
      <c r="F762" s="87"/>
      <c r="G762" s="87"/>
      <c r="H762" s="87"/>
    </row>
    <row r="763" spans="1:8" x14ac:dyDescent="0.3">
      <c r="A763" s="59">
        <v>39512</v>
      </c>
      <c r="B763" s="81">
        <v>13.78</v>
      </c>
      <c r="C763" s="81">
        <v>9.6180000000000003</v>
      </c>
      <c r="D763" s="87">
        <f t="shared" si="13"/>
        <v>0.69796806966618297</v>
      </c>
      <c r="F763" s="87"/>
      <c r="G763" s="87"/>
      <c r="H763" s="87"/>
    </row>
    <row r="764" spans="1:8" x14ac:dyDescent="0.3">
      <c r="A764" s="59">
        <v>39513</v>
      </c>
      <c r="B764" s="81">
        <v>13.41</v>
      </c>
      <c r="C764" s="81">
        <v>9.36</v>
      </c>
      <c r="D764" s="87">
        <f t="shared" si="13"/>
        <v>0.69798657718120805</v>
      </c>
      <c r="F764" s="87"/>
      <c r="G764" s="87"/>
      <c r="H764" s="87"/>
    </row>
    <row r="765" spans="1:8" x14ac:dyDescent="0.3">
      <c r="A765" s="59">
        <v>39514</v>
      </c>
      <c r="B765" s="81">
        <v>13.34</v>
      </c>
      <c r="C765" s="81">
        <v>9.3109999999999999</v>
      </c>
      <c r="D765" s="87">
        <f t="shared" si="13"/>
        <v>0.69797601199400305</v>
      </c>
      <c r="F765" s="87"/>
      <c r="G765" s="87"/>
      <c r="H765" s="87"/>
    </row>
    <row r="766" spans="1:8" x14ac:dyDescent="0.3">
      <c r="A766" s="59">
        <v>39517</v>
      </c>
      <c r="B766" s="81">
        <v>13.16</v>
      </c>
      <c r="C766" s="81">
        <v>9.1850000000000005</v>
      </c>
      <c r="D766" s="87">
        <f t="shared" si="13"/>
        <v>0.69794832826747721</v>
      </c>
      <c r="F766" s="87"/>
      <c r="G766" s="87"/>
      <c r="H766" s="87"/>
    </row>
    <row r="767" spans="1:8" x14ac:dyDescent="0.3">
      <c r="A767" s="59">
        <v>39518</v>
      </c>
      <c r="B767" s="81">
        <v>13.51</v>
      </c>
      <c r="C767" s="81">
        <v>9.43</v>
      </c>
      <c r="D767" s="87">
        <f t="shared" si="13"/>
        <v>0.69800148038490006</v>
      </c>
      <c r="F767" s="87"/>
      <c r="G767" s="87"/>
      <c r="H767" s="87"/>
    </row>
    <row r="768" spans="1:8" x14ac:dyDescent="0.3">
      <c r="A768" s="59">
        <v>39519</v>
      </c>
      <c r="B768" s="81">
        <v>13.25</v>
      </c>
      <c r="C768" s="81">
        <v>9.2479999999999993</v>
      </c>
      <c r="D768" s="87">
        <f t="shared" si="13"/>
        <v>0.69796226415094331</v>
      </c>
      <c r="F768" s="87"/>
      <c r="G768" s="87"/>
      <c r="H768" s="87"/>
    </row>
    <row r="769" spans="1:8" x14ac:dyDescent="0.3">
      <c r="A769" s="59">
        <v>39520</v>
      </c>
      <c r="B769" s="81">
        <v>13.28</v>
      </c>
      <c r="C769" s="81">
        <v>9.2690000000000001</v>
      </c>
      <c r="D769" s="87">
        <f t="shared" si="13"/>
        <v>0.69796686746987957</v>
      </c>
      <c r="F769" s="87"/>
      <c r="G769" s="87"/>
      <c r="H769" s="87"/>
    </row>
    <row r="770" spans="1:8" x14ac:dyDescent="0.3">
      <c r="A770" s="59">
        <v>39521</v>
      </c>
      <c r="B770" s="81">
        <v>12.96</v>
      </c>
      <c r="C770" s="81">
        <v>9.0459999999999994</v>
      </c>
      <c r="D770" s="87">
        <f t="shared" si="13"/>
        <v>0.69799382716049374</v>
      </c>
      <c r="F770" s="87"/>
      <c r="G770" s="87"/>
      <c r="H770" s="87"/>
    </row>
    <row r="771" spans="1:8" x14ac:dyDescent="0.3">
      <c r="A771" s="59">
        <v>39524</v>
      </c>
      <c r="B771" s="81">
        <v>12.25</v>
      </c>
      <c r="C771" s="81">
        <v>8.5500000000000007</v>
      </c>
      <c r="D771" s="87">
        <f t="shared" si="13"/>
        <v>0.69795918367346943</v>
      </c>
      <c r="F771" s="87"/>
      <c r="G771" s="87"/>
      <c r="H771" s="87"/>
    </row>
    <row r="772" spans="1:8" x14ac:dyDescent="0.3">
      <c r="A772" s="59">
        <v>39525</v>
      </c>
      <c r="B772" s="81">
        <v>12.11</v>
      </c>
      <c r="C772" s="81">
        <v>8.4529999999999994</v>
      </c>
      <c r="D772" s="87">
        <f t="shared" ref="D772:D835" si="14">C772/B772</f>
        <v>0.69801816680429396</v>
      </c>
      <c r="F772" s="87"/>
      <c r="G772" s="87"/>
      <c r="H772" s="87"/>
    </row>
    <row r="773" spans="1:8" x14ac:dyDescent="0.3">
      <c r="A773" s="59">
        <v>39526</v>
      </c>
      <c r="B773" s="81">
        <v>11.75</v>
      </c>
      <c r="C773" s="81">
        <v>8.2010000000000005</v>
      </c>
      <c r="D773" s="87">
        <f t="shared" si="14"/>
        <v>0.69795744680851068</v>
      </c>
      <c r="F773" s="87"/>
      <c r="G773" s="87"/>
      <c r="H773" s="87"/>
    </row>
    <row r="774" spans="1:8" x14ac:dyDescent="0.3">
      <c r="A774" s="59">
        <v>39527</v>
      </c>
      <c r="B774" s="81">
        <v>11.87</v>
      </c>
      <c r="C774" s="81">
        <v>8.2850000000000001</v>
      </c>
      <c r="D774" s="87">
        <f t="shared" si="14"/>
        <v>0.69797809604043815</v>
      </c>
      <c r="F774" s="87"/>
      <c r="G774" s="87"/>
      <c r="H774" s="87"/>
    </row>
    <row r="775" spans="1:8" x14ac:dyDescent="0.3">
      <c r="A775" s="59">
        <v>39532</v>
      </c>
      <c r="B775" s="81">
        <v>12.75</v>
      </c>
      <c r="C775" s="81">
        <v>8.8990000000000009</v>
      </c>
      <c r="D775" s="87">
        <f t="shared" si="14"/>
        <v>0.69796078431372555</v>
      </c>
      <c r="F775" s="87"/>
      <c r="G775" s="87"/>
      <c r="H775" s="87"/>
    </row>
    <row r="776" spans="1:8" x14ac:dyDescent="0.3">
      <c r="A776" s="59">
        <v>39533</v>
      </c>
      <c r="B776" s="81">
        <v>12.43</v>
      </c>
      <c r="C776" s="81">
        <v>8.6760000000000002</v>
      </c>
      <c r="D776" s="87">
        <f t="shared" si="14"/>
        <v>0.69798873692679009</v>
      </c>
      <c r="F776" s="87"/>
      <c r="G776" s="87"/>
      <c r="H776" s="87"/>
    </row>
    <row r="777" spans="1:8" x14ac:dyDescent="0.3">
      <c r="A777" s="59">
        <v>39534</v>
      </c>
      <c r="B777" s="81">
        <v>13.14</v>
      </c>
      <c r="C777" s="81">
        <v>9.1720000000000006</v>
      </c>
      <c r="D777" s="87">
        <f t="shared" si="14"/>
        <v>0.69802130898021308</v>
      </c>
      <c r="F777" s="87"/>
      <c r="G777" s="87"/>
      <c r="H777" s="87"/>
    </row>
    <row r="778" spans="1:8" x14ac:dyDescent="0.3">
      <c r="A778" s="59">
        <v>39535</v>
      </c>
      <c r="B778" s="81">
        <v>13.27</v>
      </c>
      <c r="C778" s="81">
        <v>9.2620000000000005</v>
      </c>
      <c r="D778" s="87">
        <f t="shared" si="14"/>
        <v>0.69796533534287875</v>
      </c>
      <c r="F778" s="87"/>
      <c r="G778" s="87"/>
      <c r="H778" s="87"/>
    </row>
    <row r="779" spans="1:8" x14ac:dyDescent="0.3">
      <c r="A779" s="59">
        <v>39538</v>
      </c>
      <c r="B779" s="81">
        <v>13.8</v>
      </c>
      <c r="C779" s="81">
        <v>9.6319999999999997</v>
      </c>
      <c r="D779" s="87">
        <f t="shared" si="14"/>
        <v>0.69797101449275356</v>
      </c>
      <c r="F779" s="87"/>
      <c r="G779" s="87"/>
      <c r="H779" s="87"/>
    </row>
    <row r="780" spans="1:8" x14ac:dyDescent="0.3">
      <c r="A780" s="59">
        <v>39539</v>
      </c>
      <c r="B780" s="81">
        <v>14</v>
      </c>
      <c r="C780" s="81">
        <v>9.7720000000000002</v>
      </c>
      <c r="D780" s="87">
        <f t="shared" si="14"/>
        <v>0.69800000000000006</v>
      </c>
      <c r="F780" s="87"/>
      <c r="G780" s="87"/>
      <c r="H780" s="87"/>
    </row>
    <row r="781" spans="1:8" x14ac:dyDescent="0.3">
      <c r="A781" s="59">
        <v>39540</v>
      </c>
      <c r="B781" s="81">
        <v>14</v>
      </c>
      <c r="C781" s="81">
        <v>9.7720000000000002</v>
      </c>
      <c r="D781" s="87">
        <f t="shared" si="14"/>
        <v>0.69800000000000006</v>
      </c>
      <c r="F781" s="87"/>
      <c r="G781" s="87"/>
      <c r="H781" s="87"/>
    </row>
    <row r="782" spans="1:8" x14ac:dyDescent="0.3">
      <c r="A782" s="59">
        <v>39541</v>
      </c>
      <c r="B782" s="81">
        <v>13.85</v>
      </c>
      <c r="C782" s="81">
        <v>9.6669999999999998</v>
      </c>
      <c r="D782" s="87">
        <f t="shared" si="14"/>
        <v>0.6979783393501805</v>
      </c>
      <c r="F782" s="87"/>
      <c r="G782" s="87"/>
      <c r="H782" s="87"/>
    </row>
    <row r="783" spans="1:8" x14ac:dyDescent="0.3">
      <c r="A783" s="59">
        <v>39542</v>
      </c>
      <c r="B783" s="81">
        <v>14.35</v>
      </c>
      <c r="C783" s="81">
        <v>10.016</v>
      </c>
      <c r="D783" s="87">
        <f t="shared" si="14"/>
        <v>0.69797909407665504</v>
      </c>
      <c r="F783" s="87"/>
      <c r="G783" s="87"/>
      <c r="H783" s="87"/>
    </row>
    <row r="784" spans="1:8" x14ac:dyDescent="0.3">
      <c r="A784" s="59">
        <v>39545</v>
      </c>
      <c r="B784" s="81">
        <v>14</v>
      </c>
      <c r="C784" s="81">
        <v>9.7720000000000002</v>
      </c>
      <c r="D784" s="87">
        <f t="shared" si="14"/>
        <v>0.69800000000000006</v>
      </c>
      <c r="F784" s="87"/>
      <c r="G784" s="87"/>
      <c r="H784" s="87"/>
    </row>
    <row r="785" spans="1:8" x14ac:dyDescent="0.3">
      <c r="A785" s="59">
        <v>39546</v>
      </c>
      <c r="B785" s="81">
        <v>13.76</v>
      </c>
      <c r="C785" s="81">
        <v>9.6039999999999992</v>
      </c>
      <c r="D785" s="87">
        <f t="shared" si="14"/>
        <v>0.69796511627906976</v>
      </c>
      <c r="F785" s="87"/>
      <c r="G785" s="87"/>
      <c r="H785" s="87"/>
    </row>
    <row r="786" spans="1:8" x14ac:dyDescent="0.3">
      <c r="A786" s="59">
        <v>39547</v>
      </c>
      <c r="B786" s="81">
        <v>13.76</v>
      </c>
      <c r="C786" s="81">
        <v>9.6039999999999992</v>
      </c>
      <c r="D786" s="87">
        <f t="shared" si="14"/>
        <v>0.69796511627906976</v>
      </c>
      <c r="F786" s="87"/>
      <c r="G786" s="87"/>
      <c r="H786" s="87"/>
    </row>
    <row r="787" spans="1:8" x14ac:dyDescent="0.3">
      <c r="A787" s="59">
        <v>39548</v>
      </c>
      <c r="B787" s="81">
        <v>13.94</v>
      </c>
      <c r="C787" s="81">
        <v>9.73</v>
      </c>
      <c r="D787" s="87">
        <f t="shared" si="14"/>
        <v>0.69799139167862267</v>
      </c>
      <c r="F787" s="87"/>
      <c r="G787" s="87"/>
      <c r="H787" s="87"/>
    </row>
    <row r="788" spans="1:8" x14ac:dyDescent="0.3">
      <c r="A788" s="59">
        <v>39549</v>
      </c>
      <c r="B788" s="81">
        <v>13.63</v>
      </c>
      <c r="C788" s="81">
        <v>9.5139999999999993</v>
      </c>
      <c r="D788" s="87">
        <f t="shared" si="14"/>
        <v>0.69801907556859855</v>
      </c>
      <c r="F788" s="87"/>
      <c r="G788" s="87"/>
      <c r="H788" s="87"/>
    </row>
    <row r="789" spans="1:8" x14ac:dyDescent="0.3">
      <c r="A789" s="59">
        <v>39552</v>
      </c>
      <c r="B789" s="81">
        <v>13.79</v>
      </c>
      <c r="C789" s="81">
        <v>9.625</v>
      </c>
      <c r="D789" s="87">
        <f t="shared" si="14"/>
        <v>0.69796954314720816</v>
      </c>
      <c r="F789" s="87"/>
      <c r="G789" s="87"/>
      <c r="H789" s="87"/>
    </row>
    <row r="790" spans="1:8" x14ac:dyDescent="0.3">
      <c r="A790" s="59">
        <v>39553</v>
      </c>
      <c r="B790" s="81">
        <v>14.01</v>
      </c>
      <c r="C790" s="81">
        <v>9.7789999999999999</v>
      </c>
      <c r="D790" s="87">
        <f t="shared" si="14"/>
        <v>0.69800142755174877</v>
      </c>
      <c r="F790" s="87"/>
      <c r="G790" s="87"/>
      <c r="H790" s="87"/>
    </row>
    <row r="791" spans="1:8" x14ac:dyDescent="0.3">
      <c r="A791" s="59">
        <v>39554</v>
      </c>
      <c r="B791" s="81">
        <v>14.27</v>
      </c>
      <c r="C791" s="81">
        <v>9.9600000000000009</v>
      </c>
      <c r="D791" s="87">
        <f t="shared" si="14"/>
        <v>0.69796776454099518</v>
      </c>
      <c r="F791" s="87"/>
      <c r="G791" s="87"/>
      <c r="H791" s="87"/>
    </row>
    <row r="792" spans="1:8" x14ac:dyDescent="0.3">
      <c r="A792" s="59">
        <v>39555</v>
      </c>
      <c r="B792" s="81">
        <v>14.27</v>
      </c>
      <c r="C792" s="81">
        <v>9.9600000000000009</v>
      </c>
      <c r="D792" s="87">
        <f t="shared" si="14"/>
        <v>0.69796776454099518</v>
      </c>
      <c r="F792" s="87"/>
      <c r="G792" s="87"/>
      <c r="H792" s="87"/>
    </row>
    <row r="793" spans="1:8" x14ac:dyDescent="0.3">
      <c r="A793" s="59">
        <v>39556</v>
      </c>
      <c r="B793" s="81">
        <v>14.08</v>
      </c>
      <c r="C793" s="81">
        <v>9.8279999999999994</v>
      </c>
      <c r="D793" s="87">
        <f t="shared" si="14"/>
        <v>0.69801136363636362</v>
      </c>
      <c r="F793" s="87"/>
      <c r="G793" s="87"/>
      <c r="H793" s="87"/>
    </row>
    <row r="794" spans="1:8" x14ac:dyDescent="0.3">
      <c r="A794" s="59">
        <v>39559</v>
      </c>
      <c r="B794" s="81">
        <v>13.81</v>
      </c>
      <c r="C794" s="81">
        <v>9.6389999999999993</v>
      </c>
      <c r="D794" s="87">
        <f t="shared" si="14"/>
        <v>0.69797248370745835</v>
      </c>
      <c r="F794" s="87"/>
      <c r="G794" s="87"/>
      <c r="H794" s="87"/>
    </row>
    <row r="795" spans="1:8" x14ac:dyDescent="0.3">
      <c r="A795" s="59">
        <v>39560</v>
      </c>
      <c r="B795" s="81">
        <v>13.62</v>
      </c>
      <c r="C795" s="81">
        <v>9.5069999999999997</v>
      </c>
      <c r="D795" s="87">
        <f t="shared" si="14"/>
        <v>0.69801762114537447</v>
      </c>
      <c r="F795" s="87"/>
      <c r="G795" s="87"/>
      <c r="H795" s="87"/>
    </row>
    <row r="796" spans="1:8" x14ac:dyDescent="0.3">
      <c r="A796" s="59">
        <v>39561</v>
      </c>
      <c r="B796" s="81">
        <v>13.63</v>
      </c>
      <c r="C796" s="81">
        <v>9.5139999999999993</v>
      </c>
      <c r="D796" s="87">
        <f t="shared" si="14"/>
        <v>0.69801907556859855</v>
      </c>
      <c r="F796" s="87"/>
      <c r="G796" s="87"/>
      <c r="H796" s="87"/>
    </row>
    <row r="797" spans="1:8" x14ac:dyDescent="0.3">
      <c r="A797" s="59">
        <v>39562</v>
      </c>
      <c r="B797" s="81">
        <v>14.04</v>
      </c>
      <c r="C797" s="81">
        <v>9.8000000000000007</v>
      </c>
      <c r="D797" s="87">
        <f t="shared" si="14"/>
        <v>0.69800569800569812</v>
      </c>
      <c r="F797" s="87"/>
      <c r="G797" s="87"/>
      <c r="H797" s="87"/>
    </row>
    <row r="798" spans="1:8" x14ac:dyDescent="0.3">
      <c r="A798" s="59">
        <v>39563</v>
      </c>
      <c r="B798" s="81">
        <v>13.82</v>
      </c>
      <c r="C798" s="81">
        <v>9.6460000000000008</v>
      </c>
      <c r="D798" s="87">
        <f t="shared" si="14"/>
        <v>0.69797395079594793</v>
      </c>
      <c r="F798" s="87"/>
      <c r="G798" s="87"/>
      <c r="H798" s="87"/>
    </row>
    <row r="799" spans="1:8" x14ac:dyDescent="0.3">
      <c r="A799" s="59">
        <v>39566</v>
      </c>
      <c r="B799" s="81">
        <v>13.62</v>
      </c>
      <c r="C799" s="81">
        <v>9.5069999999999997</v>
      </c>
      <c r="D799" s="87">
        <f t="shared" si="14"/>
        <v>0.69801762114537447</v>
      </c>
      <c r="F799" s="87"/>
      <c r="G799" s="87"/>
      <c r="H799" s="87"/>
    </row>
    <row r="800" spans="1:8" x14ac:dyDescent="0.3">
      <c r="A800" s="59">
        <v>39567</v>
      </c>
      <c r="B800" s="81">
        <v>13.32</v>
      </c>
      <c r="C800" s="81">
        <v>9.2970000000000006</v>
      </c>
      <c r="D800" s="87">
        <f t="shared" si="14"/>
        <v>0.697972972972973</v>
      </c>
      <c r="F800" s="87"/>
      <c r="G800" s="87"/>
      <c r="H800" s="87"/>
    </row>
    <row r="801" spans="1:8" x14ac:dyDescent="0.3">
      <c r="A801" s="59">
        <v>39568</v>
      </c>
      <c r="B801" s="81">
        <v>13.56</v>
      </c>
      <c r="C801" s="81">
        <v>9.4649999999999999</v>
      </c>
      <c r="D801" s="87">
        <f t="shared" si="14"/>
        <v>0.69800884955752207</v>
      </c>
      <c r="F801" s="87"/>
      <c r="G801" s="87"/>
      <c r="H801" s="87"/>
    </row>
    <row r="802" spans="1:8" x14ac:dyDescent="0.3">
      <c r="A802" s="59">
        <v>39570</v>
      </c>
      <c r="B802" s="81">
        <v>13.76</v>
      </c>
      <c r="C802" s="81">
        <v>9.6039999999999992</v>
      </c>
      <c r="D802" s="87">
        <f t="shared" si="14"/>
        <v>0.69796511627906976</v>
      </c>
      <c r="F802" s="87"/>
      <c r="G802" s="87"/>
      <c r="H802" s="87"/>
    </row>
    <row r="803" spans="1:8" x14ac:dyDescent="0.3">
      <c r="A803" s="59">
        <v>39573</v>
      </c>
      <c r="B803" s="81">
        <v>13.48</v>
      </c>
      <c r="C803" s="81">
        <v>9.4090000000000007</v>
      </c>
      <c r="D803" s="87">
        <f t="shared" si="14"/>
        <v>0.69799703264094959</v>
      </c>
      <c r="F803" s="87"/>
      <c r="G803" s="87"/>
      <c r="H803" s="87"/>
    </row>
    <row r="804" spans="1:8" x14ac:dyDescent="0.3">
      <c r="A804" s="59">
        <v>39574</v>
      </c>
      <c r="B804" s="81">
        <v>13.21</v>
      </c>
      <c r="C804" s="81">
        <v>9.2200000000000006</v>
      </c>
      <c r="D804" s="87">
        <f t="shared" si="14"/>
        <v>0.69795609386828161</v>
      </c>
      <c r="F804" s="87"/>
      <c r="G804" s="87"/>
      <c r="H804" s="87"/>
    </row>
    <row r="805" spans="1:8" x14ac:dyDescent="0.3">
      <c r="A805" s="59">
        <v>39575</v>
      </c>
      <c r="B805" s="81">
        <v>13.08</v>
      </c>
      <c r="C805" s="81">
        <v>9.1300000000000008</v>
      </c>
      <c r="D805" s="87">
        <f t="shared" si="14"/>
        <v>0.69801223241590216</v>
      </c>
      <c r="F805" s="87"/>
      <c r="G805" s="87"/>
      <c r="H805" s="87"/>
    </row>
    <row r="806" spans="1:8" x14ac:dyDescent="0.3">
      <c r="A806" s="59">
        <v>39576</v>
      </c>
      <c r="B806" s="81">
        <v>13.01</v>
      </c>
      <c r="C806" s="81">
        <v>9.0809999999999995</v>
      </c>
      <c r="D806" s="87">
        <f t="shared" si="14"/>
        <v>0.69800153727901615</v>
      </c>
      <c r="F806" s="87"/>
      <c r="G806" s="87"/>
      <c r="H806" s="87"/>
    </row>
    <row r="807" spans="1:8" x14ac:dyDescent="0.3">
      <c r="A807" s="59">
        <v>39577</v>
      </c>
      <c r="B807" s="81">
        <v>13</v>
      </c>
      <c r="C807" s="81">
        <v>9.0739999999999998</v>
      </c>
      <c r="D807" s="87">
        <f t="shared" si="14"/>
        <v>0.69799999999999995</v>
      </c>
      <c r="F807" s="87"/>
      <c r="G807" s="87"/>
      <c r="H807" s="87"/>
    </row>
    <row r="808" spans="1:8" x14ac:dyDescent="0.3">
      <c r="A808" s="59">
        <v>39580</v>
      </c>
      <c r="B808" s="81">
        <v>12.9</v>
      </c>
      <c r="C808" s="81">
        <v>9.0039999999999996</v>
      </c>
      <c r="D808" s="87">
        <f t="shared" si="14"/>
        <v>0.69798449612403091</v>
      </c>
      <c r="F808" s="87"/>
      <c r="G808" s="87"/>
      <c r="H808" s="87"/>
    </row>
    <row r="809" spans="1:8" x14ac:dyDescent="0.3">
      <c r="A809" s="59">
        <v>39581</v>
      </c>
      <c r="B809" s="81">
        <v>13</v>
      </c>
      <c r="C809" s="81">
        <v>9.0739999999999998</v>
      </c>
      <c r="D809" s="87">
        <f t="shared" si="14"/>
        <v>0.69799999999999995</v>
      </c>
      <c r="F809" s="87"/>
      <c r="G809" s="87"/>
      <c r="H809" s="87"/>
    </row>
    <row r="810" spans="1:8" x14ac:dyDescent="0.3">
      <c r="A810" s="59">
        <v>39582</v>
      </c>
      <c r="B810" s="81">
        <v>12.75</v>
      </c>
      <c r="C810" s="81">
        <v>8.8990000000000009</v>
      </c>
      <c r="D810" s="87">
        <f t="shared" si="14"/>
        <v>0.69796078431372555</v>
      </c>
      <c r="F810" s="87"/>
      <c r="G810" s="87"/>
      <c r="H810" s="87"/>
    </row>
    <row r="811" spans="1:8" x14ac:dyDescent="0.3">
      <c r="A811" s="59">
        <v>39583</v>
      </c>
      <c r="B811" s="81">
        <v>13.04</v>
      </c>
      <c r="C811" s="81">
        <v>9.1020000000000003</v>
      </c>
      <c r="D811" s="87">
        <f t="shared" si="14"/>
        <v>0.69800613496932518</v>
      </c>
      <c r="F811" s="87"/>
      <c r="G811" s="87"/>
      <c r="H811" s="87"/>
    </row>
    <row r="812" spans="1:8" x14ac:dyDescent="0.3">
      <c r="A812" s="59">
        <v>39584</v>
      </c>
      <c r="B812" s="81">
        <v>13.22</v>
      </c>
      <c r="C812" s="81">
        <v>9.2270000000000003</v>
      </c>
      <c r="D812" s="87">
        <f t="shared" si="14"/>
        <v>0.69795763993948556</v>
      </c>
      <c r="F812" s="87"/>
      <c r="G812" s="87"/>
      <c r="H812" s="87"/>
    </row>
    <row r="813" spans="1:8" x14ac:dyDescent="0.3">
      <c r="A813" s="59">
        <v>39587</v>
      </c>
      <c r="B813" s="81">
        <v>13.72</v>
      </c>
      <c r="C813" s="81">
        <v>9.5760000000000005</v>
      </c>
      <c r="D813" s="87">
        <f t="shared" si="14"/>
        <v>0.69795918367346943</v>
      </c>
      <c r="F813" s="87"/>
      <c r="G813" s="87"/>
      <c r="H813" s="87"/>
    </row>
    <row r="814" spans="1:8" x14ac:dyDescent="0.3">
      <c r="A814" s="59">
        <v>39588</v>
      </c>
      <c r="B814" s="81">
        <v>13.33</v>
      </c>
      <c r="C814" s="81">
        <v>9.3040000000000003</v>
      </c>
      <c r="D814" s="87">
        <f t="shared" si="14"/>
        <v>0.69797449362340591</v>
      </c>
      <c r="F814" s="87"/>
      <c r="G814" s="87"/>
      <c r="H814" s="87"/>
    </row>
    <row r="815" spans="1:8" x14ac:dyDescent="0.3">
      <c r="A815" s="59">
        <v>39589</v>
      </c>
      <c r="B815" s="81">
        <v>13.57</v>
      </c>
      <c r="C815" s="81">
        <v>9.4719999999999995</v>
      </c>
      <c r="D815" s="87">
        <f t="shared" si="14"/>
        <v>0.69801031687546056</v>
      </c>
      <c r="F815" s="87"/>
      <c r="G815" s="87"/>
      <c r="H815" s="87"/>
    </row>
    <row r="816" spans="1:8" x14ac:dyDescent="0.3">
      <c r="A816" s="59">
        <v>39590</v>
      </c>
      <c r="B816" s="81">
        <v>13.42</v>
      </c>
      <c r="C816" s="81">
        <v>9.3670000000000009</v>
      </c>
      <c r="D816" s="87">
        <f t="shared" si="14"/>
        <v>0.69798807749627434</v>
      </c>
      <c r="F816" s="87"/>
      <c r="G816" s="87"/>
      <c r="H816" s="87"/>
    </row>
    <row r="817" spans="1:8" x14ac:dyDescent="0.3">
      <c r="A817" s="59">
        <v>39591</v>
      </c>
      <c r="B817" s="81">
        <v>13.59</v>
      </c>
      <c r="C817" s="81">
        <v>9.4860000000000007</v>
      </c>
      <c r="D817" s="87">
        <f t="shared" si="14"/>
        <v>0.69801324503311268</v>
      </c>
      <c r="F817" s="87"/>
      <c r="G817" s="87"/>
      <c r="H817" s="87"/>
    </row>
    <row r="818" spans="1:8" x14ac:dyDescent="0.3">
      <c r="A818" s="59">
        <v>39594</v>
      </c>
      <c r="B818" s="81">
        <v>13.23</v>
      </c>
      <c r="C818" s="81">
        <v>9.234</v>
      </c>
      <c r="D818" s="87">
        <f t="shared" si="14"/>
        <v>0.69795918367346932</v>
      </c>
      <c r="F818" s="87"/>
      <c r="G818" s="87"/>
      <c r="H818" s="87"/>
    </row>
    <row r="819" spans="1:8" x14ac:dyDescent="0.3">
      <c r="A819" s="59">
        <v>39595</v>
      </c>
      <c r="B819" s="81">
        <v>13.32</v>
      </c>
      <c r="C819" s="81">
        <v>9.2970000000000006</v>
      </c>
      <c r="D819" s="87">
        <f t="shared" si="14"/>
        <v>0.697972972972973</v>
      </c>
      <c r="F819" s="87"/>
      <c r="G819" s="87"/>
      <c r="H819" s="87"/>
    </row>
    <row r="820" spans="1:8" x14ac:dyDescent="0.3">
      <c r="A820" s="59">
        <v>39596</v>
      </c>
      <c r="B820" s="81">
        <v>13.2</v>
      </c>
      <c r="C820" s="81">
        <v>9.2129999999999992</v>
      </c>
      <c r="D820" s="87">
        <f t="shared" si="14"/>
        <v>0.69795454545454538</v>
      </c>
      <c r="F820" s="87"/>
      <c r="G820" s="87"/>
      <c r="H820" s="87"/>
    </row>
    <row r="821" spans="1:8" x14ac:dyDescent="0.3">
      <c r="A821" s="59">
        <v>39597</v>
      </c>
      <c r="B821" s="81">
        <v>13.68</v>
      </c>
      <c r="C821" s="81">
        <v>9.548</v>
      </c>
      <c r="D821" s="87">
        <f t="shared" si="14"/>
        <v>0.69795321637426899</v>
      </c>
      <c r="F821" s="87"/>
      <c r="G821" s="87"/>
      <c r="H821" s="87"/>
    </row>
    <row r="822" spans="1:8" x14ac:dyDescent="0.3">
      <c r="A822" s="59">
        <v>39598</v>
      </c>
      <c r="B822" s="81">
        <v>13.62</v>
      </c>
      <c r="C822" s="81">
        <v>9.5069999999999997</v>
      </c>
      <c r="D822" s="87">
        <f t="shared" si="14"/>
        <v>0.69801762114537447</v>
      </c>
      <c r="F822" s="87"/>
      <c r="G822" s="87"/>
      <c r="H822" s="87"/>
    </row>
    <row r="823" spans="1:8" x14ac:dyDescent="0.3">
      <c r="A823" s="59">
        <v>39601</v>
      </c>
      <c r="B823" s="81">
        <v>13.95</v>
      </c>
      <c r="C823" s="81">
        <v>9.7370000000000001</v>
      </c>
      <c r="D823" s="87">
        <f t="shared" si="14"/>
        <v>0.69799283154121872</v>
      </c>
      <c r="F823" s="87"/>
      <c r="G823" s="87"/>
      <c r="H823" s="87"/>
    </row>
    <row r="824" spans="1:8" x14ac:dyDescent="0.3">
      <c r="A824" s="59">
        <v>39602</v>
      </c>
      <c r="B824" s="81">
        <v>13.95</v>
      </c>
      <c r="C824" s="81">
        <v>9.7370000000000001</v>
      </c>
      <c r="D824" s="87">
        <f t="shared" si="14"/>
        <v>0.69799283154121872</v>
      </c>
      <c r="F824" s="87"/>
      <c r="G824" s="87"/>
      <c r="H824" s="87"/>
    </row>
    <row r="825" spans="1:8" x14ac:dyDescent="0.3">
      <c r="A825" s="59">
        <v>39603</v>
      </c>
      <c r="B825" s="81">
        <v>13.82</v>
      </c>
      <c r="C825" s="81">
        <v>9.6460000000000008</v>
      </c>
      <c r="D825" s="87">
        <f t="shared" si="14"/>
        <v>0.69797395079594793</v>
      </c>
      <c r="F825" s="87"/>
      <c r="G825" s="87"/>
      <c r="H825" s="87"/>
    </row>
    <row r="826" spans="1:8" x14ac:dyDescent="0.3">
      <c r="A826" s="59">
        <v>39604</v>
      </c>
      <c r="B826" s="81">
        <v>14.03</v>
      </c>
      <c r="C826" s="81">
        <v>9.7929999999999993</v>
      </c>
      <c r="D826" s="87">
        <f t="shared" si="14"/>
        <v>0.69800427655024944</v>
      </c>
      <c r="F826" s="87"/>
      <c r="G826" s="87"/>
      <c r="H826" s="87"/>
    </row>
    <row r="827" spans="1:8" x14ac:dyDescent="0.3">
      <c r="A827" s="59">
        <v>39605</v>
      </c>
      <c r="B827" s="81">
        <v>13.85</v>
      </c>
      <c r="C827" s="81">
        <v>9.6669999999999998</v>
      </c>
      <c r="D827" s="87">
        <f t="shared" si="14"/>
        <v>0.6979783393501805</v>
      </c>
      <c r="F827" s="87"/>
      <c r="G827" s="87"/>
      <c r="H827" s="87"/>
    </row>
    <row r="828" spans="1:8" x14ac:dyDescent="0.3">
      <c r="A828" s="59">
        <v>39608</v>
      </c>
      <c r="B828" s="81">
        <v>13.54</v>
      </c>
      <c r="C828" s="81">
        <v>9.4510000000000005</v>
      </c>
      <c r="D828" s="87">
        <f t="shared" si="14"/>
        <v>0.69800590841949783</v>
      </c>
      <c r="F828" s="87"/>
      <c r="G828" s="87"/>
      <c r="H828" s="87"/>
    </row>
    <row r="829" spans="1:8" x14ac:dyDescent="0.3">
      <c r="A829" s="59">
        <v>39609</v>
      </c>
      <c r="B829" s="81">
        <v>13.35</v>
      </c>
      <c r="C829" s="81">
        <v>9.3179999999999996</v>
      </c>
      <c r="D829" s="87">
        <f t="shared" si="14"/>
        <v>0.69797752808988767</v>
      </c>
      <c r="F829" s="87"/>
      <c r="G829" s="87"/>
      <c r="H829" s="87"/>
    </row>
    <row r="830" spans="1:8" x14ac:dyDescent="0.3">
      <c r="A830" s="59">
        <v>39610</v>
      </c>
      <c r="B830" s="81">
        <v>13.28</v>
      </c>
      <c r="C830" s="81">
        <v>9.2690000000000001</v>
      </c>
      <c r="D830" s="87">
        <f t="shared" si="14"/>
        <v>0.69796686746987957</v>
      </c>
      <c r="F830" s="87"/>
      <c r="G830" s="87"/>
      <c r="H830" s="87"/>
    </row>
    <row r="831" spans="1:8" x14ac:dyDescent="0.3">
      <c r="A831" s="59">
        <v>39611</v>
      </c>
      <c r="B831" s="81">
        <v>13.84</v>
      </c>
      <c r="C831" s="81">
        <v>9.66</v>
      </c>
      <c r="D831" s="87">
        <f t="shared" si="14"/>
        <v>0.69797687861271673</v>
      </c>
      <c r="F831" s="87"/>
      <c r="G831" s="87"/>
      <c r="H831" s="87"/>
    </row>
    <row r="832" spans="1:8" x14ac:dyDescent="0.3">
      <c r="A832" s="59">
        <v>39612</v>
      </c>
      <c r="B832" s="81">
        <v>13.82</v>
      </c>
      <c r="C832" s="81">
        <v>9.6460000000000008</v>
      </c>
      <c r="D832" s="87">
        <f t="shared" si="14"/>
        <v>0.69797395079594793</v>
      </c>
      <c r="F832" s="87"/>
      <c r="G832" s="87"/>
      <c r="H832" s="87"/>
    </row>
    <row r="833" spans="1:8" x14ac:dyDescent="0.3">
      <c r="A833" s="59">
        <v>39615</v>
      </c>
      <c r="B833" s="81">
        <v>13.82</v>
      </c>
      <c r="C833" s="81">
        <v>9.6460000000000008</v>
      </c>
      <c r="D833" s="87">
        <f t="shared" si="14"/>
        <v>0.69797395079594793</v>
      </c>
      <c r="F833" s="87"/>
      <c r="G833" s="87"/>
      <c r="H833" s="87"/>
    </row>
    <row r="834" spans="1:8" x14ac:dyDescent="0.3">
      <c r="A834" s="59">
        <v>39616</v>
      </c>
      <c r="B834" s="81">
        <v>13.81</v>
      </c>
      <c r="C834" s="81">
        <v>9.6389999999999993</v>
      </c>
      <c r="D834" s="87">
        <f t="shared" si="14"/>
        <v>0.69797248370745835</v>
      </c>
      <c r="F834" s="87"/>
      <c r="G834" s="87"/>
      <c r="H834" s="87"/>
    </row>
    <row r="835" spans="1:8" x14ac:dyDescent="0.3">
      <c r="A835" s="59">
        <v>39617</v>
      </c>
      <c r="B835" s="81">
        <v>13.6</v>
      </c>
      <c r="C835" s="81">
        <v>9.4930000000000003</v>
      </c>
      <c r="D835" s="87">
        <f t="shared" si="14"/>
        <v>0.69801470588235304</v>
      </c>
      <c r="F835" s="87"/>
      <c r="G835" s="87"/>
      <c r="H835" s="87"/>
    </row>
    <row r="836" spans="1:8" x14ac:dyDescent="0.3">
      <c r="A836" s="59">
        <v>39618</v>
      </c>
      <c r="B836" s="81">
        <v>13.9</v>
      </c>
      <c r="C836" s="81">
        <v>9.702</v>
      </c>
      <c r="D836" s="87">
        <f t="shared" ref="D836:D899" si="15">C836/B836</f>
        <v>0.6979856115107913</v>
      </c>
      <c r="F836" s="87"/>
      <c r="G836" s="87"/>
      <c r="H836" s="87"/>
    </row>
    <row r="837" spans="1:8" x14ac:dyDescent="0.3">
      <c r="A837" s="59">
        <v>39619</v>
      </c>
      <c r="B837" s="81">
        <v>13.9</v>
      </c>
      <c r="C837" s="81">
        <v>9.702</v>
      </c>
      <c r="D837" s="87">
        <f t="shared" si="15"/>
        <v>0.6979856115107913</v>
      </c>
      <c r="F837" s="87"/>
      <c r="G837" s="87"/>
      <c r="H837" s="87"/>
    </row>
    <row r="838" spans="1:8" x14ac:dyDescent="0.3">
      <c r="A838" s="59">
        <v>39622</v>
      </c>
      <c r="B838" s="81">
        <v>14.08</v>
      </c>
      <c r="C838" s="81">
        <v>9.8279999999999994</v>
      </c>
      <c r="D838" s="87">
        <f t="shared" si="15"/>
        <v>0.69801136363636362</v>
      </c>
      <c r="F838" s="87"/>
      <c r="G838" s="87"/>
      <c r="H838" s="87"/>
    </row>
    <row r="839" spans="1:8" x14ac:dyDescent="0.3">
      <c r="A839" s="59">
        <v>39623</v>
      </c>
      <c r="B839" s="81">
        <v>13.88</v>
      </c>
      <c r="C839" s="81">
        <v>9.6880000000000006</v>
      </c>
      <c r="D839" s="87">
        <f t="shared" si="15"/>
        <v>0.69798270893371761</v>
      </c>
      <c r="F839" s="87"/>
      <c r="G839" s="87"/>
      <c r="H839" s="87"/>
    </row>
    <row r="840" spans="1:8" x14ac:dyDescent="0.3">
      <c r="A840" s="59">
        <v>39624</v>
      </c>
      <c r="B840" s="81">
        <v>14.24</v>
      </c>
      <c r="C840" s="81">
        <v>9.9390000000000001</v>
      </c>
      <c r="D840" s="87">
        <f t="shared" si="15"/>
        <v>0.69796348314606738</v>
      </c>
      <c r="F840" s="87"/>
      <c r="G840" s="87"/>
      <c r="H840" s="87"/>
    </row>
    <row r="841" spans="1:8" x14ac:dyDescent="0.3">
      <c r="A841" s="59">
        <v>39625</v>
      </c>
      <c r="B841" s="81">
        <v>13.92</v>
      </c>
      <c r="C841" s="81">
        <v>9.7159999999999993</v>
      </c>
      <c r="D841" s="87">
        <f t="shared" si="15"/>
        <v>0.69798850574712634</v>
      </c>
      <c r="F841" s="87"/>
      <c r="G841" s="87"/>
      <c r="H841" s="87"/>
    </row>
    <row r="842" spans="1:8" x14ac:dyDescent="0.3">
      <c r="A842" s="59">
        <v>39626</v>
      </c>
      <c r="B842" s="81">
        <v>14.15</v>
      </c>
      <c r="C842" s="81">
        <v>9.8759999999999994</v>
      </c>
      <c r="D842" s="87">
        <f t="shared" si="15"/>
        <v>0.69795053003533558</v>
      </c>
      <c r="F842" s="87"/>
      <c r="G842" s="87"/>
      <c r="H842" s="87"/>
    </row>
    <row r="843" spans="1:8" x14ac:dyDescent="0.3">
      <c r="A843" s="59">
        <v>39629</v>
      </c>
      <c r="B843" s="81">
        <v>14</v>
      </c>
      <c r="C843" s="81">
        <v>9.7720000000000002</v>
      </c>
      <c r="D843" s="87">
        <f t="shared" si="15"/>
        <v>0.69800000000000006</v>
      </c>
      <c r="F843" s="87"/>
      <c r="G843" s="87"/>
      <c r="H843" s="87"/>
    </row>
    <row r="844" spans="1:8" x14ac:dyDescent="0.3">
      <c r="A844" s="59">
        <v>39630</v>
      </c>
      <c r="B844" s="81">
        <v>13.85</v>
      </c>
      <c r="C844" s="81">
        <v>9.6669999999999998</v>
      </c>
      <c r="D844" s="87">
        <f t="shared" si="15"/>
        <v>0.6979783393501805</v>
      </c>
      <c r="F844" s="87"/>
      <c r="G844" s="87"/>
      <c r="H844" s="87"/>
    </row>
    <row r="845" spans="1:8" x14ac:dyDescent="0.3">
      <c r="A845" s="59">
        <v>39631</v>
      </c>
      <c r="B845" s="81">
        <v>13.3</v>
      </c>
      <c r="C845" s="81">
        <v>9.2829999999999995</v>
      </c>
      <c r="D845" s="87">
        <f t="shared" si="15"/>
        <v>0.69796992481203002</v>
      </c>
      <c r="F845" s="87"/>
      <c r="G845" s="87"/>
      <c r="H845" s="87"/>
    </row>
    <row r="846" spans="1:8" x14ac:dyDescent="0.3">
      <c r="A846" s="59">
        <v>39632</v>
      </c>
      <c r="B846" s="81">
        <v>12.48</v>
      </c>
      <c r="C846" s="81">
        <v>8.7110000000000003</v>
      </c>
      <c r="D846" s="87">
        <f t="shared" si="15"/>
        <v>0.69799679487179489</v>
      </c>
      <c r="F846" s="87"/>
      <c r="G846" s="87"/>
      <c r="H846" s="87"/>
    </row>
    <row r="847" spans="1:8" x14ac:dyDescent="0.3">
      <c r="A847" s="59">
        <v>39633</v>
      </c>
      <c r="B847" s="81">
        <v>12.07</v>
      </c>
      <c r="C847" s="81">
        <v>8.4250000000000007</v>
      </c>
      <c r="D847" s="87">
        <f t="shared" si="15"/>
        <v>0.69801159900579957</v>
      </c>
      <c r="F847" s="87"/>
      <c r="G847" s="87"/>
      <c r="H847" s="87"/>
    </row>
    <row r="848" spans="1:8" x14ac:dyDescent="0.3">
      <c r="A848" s="59">
        <v>39636</v>
      </c>
      <c r="B848" s="81">
        <v>12.14</v>
      </c>
      <c r="C848" s="81">
        <v>8.4740000000000002</v>
      </c>
      <c r="D848" s="87">
        <f t="shared" si="15"/>
        <v>0.69802306425041183</v>
      </c>
      <c r="F848" s="87"/>
      <c r="G848" s="87"/>
      <c r="H848" s="87"/>
    </row>
    <row r="849" spans="1:8" x14ac:dyDescent="0.3">
      <c r="A849" s="59">
        <v>39637</v>
      </c>
      <c r="B849" s="81">
        <v>11.56</v>
      </c>
      <c r="C849" s="81">
        <v>8.0690000000000008</v>
      </c>
      <c r="D849" s="87">
        <f t="shared" si="15"/>
        <v>0.69801038062283738</v>
      </c>
      <c r="F849" s="87"/>
      <c r="G849" s="87"/>
      <c r="H849" s="87"/>
    </row>
    <row r="850" spans="1:8" x14ac:dyDescent="0.3">
      <c r="A850" s="59">
        <v>39638</v>
      </c>
      <c r="B850" s="81">
        <v>11.86</v>
      </c>
      <c r="C850" s="81">
        <v>8.2780000000000005</v>
      </c>
      <c r="D850" s="87">
        <f t="shared" si="15"/>
        <v>0.69797639123102873</v>
      </c>
      <c r="F850" s="87"/>
      <c r="G850" s="87"/>
      <c r="H850" s="87"/>
    </row>
    <row r="851" spans="1:8" x14ac:dyDescent="0.3">
      <c r="A851" s="59">
        <v>39639</v>
      </c>
      <c r="B851" s="81">
        <v>11.44</v>
      </c>
      <c r="C851" s="81">
        <v>7.9850000000000003</v>
      </c>
      <c r="D851" s="87">
        <f t="shared" si="15"/>
        <v>0.69798951048951052</v>
      </c>
      <c r="F851" s="87"/>
      <c r="G851" s="87"/>
      <c r="H851" s="87"/>
    </row>
    <row r="852" spans="1:8" x14ac:dyDescent="0.3">
      <c r="A852" s="59">
        <v>39640</v>
      </c>
      <c r="B852" s="81">
        <v>11.28</v>
      </c>
      <c r="C852" s="81">
        <v>7.8730000000000002</v>
      </c>
      <c r="D852" s="87">
        <f t="shared" si="15"/>
        <v>0.69796099290780145</v>
      </c>
      <c r="F852" s="87"/>
      <c r="G852" s="87"/>
      <c r="H852" s="87"/>
    </row>
    <row r="853" spans="1:8" x14ac:dyDescent="0.3">
      <c r="A853" s="59">
        <v>39643</v>
      </c>
      <c r="B853" s="81">
        <v>11.44</v>
      </c>
      <c r="C853" s="81">
        <v>7.9850000000000003</v>
      </c>
      <c r="D853" s="87">
        <f t="shared" si="15"/>
        <v>0.69798951048951052</v>
      </c>
      <c r="F853" s="87"/>
      <c r="G853" s="87"/>
      <c r="H853" s="87"/>
    </row>
    <row r="854" spans="1:8" x14ac:dyDescent="0.3">
      <c r="A854" s="59">
        <v>39644</v>
      </c>
      <c r="B854" s="81">
        <v>11.19</v>
      </c>
      <c r="C854" s="81">
        <v>7.8100000000000005</v>
      </c>
      <c r="D854" s="87">
        <f t="shared" si="15"/>
        <v>0.69794459338695269</v>
      </c>
      <c r="F854" s="87"/>
      <c r="G854" s="87"/>
      <c r="H854" s="87"/>
    </row>
    <row r="855" spans="1:8" x14ac:dyDescent="0.3">
      <c r="A855" s="59">
        <v>39645</v>
      </c>
      <c r="B855" s="81">
        <v>11.05</v>
      </c>
      <c r="C855" s="81">
        <v>7.7130000000000001</v>
      </c>
      <c r="D855" s="87">
        <f t="shared" si="15"/>
        <v>0.69800904977375566</v>
      </c>
      <c r="F855" s="87"/>
      <c r="G855" s="87"/>
      <c r="H855" s="87"/>
    </row>
    <row r="856" spans="1:8" x14ac:dyDescent="0.3">
      <c r="A856" s="59">
        <v>39646</v>
      </c>
      <c r="B856" s="81">
        <v>11.24</v>
      </c>
      <c r="C856" s="81">
        <v>7.8449999999999998</v>
      </c>
      <c r="D856" s="87">
        <f t="shared" si="15"/>
        <v>0.6979537366548042</v>
      </c>
      <c r="F856" s="87"/>
      <c r="G856" s="87"/>
      <c r="H856" s="87"/>
    </row>
    <row r="857" spans="1:8" x14ac:dyDescent="0.3">
      <c r="A857" s="59">
        <v>39647</v>
      </c>
      <c r="B857" s="81">
        <v>11.26</v>
      </c>
      <c r="C857" s="81">
        <v>7.859</v>
      </c>
      <c r="D857" s="87">
        <f t="shared" si="15"/>
        <v>0.69795737122557733</v>
      </c>
      <c r="F857" s="87"/>
      <c r="G857" s="87"/>
      <c r="H857" s="87"/>
    </row>
    <row r="858" spans="1:8" x14ac:dyDescent="0.3">
      <c r="A858" s="59">
        <v>39650</v>
      </c>
      <c r="B858" s="81">
        <v>11.48</v>
      </c>
      <c r="C858" s="81">
        <v>8.0129999999999999</v>
      </c>
      <c r="D858" s="87">
        <f t="shared" si="15"/>
        <v>0.69799651567944243</v>
      </c>
      <c r="F858" s="87"/>
      <c r="G858" s="87"/>
      <c r="H858" s="87"/>
    </row>
    <row r="859" spans="1:8" x14ac:dyDescent="0.3">
      <c r="A859" s="59">
        <v>39651</v>
      </c>
      <c r="B859" s="81">
        <v>10.96</v>
      </c>
      <c r="C859" s="81">
        <v>7.65</v>
      </c>
      <c r="D859" s="87">
        <f t="shared" si="15"/>
        <v>0.69799270072992703</v>
      </c>
      <c r="F859" s="87"/>
      <c r="G859" s="87"/>
      <c r="H859" s="87"/>
    </row>
    <row r="860" spans="1:8" x14ac:dyDescent="0.3">
      <c r="A860" s="59">
        <v>39652</v>
      </c>
      <c r="B860" s="81">
        <v>11.46</v>
      </c>
      <c r="C860" s="81">
        <v>7.9989999999999997</v>
      </c>
      <c r="D860" s="87">
        <f t="shared" si="15"/>
        <v>0.69799301919720758</v>
      </c>
      <c r="F860" s="87"/>
      <c r="G860" s="87"/>
      <c r="H860" s="87"/>
    </row>
    <row r="861" spans="1:8" x14ac:dyDescent="0.3">
      <c r="A861" s="59">
        <v>39653</v>
      </c>
      <c r="B861" s="81">
        <v>11.75</v>
      </c>
      <c r="C861" s="81">
        <v>8.2010000000000005</v>
      </c>
      <c r="D861" s="87">
        <f t="shared" si="15"/>
        <v>0.69795744680851068</v>
      </c>
      <c r="F861" s="87"/>
      <c r="G861" s="87"/>
      <c r="H861" s="87"/>
    </row>
    <row r="862" spans="1:8" x14ac:dyDescent="0.3">
      <c r="A862" s="59">
        <v>39654</v>
      </c>
      <c r="B862" s="81">
        <v>11.55</v>
      </c>
      <c r="C862" s="81">
        <v>8.0619999999999994</v>
      </c>
      <c r="D862" s="87">
        <f t="shared" si="15"/>
        <v>0.69800865800865797</v>
      </c>
      <c r="F862" s="87"/>
      <c r="G862" s="87"/>
      <c r="H862" s="87"/>
    </row>
    <row r="863" spans="1:8" x14ac:dyDescent="0.3">
      <c r="A863" s="59">
        <v>39657</v>
      </c>
      <c r="B863" s="81">
        <v>11.78</v>
      </c>
      <c r="C863" s="81">
        <v>8.2219999999999995</v>
      </c>
      <c r="D863" s="87">
        <f t="shared" si="15"/>
        <v>0.69796264855687606</v>
      </c>
      <c r="F863" s="87"/>
      <c r="G863" s="87"/>
      <c r="H863" s="87"/>
    </row>
    <row r="864" spans="1:8" x14ac:dyDescent="0.3">
      <c r="A864" s="59">
        <v>39658</v>
      </c>
      <c r="B864" s="81">
        <v>11.96</v>
      </c>
      <c r="C864" s="81">
        <v>8.3480000000000008</v>
      </c>
      <c r="D864" s="87">
        <f t="shared" si="15"/>
        <v>0.6979933110367893</v>
      </c>
      <c r="F864" s="87"/>
      <c r="G864" s="87"/>
      <c r="H864" s="87"/>
    </row>
    <row r="865" spans="1:8" x14ac:dyDescent="0.3">
      <c r="A865" s="59">
        <v>39659</v>
      </c>
      <c r="B865" s="81">
        <v>11.82</v>
      </c>
      <c r="C865" s="81">
        <v>8.25</v>
      </c>
      <c r="D865" s="87">
        <f t="shared" si="15"/>
        <v>0.69796954314720816</v>
      </c>
      <c r="F865" s="87"/>
      <c r="G865" s="87"/>
      <c r="H865" s="87"/>
    </row>
    <row r="866" spans="1:8" x14ac:dyDescent="0.3">
      <c r="A866" s="59">
        <v>39660</v>
      </c>
      <c r="B866" s="81">
        <v>11.65</v>
      </c>
      <c r="C866" s="81">
        <v>8.1319999999999997</v>
      </c>
      <c r="D866" s="87">
        <f t="shared" si="15"/>
        <v>0.69802575107296128</v>
      </c>
      <c r="F866" s="87"/>
      <c r="G866" s="87"/>
      <c r="H866" s="87"/>
    </row>
    <row r="867" spans="1:8" x14ac:dyDescent="0.3">
      <c r="A867" s="59">
        <v>39661</v>
      </c>
      <c r="B867" s="81">
        <v>11.7</v>
      </c>
      <c r="C867" s="81">
        <v>8.1660000000000004</v>
      </c>
      <c r="D867" s="87">
        <f t="shared" si="15"/>
        <v>0.69794871794871804</v>
      </c>
      <c r="F867" s="87"/>
      <c r="G867" s="87"/>
      <c r="H867" s="87"/>
    </row>
    <row r="868" spans="1:8" x14ac:dyDescent="0.3">
      <c r="A868" s="59">
        <v>39664</v>
      </c>
      <c r="B868" s="81">
        <v>11.58</v>
      </c>
      <c r="C868" s="81">
        <v>8.0830000000000002</v>
      </c>
      <c r="D868" s="87">
        <f t="shared" si="15"/>
        <v>0.69801381692573405</v>
      </c>
      <c r="F868" s="87"/>
      <c r="G868" s="87"/>
      <c r="H868" s="87"/>
    </row>
    <row r="869" spans="1:8" x14ac:dyDescent="0.3">
      <c r="A869" s="59">
        <v>39665</v>
      </c>
      <c r="B869" s="81">
        <v>11.76</v>
      </c>
      <c r="C869" s="81">
        <v>8.2080000000000002</v>
      </c>
      <c r="D869" s="87">
        <f t="shared" si="15"/>
        <v>0.69795918367346943</v>
      </c>
      <c r="F869" s="87"/>
      <c r="G869" s="87"/>
      <c r="H869" s="87"/>
    </row>
    <row r="870" spans="1:8" x14ac:dyDescent="0.3">
      <c r="A870" s="59">
        <v>39666</v>
      </c>
      <c r="B870" s="81">
        <v>11.41</v>
      </c>
      <c r="C870" s="81">
        <v>7.9640000000000004</v>
      </c>
      <c r="D870" s="87">
        <f t="shared" si="15"/>
        <v>0.69798422436459251</v>
      </c>
      <c r="F870" s="87"/>
      <c r="G870" s="87"/>
      <c r="H870" s="87"/>
    </row>
    <row r="871" spans="1:8" x14ac:dyDescent="0.3">
      <c r="A871" s="59">
        <v>39667</v>
      </c>
      <c r="B871" s="81">
        <v>11.09</v>
      </c>
      <c r="C871" s="81">
        <v>7.7409999999999997</v>
      </c>
      <c r="D871" s="87">
        <f t="shared" si="15"/>
        <v>0.69801623083859332</v>
      </c>
      <c r="F871" s="87"/>
      <c r="G871" s="87"/>
      <c r="H871" s="87"/>
    </row>
    <row r="872" spans="1:8" x14ac:dyDescent="0.3">
      <c r="A872" s="59">
        <v>39668</v>
      </c>
      <c r="B872" s="81">
        <v>11.65</v>
      </c>
      <c r="C872" s="81">
        <v>8.1319999999999997</v>
      </c>
      <c r="D872" s="87">
        <f t="shared" si="15"/>
        <v>0.69802575107296128</v>
      </c>
      <c r="F872" s="87"/>
      <c r="G872" s="87"/>
      <c r="H872" s="87"/>
    </row>
    <row r="873" spans="1:8" x14ac:dyDescent="0.3">
      <c r="A873" s="59">
        <v>39671</v>
      </c>
      <c r="B873" s="81">
        <v>11.64</v>
      </c>
      <c r="C873" s="81">
        <v>8.125</v>
      </c>
      <c r="D873" s="87">
        <f t="shared" si="15"/>
        <v>0.69802405498281783</v>
      </c>
      <c r="F873" s="87"/>
      <c r="G873" s="87"/>
      <c r="H873" s="87"/>
    </row>
    <row r="874" spans="1:8" x14ac:dyDescent="0.3">
      <c r="A874" s="59">
        <v>39672</v>
      </c>
      <c r="B874" s="81">
        <v>12.2</v>
      </c>
      <c r="C874" s="81">
        <v>8.5150000000000006</v>
      </c>
      <c r="D874" s="87">
        <f t="shared" si="15"/>
        <v>0.69795081967213124</v>
      </c>
      <c r="F874" s="87"/>
      <c r="G874" s="87"/>
      <c r="H874" s="87"/>
    </row>
    <row r="875" spans="1:8" x14ac:dyDescent="0.3">
      <c r="A875" s="59">
        <v>39673</v>
      </c>
      <c r="B875" s="81">
        <v>11.91</v>
      </c>
      <c r="C875" s="81">
        <v>8.3130000000000006</v>
      </c>
      <c r="D875" s="87">
        <f t="shared" si="15"/>
        <v>0.69798488664987413</v>
      </c>
      <c r="F875" s="87"/>
      <c r="G875" s="87"/>
      <c r="H875" s="87"/>
    </row>
    <row r="876" spans="1:8" x14ac:dyDescent="0.3">
      <c r="A876" s="59">
        <v>39674</v>
      </c>
      <c r="B876" s="81">
        <v>11.75</v>
      </c>
      <c r="C876" s="81">
        <v>8.2010000000000005</v>
      </c>
      <c r="D876" s="87">
        <f t="shared" si="15"/>
        <v>0.69795744680851068</v>
      </c>
      <c r="F876" s="87"/>
      <c r="G876" s="87"/>
      <c r="H876" s="87"/>
    </row>
    <row r="877" spans="1:8" x14ac:dyDescent="0.3">
      <c r="A877" s="59">
        <v>39675</v>
      </c>
      <c r="B877" s="81">
        <v>11.9</v>
      </c>
      <c r="C877" s="81">
        <v>8.3059999999999992</v>
      </c>
      <c r="D877" s="87">
        <f t="shared" si="15"/>
        <v>0.69798319327731084</v>
      </c>
      <c r="F877" s="87"/>
      <c r="G877" s="87"/>
      <c r="H877" s="87"/>
    </row>
    <row r="878" spans="1:8" x14ac:dyDescent="0.3">
      <c r="A878" s="59">
        <v>39678</v>
      </c>
      <c r="B878" s="81">
        <v>11.73</v>
      </c>
      <c r="C878" s="81">
        <v>8.1869999999999994</v>
      </c>
      <c r="D878" s="87">
        <f t="shared" si="15"/>
        <v>0.69795396419437328</v>
      </c>
      <c r="F878" s="87"/>
      <c r="G878" s="87"/>
      <c r="H878" s="87"/>
    </row>
    <row r="879" spans="1:8" x14ac:dyDescent="0.3">
      <c r="A879" s="59">
        <v>39679</v>
      </c>
      <c r="B879" s="81">
        <v>11.57</v>
      </c>
      <c r="C879" s="81">
        <v>8.0760000000000005</v>
      </c>
      <c r="D879" s="87">
        <f t="shared" si="15"/>
        <v>0.69801210025929128</v>
      </c>
      <c r="F879" s="87"/>
      <c r="G879" s="87"/>
      <c r="H879" s="87"/>
    </row>
    <row r="880" spans="1:8" x14ac:dyDescent="0.3">
      <c r="A880" s="59">
        <v>39680</v>
      </c>
      <c r="B880" s="81">
        <v>11.62</v>
      </c>
      <c r="C880" s="81">
        <v>8.1110000000000007</v>
      </c>
      <c r="D880" s="87">
        <f t="shared" si="15"/>
        <v>0.69802065404475055</v>
      </c>
      <c r="F880" s="87"/>
      <c r="G880" s="87"/>
      <c r="H880" s="87"/>
    </row>
    <row r="881" spans="1:8" x14ac:dyDescent="0.3">
      <c r="A881" s="59">
        <v>39681</v>
      </c>
      <c r="B881" s="81">
        <v>11.6</v>
      </c>
      <c r="C881" s="81">
        <v>8.0969999999999995</v>
      </c>
      <c r="D881" s="87">
        <f t="shared" si="15"/>
        <v>0.69801724137931032</v>
      </c>
      <c r="F881" s="87"/>
      <c r="G881" s="87"/>
      <c r="H881" s="87"/>
    </row>
    <row r="882" spans="1:8" x14ac:dyDescent="0.3">
      <c r="A882" s="59">
        <v>39682</v>
      </c>
      <c r="B882" s="81">
        <v>11.92</v>
      </c>
      <c r="C882" s="81">
        <v>8.32</v>
      </c>
      <c r="D882" s="87">
        <f t="shared" si="15"/>
        <v>0.69798657718120805</v>
      </c>
      <c r="F882" s="87"/>
      <c r="G882" s="87"/>
      <c r="H882" s="87"/>
    </row>
    <row r="883" spans="1:8" x14ac:dyDescent="0.3">
      <c r="A883" s="59">
        <v>39685</v>
      </c>
      <c r="B883" s="81">
        <v>11.77</v>
      </c>
      <c r="C883" s="81">
        <v>8.2149999999999999</v>
      </c>
      <c r="D883" s="87">
        <f t="shared" si="15"/>
        <v>0.69796091758708578</v>
      </c>
      <c r="F883" s="87"/>
      <c r="G883" s="87"/>
      <c r="H883" s="87"/>
    </row>
    <row r="884" spans="1:8" x14ac:dyDescent="0.3">
      <c r="A884" s="59">
        <v>39686</v>
      </c>
      <c r="B884" s="81">
        <v>11.66</v>
      </c>
      <c r="C884" s="81">
        <v>8.1379999999999999</v>
      </c>
      <c r="D884" s="87">
        <f t="shared" si="15"/>
        <v>0.69794168096054887</v>
      </c>
      <c r="F884" s="87"/>
      <c r="G884" s="87"/>
      <c r="H884" s="87"/>
    </row>
    <row r="885" spans="1:8" x14ac:dyDescent="0.3">
      <c r="A885" s="59">
        <v>39687</v>
      </c>
      <c r="B885" s="81">
        <v>11.62</v>
      </c>
      <c r="C885" s="81">
        <v>8.1110000000000007</v>
      </c>
      <c r="D885" s="87">
        <f t="shared" si="15"/>
        <v>0.69802065404475055</v>
      </c>
      <c r="F885" s="87"/>
      <c r="G885" s="87"/>
      <c r="H885" s="87"/>
    </row>
    <row r="886" spans="1:8" x14ac:dyDescent="0.3">
      <c r="A886" s="59">
        <v>39688</v>
      </c>
      <c r="B886" s="81">
        <v>12.22</v>
      </c>
      <c r="C886" s="81">
        <v>8.5289999999999999</v>
      </c>
      <c r="D886" s="87">
        <f t="shared" si="15"/>
        <v>0.69795417348608835</v>
      </c>
      <c r="F886" s="87"/>
      <c r="G886" s="87"/>
      <c r="H886" s="87"/>
    </row>
    <row r="887" spans="1:8" x14ac:dyDescent="0.3">
      <c r="A887" s="59">
        <v>39689</v>
      </c>
      <c r="B887" s="81">
        <v>12.6</v>
      </c>
      <c r="C887" s="81">
        <v>8.7949999999999999</v>
      </c>
      <c r="D887" s="87">
        <f t="shared" si="15"/>
        <v>0.69801587301587298</v>
      </c>
      <c r="F887" s="87"/>
      <c r="G887" s="87"/>
      <c r="H887" s="87"/>
    </row>
    <row r="888" spans="1:8" x14ac:dyDescent="0.3">
      <c r="A888" s="59">
        <v>39692</v>
      </c>
      <c r="B888" s="81">
        <v>12.69</v>
      </c>
      <c r="C888" s="81">
        <v>8.8569999999999993</v>
      </c>
      <c r="D888" s="87">
        <f t="shared" si="15"/>
        <v>0.69795114263199365</v>
      </c>
      <c r="F888" s="87"/>
      <c r="G888" s="87"/>
      <c r="H888" s="87"/>
    </row>
    <row r="889" spans="1:8" x14ac:dyDescent="0.3">
      <c r="A889" s="59">
        <v>39693</v>
      </c>
      <c r="B889" s="81">
        <v>12.96</v>
      </c>
      <c r="C889" s="81">
        <v>9.0459999999999994</v>
      </c>
      <c r="D889" s="87">
        <f t="shared" si="15"/>
        <v>0.69799382716049374</v>
      </c>
      <c r="F889" s="87"/>
      <c r="G889" s="87"/>
      <c r="H889" s="87"/>
    </row>
    <row r="890" spans="1:8" x14ac:dyDescent="0.3">
      <c r="A890" s="59">
        <v>39694</v>
      </c>
      <c r="B890" s="81">
        <v>12.49</v>
      </c>
      <c r="C890" s="81">
        <v>8.718</v>
      </c>
      <c r="D890" s="87">
        <f t="shared" si="15"/>
        <v>0.69799839871897518</v>
      </c>
      <c r="F890" s="87"/>
      <c r="G890" s="87"/>
      <c r="H890" s="87"/>
    </row>
    <row r="891" spans="1:8" x14ac:dyDescent="0.3">
      <c r="A891" s="59">
        <v>39695</v>
      </c>
      <c r="B891" s="81">
        <v>12.5</v>
      </c>
      <c r="C891" s="81">
        <v>8.7249999999999996</v>
      </c>
      <c r="D891" s="87">
        <f t="shared" si="15"/>
        <v>0.69799999999999995</v>
      </c>
      <c r="F891" s="87"/>
      <c r="G891" s="87"/>
      <c r="H891" s="87"/>
    </row>
    <row r="892" spans="1:8" x14ac:dyDescent="0.3">
      <c r="A892" s="59">
        <v>39696</v>
      </c>
      <c r="B892" s="81">
        <v>12.41</v>
      </c>
      <c r="C892" s="81">
        <v>8.6620000000000008</v>
      </c>
      <c r="D892" s="87">
        <f t="shared" si="15"/>
        <v>0.69798549556809031</v>
      </c>
      <c r="F892" s="87"/>
      <c r="G892" s="87"/>
      <c r="H892" s="87"/>
    </row>
    <row r="893" spans="1:8" x14ac:dyDescent="0.3">
      <c r="A893" s="59">
        <v>39699</v>
      </c>
      <c r="B893" s="81">
        <v>11.74</v>
      </c>
      <c r="C893" s="81">
        <v>8.1940000000000008</v>
      </c>
      <c r="D893" s="87">
        <f t="shared" si="15"/>
        <v>0.69795570698466791</v>
      </c>
      <c r="F893" s="87"/>
      <c r="G893" s="87"/>
      <c r="H893" s="87"/>
    </row>
    <row r="894" spans="1:8" x14ac:dyDescent="0.3">
      <c r="A894" s="59">
        <v>39700</v>
      </c>
      <c r="B894" s="81">
        <v>11.69</v>
      </c>
      <c r="C894" s="81">
        <v>8.1590000000000007</v>
      </c>
      <c r="D894" s="87">
        <f t="shared" si="15"/>
        <v>0.69794696321642435</v>
      </c>
      <c r="F894" s="87"/>
      <c r="G894" s="87"/>
      <c r="H894" s="87"/>
    </row>
    <row r="895" spans="1:8" x14ac:dyDescent="0.3">
      <c r="A895" s="59">
        <v>39701</v>
      </c>
      <c r="B895" s="81">
        <v>12.33</v>
      </c>
      <c r="C895" s="81">
        <v>8.6059999999999999</v>
      </c>
      <c r="D895" s="87">
        <f>C895/B895</f>
        <v>0.69797242497972423</v>
      </c>
      <c r="H895" s="87"/>
    </row>
    <row r="896" spans="1:8" x14ac:dyDescent="0.3">
      <c r="A896" s="59">
        <v>39702</v>
      </c>
      <c r="B896" s="81">
        <v>12.04</v>
      </c>
      <c r="C896" s="81">
        <v>8.4039999999999999</v>
      </c>
      <c r="D896" s="87">
        <f t="shared" si="15"/>
        <v>0.69800664451827243</v>
      </c>
      <c r="F896" s="87"/>
      <c r="G896" s="87"/>
      <c r="H896" s="87"/>
    </row>
    <row r="897" spans="1:8" x14ac:dyDescent="0.3">
      <c r="A897" s="59">
        <v>39703</v>
      </c>
      <c r="B897" s="81">
        <v>12.12</v>
      </c>
      <c r="C897" s="81">
        <v>8.4600000000000009</v>
      </c>
      <c r="D897" s="87">
        <f t="shared" si="15"/>
        <v>0.69801980198019808</v>
      </c>
      <c r="F897" s="87"/>
      <c r="G897" s="87"/>
      <c r="H897" s="87"/>
    </row>
    <row r="898" spans="1:8" x14ac:dyDescent="0.3">
      <c r="A898" s="59">
        <v>39706</v>
      </c>
      <c r="B898" s="81">
        <v>11.43</v>
      </c>
      <c r="C898" s="81">
        <v>7.9779999999999998</v>
      </c>
      <c r="D898" s="87">
        <f t="shared" si="15"/>
        <v>0.69798775153105863</v>
      </c>
      <c r="F898" s="87"/>
      <c r="G898" s="87"/>
      <c r="H898" s="87"/>
    </row>
    <row r="899" spans="1:8" x14ac:dyDescent="0.3">
      <c r="A899" s="59">
        <v>39707</v>
      </c>
      <c r="B899" s="81">
        <v>11.39</v>
      </c>
      <c r="C899" s="81">
        <v>7.95</v>
      </c>
      <c r="D899" s="87">
        <f t="shared" si="15"/>
        <v>0.69798068481123787</v>
      </c>
      <c r="F899" s="87"/>
      <c r="G899" s="87"/>
      <c r="H899" s="87"/>
    </row>
    <row r="900" spans="1:8" x14ac:dyDescent="0.3">
      <c r="A900" s="59">
        <v>39708</v>
      </c>
      <c r="B900" s="81">
        <v>11.19</v>
      </c>
      <c r="C900" s="81">
        <v>7.8100000000000005</v>
      </c>
      <c r="D900" s="87">
        <f t="shared" ref="D900:D963" si="16">C900/B900</f>
        <v>0.69794459338695269</v>
      </c>
      <c r="F900" s="87"/>
      <c r="G900" s="87"/>
      <c r="H900" s="87"/>
    </row>
    <row r="901" spans="1:8" x14ac:dyDescent="0.3">
      <c r="A901" s="59">
        <v>39709</v>
      </c>
      <c r="B901" s="81">
        <v>11.2</v>
      </c>
      <c r="C901" s="81">
        <v>7.8170000000000002</v>
      </c>
      <c r="D901" s="87">
        <f t="shared" si="16"/>
        <v>0.69794642857142863</v>
      </c>
      <c r="F901" s="87"/>
      <c r="G901" s="87"/>
      <c r="H901" s="87"/>
    </row>
    <row r="902" spans="1:8" x14ac:dyDescent="0.3">
      <c r="A902" s="59">
        <v>39710</v>
      </c>
      <c r="B902" s="81">
        <v>11.45</v>
      </c>
      <c r="C902" s="81">
        <v>7.992</v>
      </c>
      <c r="D902" s="87">
        <f t="shared" si="16"/>
        <v>0.69799126637554587</v>
      </c>
      <c r="F902" s="87"/>
      <c r="G902" s="87"/>
      <c r="H902" s="87"/>
    </row>
    <row r="903" spans="1:8" x14ac:dyDescent="0.3">
      <c r="A903" s="59">
        <v>39713</v>
      </c>
      <c r="B903" s="81">
        <v>11.22</v>
      </c>
      <c r="C903" s="81">
        <v>7.8309999999999995</v>
      </c>
      <c r="D903" s="87">
        <f t="shared" si="16"/>
        <v>0.69795008912655965</v>
      </c>
      <c r="F903" s="87"/>
      <c r="G903" s="87"/>
      <c r="H903" s="87"/>
    </row>
    <row r="904" spans="1:8" x14ac:dyDescent="0.3">
      <c r="A904" s="59">
        <v>39714</v>
      </c>
      <c r="B904" s="81">
        <v>11</v>
      </c>
      <c r="C904" s="81">
        <v>7.6779999999999999</v>
      </c>
      <c r="D904" s="87">
        <f t="shared" si="16"/>
        <v>0.69799999999999995</v>
      </c>
      <c r="F904" s="87"/>
      <c r="G904" s="87"/>
      <c r="H904" s="87"/>
    </row>
    <row r="905" spans="1:8" x14ac:dyDescent="0.3">
      <c r="A905" s="59">
        <v>39715</v>
      </c>
      <c r="B905" s="81">
        <v>10.23</v>
      </c>
      <c r="C905" s="81">
        <v>7.14</v>
      </c>
      <c r="D905" s="87">
        <f t="shared" si="16"/>
        <v>0.69794721407624627</v>
      </c>
      <c r="F905" s="87"/>
      <c r="G905" s="87"/>
      <c r="H905" s="87"/>
    </row>
    <row r="906" spans="1:8" x14ac:dyDescent="0.3">
      <c r="A906" s="59">
        <v>39716</v>
      </c>
      <c r="B906" s="81">
        <v>10.08</v>
      </c>
      <c r="C906" s="81">
        <v>7.0359999999999996</v>
      </c>
      <c r="D906" s="87">
        <f t="shared" si="16"/>
        <v>0.69801587301587298</v>
      </c>
      <c r="F906" s="87"/>
      <c r="G906" s="87"/>
      <c r="H906" s="87"/>
    </row>
    <row r="907" spans="1:8" x14ac:dyDescent="0.3">
      <c r="A907" s="59">
        <v>39717</v>
      </c>
      <c r="B907" s="81">
        <v>10.16</v>
      </c>
      <c r="C907" s="81">
        <v>7.0919999999999996</v>
      </c>
      <c r="D907" s="87">
        <f t="shared" si="16"/>
        <v>0.69803149606299209</v>
      </c>
      <c r="F907" s="87"/>
      <c r="G907" s="87"/>
      <c r="H907" s="87"/>
    </row>
    <row r="908" spans="1:8" x14ac:dyDescent="0.3">
      <c r="A908" s="59">
        <v>39720</v>
      </c>
      <c r="B908" s="81">
        <v>9.6999999999999993</v>
      </c>
      <c r="C908" s="81">
        <v>6.77</v>
      </c>
      <c r="D908" s="87">
        <f t="shared" si="16"/>
        <v>0.69793814432989687</v>
      </c>
      <c r="F908" s="87"/>
      <c r="G908" s="87"/>
      <c r="H908" s="87"/>
    </row>
    <row r="909" spans="1:8" x14ac:dyDescent="0.3">
      <c r="A909" s="59">
        <v>39721</v>
      </c>
      <c r="B909" s="81">
        <v>9.49</v>
      </c>
      <c r="C909" s="81">
        <v>6.6239999999999997</v>
      </c>
      <c r="D909" s="87">
        <f t="shared" si="16"/>
        <v>0.69799789251844047</v>
      </c>
      <c r="F909" s="87"/>
      <c r="G909" s="87"/>
      <c r="H909" s="87"/>
    </row>
    <row r="910" spans="1:8" x14ac:dyDescent="0.3">
      <c r="A910" s="59">
        <v>39722</v>
      </c>
      <c r="B910" s="81">
        <v>9.18</v>
      </c>
      <c r="C910" s="81">
        <v>6.407</v>
      </c>
      <c r="D910" s="87">
        <f t="shared" si="16"/>
        <v>0.69793028322440087</v>
      </c>
      <c r="F910" s="87"/>
      <c r="G910" s="87"/>
      <c r="H910" s="87"/>
    </row>
    <row r="911" spans="1:8" x14ac:dyDescent="0.3">
      <c r="A911" s="59">
        <v>39723</v>
      </c>
      <c r="B911" s="81">
        <v>9.2200000000000006</v>
      </c>
      <c r="C911" s="81">
        <v>6.4349999999999996</v>
      </c>
      <c r="D911" s="87">
        <f t="shared" si="16"/>
        <v>0.69793926247288496</v>
      </c>
      <c r="F911" s="87"/>
      <c r="G911" s="87"/>
      <c r="H911" s="87"/>
    </row>
    <row r="912" spans="1:8" x14ac:dyDescent="0.3">
      <c r="A912" s="59">
        <v>39724</v>
      </c>
      <c r="B912" s="81">
        <v>4.38</v>
      </c>
      <c r="C912" s="81">
        <v>3.0569999999999999</v>
      </c>
      <c r="D912" s="87">
        <f t="shared" si="16"/>
        <v>0.69794520547945205</v>
      </c>
      <c r="F912" s="87"/>
      <c r="G912" s="87"/>
      <c r="H912" s="87"/>
    </row>
    <row r="913" spans="1:8" x14ac:dyDescent="0.3">
      <c r="A913" s="59">
        <v>39727</v>
      </c>
      <c r="B913" s="81">
        <v>3.3</v>
      </c>
      <c r="C913" s="81">
        <v>2.3029999999999999</v>
      </c>
      <c r="D913" s="87">
        <f t="shared" si="16"/>
        <v>0.69787878787878788</v>
      </c>
      <c r="F913" s="87"/>
      <c r="G913" s="87"/>
      <c r="H913" s="87"/>
    </row>
    <row r="914" spans="1:8" x14ac:dyDescent="0.3">
      <c r="A914" s="59">
        <v>39728</v>
      </c>
      <c r="B914" s="81">
        <v>2.67</v>
      </c>
      <c r="C914" s="81">
        <v>1.8639999999999999</v>
      </c>
      <c r="D914" s="87">
        <f t="shared" si="16"/>
        <v>0.69812734082396999</v>
      </c>
      <c r="F914" s="87"/>
      <c r="G914" s="87"/>
      <c r="H914" s="87"/>
    </row>
    <row r="915" spans="1:8" x14ac:dyDescent="0.3">
      <c r="A915" s="59">
        <v>39729</v>
      </c>
      <c r="B915" s="81">
        <v>2.56</v>
      </c>
      <c r="C915" s="81">
        <v>1.7869999999999999</v>
      </c>
      <c r="D915" s="87">
        <f t="shared" si="16"/>
        <v>0.69804687499999996</v>
      </c>
      <c r="F915" s="87"/>
      <c r="G915" s="87"/>
      <c r="H915" s="87"/>
    </row>
    <row r="916" spans="1:8" x14ac:dyDescent="0.3">
      <c r="A916" s="59">
        <v>39730</v>
      </c>
      <c r="B916" s="81">
        <v>2.89</v>
      </c>
      <c r="C916" s="81">
        <v>2.0169999999999999</v>
      </c>
      <c r="D916" s="87">
        <f t="shared" si="16"/>
        <v>0.69792387543252588</v>
      </c>
      <c r="F916" s="87"/>
      <c r="G916" s="87"/>
      <c r="H916" s="87"/>
    </row>
    <row r="917" spans="1:8" x14ac:dyDescent="0.3">
      <c r="A917" s="59">
        <v>39731</v>
      </c>
      <c r="B917" s="81">
        <v>2.65</v>
      </c>
      <c r="C917" s="81">
        <v>1.85</v>
      </c>
      <c r="D917" s="87">
        <f t="shared" si="16"/>
        <v>0.69811320754716988</v>
      </c>
      <c r="F917" s="87"/>
      <c r="G917" s="87"/>
      <c r="H917" s="87"/>
    </row>
    <row r="918" spans="1:8" x14ac:dyDescent="0.3">
      <c r="A918" s="59">
        <v>39734</v>
      </c>
      <c r="B918" s="81">
        <v>3.11</v>
      </c>
      <c r="C918" s="81">
        <v>2.1709999999999998</v>
      </c>
      <c r="D918" s="87">
        <f t="shared" si="16"/>
        <v>0.69807073954983923</v>
      </c>
      <c r="F918" s="87"/>
      <c r="G918" s="87"/>
      <c r="H918" s="87"/>
    </row>
    <row r="919" spans="1:8" x14ac:dyDescent="0.3">
      <c r="A919" s="59">
        <v>39735</v>
      </c>
      <c r="B919" s="81">
        <v>2.96</v>
      </c>
      <c r="C919" s="81">
        <v>2.0659999999999998</v>
      </c>
      <c r="D919" s="87">
        <f t="shared" si="16"/>
        <v>0.69797297297297289</v>
      </c>
      <c r="F919" s="87"/>
      <c r="G919" s="87"/>
      <c r="H919" s="87"/>
    </row>
    <row r="920" spans="1:8" x14ac:dyDescent="0.3">
      <c r="A920" s="59">
        <v>39736</v>
      </c>
      <c r="B920" s="81">
        <v>2.79</v>
      </c>
      <c r="C920" s="81">
        <v>1.9470000000000001</v>
      </c>
      <c r="D920" s="87">
        <f t="shared" si="16"/>
        <v>0.69784946236559142</v>
      </c>
      <c r="F920" s="87"/>
      <c r="G920" s="87"/>
      <c r="H920" s="87"/>
    </row>
    <row r="921" spans="1:8" x14ac:dyDescent="0.3">
      <c r="A921" s="59">
        <v>39737</v>
      </c>
      <c r="B921" s="81">
        <v>2.84</v>
      </c>
      <c r="C921" s="81">
        <v>1.982</v>
      </c>
      <c r="D921" s="87">
        <f t="shared" si="16"/>
        <v>0.69788732394366204</v>
      </c>
      <c r="F921" s="87"/>
      <c r="G921" s="87"/>
      <c r="H921" s="87"/>
    </row>
    <row r="922" spans="1:8" x14ac:dyDescent="0.3">
      <c r="A922" s="59">
        <v>39738</v>
      </c>
      <c r="B922" s="81">
        <v>3</v>
      </c>
      <c r="C922" s="81">
        <v>2.0939999999999999</v>
      </c>
      <c r="D922" s="87">
        <f t="shared" si="16"/>
        <v>0.69799999999999995</v>
      </c>
      <c r="F922" s="87"/>
      <c r="G922" s="87"/>
      <c r="H922" s="87"/>
    </row>
    <row r="923" spans="1:8" x14ac:dyDescent="0.3">
      <c r="A923" s="59">
        <v>39741</v>
      </c>
      <c r="B923" s="81">
        <v>3.02</v>
      </c>
      <c r="C923" s="81">
        <v>2.1080000000000001</v>
      </c>
      <c r="D923" s="87">
        <f t="shared" si="16"/>
        <v>0.69801324503311257</v>
      </c>
      <c r="F923" s="87"/>
      <c r="G923" s="87"/>
      <c r="H923" s="87"/>
    </row>
    <row r="924" spans="1:8" x14ac:dyDescent="0.3">
      <c r="A924" s="59">
        <v>39742</v>
      </c>
      <c r="B924" s="81">
        <v>2.68</v>
      </c>
      <c r="C924" s="81">
        <v>1.871</v>
      </c>
      <c r="D924" s="87">
        <f t="shared" si="16"/>
        <v>0.69813432835820888</v>
      </c>
      <c r="F924" s="87"/>
      <c r="G924" s="87"/>
      <c r="H924" s="87"/>
    </row>
    <row r="925" spans="1:8" x14ac:dyDescent="0.3">
      <c r="A925" s="59">
        <v>39743</v>
      </c>
      <c r="B925" s="81">
        <v>2.57</v>
      </c>
      <c r="C925" s="81">
        <v>1.794</v>
      </c>
      <c r="D925" s="87">
        <f t="shared" si="16"/>
        <v>0.69805447470817128</v>
      </c>
      <c r="F925" s="87"/>
      <c r="G925" s="87"/>
      <c r="H925" s="87"/>
    </row>
    <row r="926" spans="1:8" x14ac:dyDescent="0.3">
      <c r="A926" s="59">
        <v>39744</v>
      </c>
      <c r="B926" s="81">
        <v>2.4500000000000002</v>
      </c>
      <c r="C926" s="81">
        <v>1.71</v>
      </c>
      <c r="D926" s="87">
        <f t="shared" si="16"/>
        <v>0.69795918367346932</v>
      </c>
      <c r="F926" s="87"/>
      <c r="G926" s="87"/>
      <c r="H926" s="87"/>
    </row>
    <row r="927" spans="1:8" x14ac:dyDescent="0.3">
      <c r="A927" s="59">
        <v>39745</v>
      </c>
      <c r="B927" s="81">
        <v>2.33</v>
      </c>
      <c r="C927" s="81">
        <v>1.6259999999999999</v>
      </c>
      <c r="D927" s="87">
        <f t="shared" si="16"/>
        <v>0.6978540772532188</v>
      </c>
      <c r="F927" s="87"/>
      <c r="G927" s="87"/>
      <c r="H927" s="87"/>
    </row>
    <row r="928" spans="1:8" x14ac:dyDescent="0.3">
      <c r="A928" s="59">
        <v>39748</v>
      </c>
      <c r="B928" s="81">
        <v>1.8900000000000001</v>
      </c>
      <c r="C928" s="81">
        <v>1.319</v>
      </c>
      <c r="D928" s="87">
        <f t="shared" si="16"/>
        <v>0.69788359788359777</v>
      </c>
      <c r="F928" s="87"/>
      <c r="G928" s="87"/>
      <c r="H928" s="87"/>
    </row>
    <row r="929" spans="1:8" x14ac:dyDescent="0.3">
      <c r="A929" s="59">
        <v>39749</v>
      </c>
      <c r="B929" s="81">
        <v>1.6600000000000001</v>
      </c>
      <c r="C929" s="81">
        <v>1.159</v>
      </c>
      <c r="D929" s="87">
        <f t="shared" si="16"/>
        <v>0.6981927710843373</v>
      </c>
      <c r="F929" s="87"/>
      <c r="G929" s="87"/>
      <c r="H929" s="87"/>
    </row>
    <row r="930" spans="1:8" x14ac:dyDescent="0.3">
      <c r="A930" s="59">
        <v>39750</v>
      </c>
      <c r="B930" s="81">
        <v>1.7</v>
      </c>
      <c r="C930" s="81">
        <v>1.1870000000000001</v>
      </c>
      <c r="D930" s="87">
        <f t="shared" si="16"/>
        <v>0.69823529411764707</v>
      </c>
      <c r="F930" s="87"/>
      <c r="G930" s="87"/>
      <c r="H930" s="87"/>
    </row>
    <row r="931" spans="1:8" x14ac:dyDescent="0.3">
      <c r="A931" s="59">
        <v>39751</v>
      </c>
      <c r="B931" s="81">
        <v>1.73</v>
      </c>
      <c r="C931" s="81">
        <v>1.208</v>
      </c>
      <c r="D931" s="87">
        <f t="shared" si="16"/>
        <v>0.69826589595375721</v>
      </c>
      <c r="F931" s="87"/>
      <c r="G931" s="87"/>
      <c r="H931" s="87"/>
    </row>
    <row r="932" spans="1:8" x14ac:dyDescent="0.3">
      <c r="A932" s="59">
        <v>39752</v>
      </c>
      <c r="B932" s="81">
        <v>1.8900000000000001</v>
      </c>
      <c r="C932" s="81">
        <v>1.319</v>
      </c>
      <c r="D932" s="87">
        <f t="shared" si="16"/>
        <v>0.69788359788359777</v>
      </c>
      <c r="F932" s="87"/>
      <c r="G932" s="87"/>
      <c r="H932" s="87"/>
    </row>
    <row r="933" spans="1:8" x14ac:dyDescent="0.3">
      <c r="A933" s="59">
        <v>39755</v>
      </c>
      <c r="B933" s="81">
        <v>2.75</v>
      </c>
      <c r="C933" s="81">
        <v>1.919</v>
      </c>
      <c r="D933" s="87">
        <f t="shared" si="16"/>
        <v>0.69781818181818178</v>
      </c>
      <c r="F933" s="87"/>
      <c r="G933" s="87"/>
      <c r="H933" s="87"/>
    </row>
    <row r="934" spans="1:8" x14ac:dyDescent="0.3">
      <c r="A934" s="59">
        <v>39756</v>
      </c>
      <c r="B934" s="81">
        <v>3.2800000000000002</v>
      </c>
      <c r="C934" s="81">
        <v>2.2890000000000001</v>
      </c>
      <c r="D934" s="87">
        <f t="shared" si="16"/>
        <v>0.69786585365853659</v>
      </c>
      <c r="F934" s="87"/>
      <c r="G934" s="87"/>
      <c r="H934" s="87"/>
    </row>
    <row r="935" spans="1:8" x14ac:dyDescent="0.3">
      <c r="A935" s="59">
        <v>39757</v>
      </c>
      <c r="B935" s="81">
        <v>2.87</v>
      </c>
      <c r="C935" s="81">
        <v>2.0030000000000001</v>
      </c>
      <c r="D935" s="87">
        <f t="shared" si="16"/>
        <v>0.69790940766550524</v>
      </c>
      <c r="F935" s="87"/>
      <c r="G935" s="87"/>
      <c r="H935" s="87"/>
    </row>
    <row r="936" spans="1:8" x14ac:dyDescent="0.3">
      <c r="A936" s="59">
        <v>39758</v>
      </c>
      <c r="B936" s="81">
        <v>2.58</v>
      </c>
      <c r="C936" s="81">
        <v>1.8010000000000002</v>
      </c>
      <c r="D936" s="87">
        <f t="shared" si="16"/>
        <v>0.69806201550387603</v>
      </c>
      <c r="F936" s="87"/>
      <c r="G936" s="87"/>
      <c r="H936" s="87"/>
    </row>
    <row r="937" spans="1:8" x14ac:dyDescent="0.3">
      <c r="A937" s="59">
        <v>39759</v>
      </c>
      <c r="B937" s="81">
        <v>3.23</v>
      </c>
      <c r="C937" s="81">
        <v>2.254</v>
      </c>
      <c r="D937" s="87">
        <f t="shared" si="16"/>
        <v>0.69783281733746128</v>
      </c>
      <c r="F937" s="87"/>
      <c r="G937" s="87"/>
      <c r="H937" s="87"/>
    </row>
    <row r="938" spans="1:8" x14ac:dyDescent="0.3">
      <c r="A938" s="59">
        <v>39762</v>
      </c>
      <c r="B938" s="81">
        <v>3.59</v>
      </c>
      <c r="C938" s="81">
        <v>2.5060000000000002</v>
      </c>
      <c r="D938" s="87">
        <f t="shared" si="16"/>
        <v>0.69805013927576609</v>
      </c>
      <c r="F938" s="87"/>
      <c r="G938" s="87"/>
      <c r="H938" s="87"/>
    </row>
    <row r="939" spans="1:8" x14ac:dyDescent="0.3">
      <c r="A939" s="59">
        <v>39763</v>
      </c>
      <c r="B939" s="81">
        <v>3.5</v>
      </c>
      <c r="C939" s="81">
        <v>2.4430000000000001</v>
      </c>
      <c r="D939" s="87">
        <f t="shared" si="16"/>
        <v>0.69800000000000006</v>
      </c>
      <c r="F939" s="87"/>
      <c r="G939" s="87"/>
      <c r="H939" s="87"/>
    </row>
    <row r="940" spans="1:8" x14ac:dyDescent="0.3">
      <c r="A940" s="59">
        <v>39764</v>
      </c>
      <c r="B940" s="81">
        <v>3.49</v>
      </c>
      <c r="C940" s="81">
        <v>2.4359999999999999</v>
      </c>
      <c r="D940" s="87">
        <f t="shared" si="16"/>
        <v>0.69799426934097419</v>
      </c>
      <c r="F940" s="87"/>
      <c r="G940" s="87"/>
      <c r="H940" s="87"/>
    </row>
    <row r="941" spans="1:8" x14ac:dyDescent="0.3">
      <c r="A941" s="59">
        <v>39765</v>
      </c>
      <c r="B941" s="81">
        <v>3.37</v>
      </c>
      <c r="C941" s="81">
        <v>2.3519999999999999</v>
      </c>
      <c r="D941" s="87">
        <f t="shared" si="16"/>
        <v>0.69792284866468834</v>
      </c>
      <c r="F941" s="87"/>
      <c r="G941" s="87"/>
      <c r="H941" s="87"/>
    </row>
    <row r="942" spans="1:8" x14ac:dyDescent="0.3">
      <c r="A942" s="59">
        <v>39766</v>
      </c>
      <c r="B942" s="81">
        <v>3.15</v>
      </c>
      <c r="C942" s="81">
        <v>2.1989999999999998</v>
      </c>
      <c r="D942" s="87">
        <f t="shared" si="16"/>
        <v>0.6980952380952381</v>
      </c>
      <c r="F942" s="87"/>
      <c r="G942" s="87"/>
      <c r="H942" s="87"/>
    </row>
    <row r="943" spans="1:8" x14ac:dyDescent="0.3">
      <c r="A943" s="59">
        <v>39769</v>
      </c>
      <c r="B943" s="81">
        <v>3.22</v>
      </c>
      <c r="C943" s="81">
        <v>2.2480000000000002</v>
      </c>
      <c r="D943" s="87">
        <f t="shared" si="16"/>
        <v>0.69813664596273295</v>
      </c>
      <c r="F943" s="87"/>
      <c r="G943" s="87"/>
      <c r="H943" s="87"/>
    </row>
    <row r="944" spans="1:8" x14ac:dyDescent="0.3">
      <c r="A944" s="59">
        <v>39770</v>
      </c>
      <c r="B944" s="81">
        <v>2.58</v>
      </c>
      <c r="C944" s="81">
        <v>1.8010000000000002</v>
      </c>
      <c r="D944" s="87">
        <f t="shared" si="16"/>
        <v>0.69806201550387603</v>
      </c>
      <c r="F944" s="87"/>
      <c r="G944" s="87"/>
      <c r="H944" s="87"/>
    </row>
    <row r="945" spans="1:8" x14ac:dyDescent="0.3">
      <c r="A945" s="59">
        <v>39771</v>
      </c>
      <c r="B945" s="81">
        <v>2.89</v>
      </c>
      <c r="C945" s="81">
        <v>2.0169999999999999</v>
      </c>
      <c r="D945" s="87">
        <f t="shared" si="16"/>
        <v>0.69792387543252588</v>
      </c>
      <c r="F945" s="87"/>
      <c r="G945" s="87"/>
      <c r="H945" s="87"/>
    </row>
    <row r="946" spans="1:8" x14ac:dyDescent="0.3">
      <c r="A946" s="59">
        <v>39772</v>
      </c>
      <c r="B946" s="81">
        <v>2.75</v>
      </c>
      <c r="C946" s="81">
        <v>1.919</v>
      </c>
      <c r="D946" s="87">
        <f t="shared" si="16"/>
        <v>0.69781818181818178</v>
      </c>
      <c r="F946" s="87"/>
      <c r="G946" s="87"/>
      <c r="H946" s="87"/>
    </row>
    <row r="947" spans="1:8" x14ac:dyDescent="0.3">
      <c r="A947" s="59">
        <v>39773</v>
      </c>
      <c r="B947" s="81">
        <v>2.8</v>
      </c>
      <c r="C947" s="81">
        <v>1.954</v>
      </c>
      <c r="D947" s="87">
        <f t="shared" si="16"/>
        <v>0.69785714285714284</v>
      </c>
      <c r="F947" s="87"/>
      <c r="G947" s="87"/>
      <c r="H947" s="87"/>
    </row>
    <row r="948" spans="1:8" x14ac:dyDescent="0.3">
      <c r="A948" s="59">
        <v>39776</v>
      </c>
      <c r="B948" s="81">
        <v>3.9</v>
      </c>
      <c r="C948" s="81">
        <v>2.722</v>
      </c>
      <c r="D948" s="87">
        <f t="shared" si="16"/>
        <v>0.69794871794871793</v>
      </c>
      <c r="F948" s="87"/>
      <c r="G948" s="87"/>
      <c r="H948" s="87"/>
    </row>
    <row r="949" spans="1:8" x14ac:dyDescent="0.3">
      <c r="A949" s="59">
        <v>39777</v>
      </c>
      <c r="B949" s="81">
        <v>3.25</v>
      </c>
      <c r="C949" s="81">
        <v>2.2679999999999998</v>
      </c>
      <c r="D949" s="87">
        <f t="shared" si="16"/>
        <v>0.69784615384615378</v>
      </c>
      <c r="F949" s="87"/>
      <c r="G949" s="87"/>
      <c r="H949" s="87"/>
    </row>
    <row r="950" spans="1:8" x14ac:dyDescent="0.3">
      <c r="A950" s="59">
        <v>39778</v>
      </c>
      <c r="B950" s="81">
        <v>3.31</v>
      </c>
      <c r="C950" s="81">
        <v>2.31</v>
      </c>
      <c r="D950" s="87">
        <f t="shared" si="16"/>
        <v>0.69788519637462232</v>
      </c>
      <c r="F950" s="87"/>
      <c r="G950" s="87"/>
      <c r="H950" s="87"/>
    </row>
    <row r="951" spans="1:8" x14ac:dyDescent="0.3">
      <c r="A951" s="59">
        <v>39779</v>
      </c>
      <c r="B951" s="81">
        <v>4.9000000000000004</v>
      </c>
      <c r="C951" s="81">
        <v>3.42</v>
      </c>
      <c r="D951" s="87">
        <f t="shared" si="16"/>
        <v>0.69795918367346932</v>
      </c>
      <c r="F951" s="87"/>
      <c r="G951" s="87"/>
      <c r="H951" s="87"/>
    </row>
    <row r="952" spans="1:8" x14ac:dyDescent="0.3">
      <c r="A952" s="59">
        <v>39780</v>
      </c>
      <c r="B952" s="81">
        <v>4.33</v>
      </c>
      <c r="C952" s="81">
        <v>3.0219999999999998</v>
      </c>
      <c r="D952" s="87">
        <f>C952/B952</f>
        <v>0.69792147806004612</v>
      </c>
      <c r="H952" s="87"/>
    </row>
    <row r="953" spans="1:8" x14ac:dyDescent="0.3">
      <c r="A953" s="59">
        <v>39783</v>
      </c>
      <c r="B953" s="81">
        <v>4</v>
      </c>
      <c r="C953" s="81">
        <v>2.7919999999999998</v>
      </c>
      <c r="D953" s="87">
        <f t="shared" si="16"/>
        <v>0.69799999999999995</v>
      </c>
      <c r="F953" s="87"/>
      <c r="G953" s="87"/>
      <c r="H953" s="87"/>
    </row>
    <row r="954" spans="1:8" x14ac:dyDescent="0.3">
      <c r="A954" s="59">
        <v>39784</v>
      </c>
      <c r="B954" s="81">
        <v>4.05</v>
      </c>
      <c r="C954" s="81">
        <v>2.827</v>
      </c>
      <c r="D954" s="87">
        <f t="shared" si="16"/>
        <v>0.6980246913580247</v>
      </c>
      <c r="F954" s="87"/>
      <c r="G954" s="87"/>
      <c r="H954" s="87"/>
    </row>
    <row r="955" spans="1:8" x14ac:dyDescent="0.3">
      <c r="A955" s="59">
        <v>39785</v>
      </c>
      <c r="B955" s="81">
        <v>4.2300000000000004</v>
      </c>
      <c r="C955" s="81">
        <v>2.952</v>
      </c>
      <c r="D955" s="87">
        <f t="shared" si="16"/>
        <v>0.69787234042553181</v>
      </c>
      <c r="F955" s="87"/>
      <c r="G955" s="87"/>
      <c r="H955" s="87"/>
    </row>
    <row r="956" spans="1:8" x14ac:dyDescent="0.3">
      <c r="A956" s="59">
        <v>39786</v>
      </c>
      <c r="B956" s="81">
        <v>4.6100000000000003</v>
      </c>
      <c r="C956" s="81">
        <v>3.218</v>
      </c>
      <c r="D956" s="87">
        <f t="shared" si="16"/>
        <v>0.69804772234273316</v>
      </c>
      <c r="F956" s="87"/>
      <c r="G956" s="87"/>
      <c r="H956" s="87"/>
    </row>
    <row r="957" spans="1:8" x14ac:dyDescent="0.3">
      <c r="A957" s="59">
        <v>39787</v>
      </c>
      <c r="B957" s="81">
        <v>4.4000000000000004</v>
      </c>
      <c r="C957" s="81">
        <v>3.0710000000000002</v>
      </c>
      <c r="D957" s="87">
        <f t="shared" si="16"/>
        <v>0.69795454545454538</v>
      </c>
      <c r="F957" s="87"/>
      <c r="G957" s="87"/>
      <c r="H957" s="87"/>
    </row>
    <row r="958" spans="1:8" x14ac:dyDescent="0.3">
      <c r="A958" s="59">
        <v>39790</v>
      </c>
      <c r="B958" s="81">
        <v>4.17</v>
      </c>
      <c r="C958" s="81">
        <v>2.911</v>
      </c>
      <c r="D958" s="87">
        <f t="shared" si="16"/>
        <v>0.69808153477218227</v>
      </c>
      <c r="F958" s="87"/>
      <c r="G958" s="87"/>
      <c r="H958" s="87"/>
    </row>
    <row r="959" spans="1:8" x14ac:dyDescent="0.3">
      <c r="A959" s="59">
        <v>39791</v>
      </c>
      <c r="B959" s="81">
        <v>4.2</v>
      </c>
      <c r="C959" s="81">
        <v>2.9319999999999999</v>
      </c>
      <c r="D959" s="87">
        <f t="shared" si="16"/>
        <v>0.6980952380952381</v>
      </c>
      <c r="F959" s="87"/>
      <c r="G959" s="87"/>
      <c r="H959" s="87"/>
    </row>
    <row r="960" spans="1:8" x14ac:dyDescent="0.3">
      <c r="A960" s="59">
        <v>39792</v>
      </c>
      <c r="B960" s="81">
        <v>4.2300000000000004</v>
      </c>
      <c r="C960" s="81">
        <v>2.952</v>
      </c>
      <c r="D960" s="87">
        <f t="shared" si="16"/>
        <v>0.69787234042553181</v>
      </c>
      <c r="F960" s="87"/>
      <c r="G960" s="87"/>
      <c r="H960" s="87"/>
    </row>
    <row r="961" spans="1:21" x14ac:dyDescent="0.3">
      <c r="A961" s="59">
        <v>39793</v>
      </c>
      <c r="B961" s="81">
        <v>4.09</v>
      </c>
      <c r="C961" s="81">
        <v>2.855</v>
      </c>
      <c r="D961" s="87">
        <f t="shared" si="16"/>
        <v>0.69804400977995107</v>
      </c>
      <c r="F961" s="87"/>
      <c r="G961" s="87"/>
      <c r="H961" s="87"/>
    </row>
    <row r="962" spans="1:21" x14ac:dyDescent="0.3">
      <c r="A962" s="59">
        <v>39794</v>
      </c>
      <c r="B962" s="81">
        <v>4.04</v>
      </c>
      <c r="C962" s="81">
        <v>2.82</v>
      </c>
      <c r="D962" s="87">
        <f t="shared" si="16"/>
        <v>0.69801980198019797</v>
      </c>
      <c r="F962" s="87"/>
      <c r="G962" s="87"/>
      <c r="H962" s="87"/>
    </row>
    <row r="963" spans="1:21" x14ac:dyDescent="0.3">
      <c r="A963" s="59">
        <v>39797</v>
      </c>
      <c r="B963" s="81">
        <v>3.99</v>
      </c>
      <c r="C963" s="81">
        <v>2.7850000000000001</v>
      </c>
      <c r="D963" s="87">
        <f t="shared" si="16"/>
        <v>0.69799498746867172</v>
      </c>
      <c r="F963" s="87"/>
      <c r="G963" s="87"/>
      <c r="H963" s="87"/>
    </row>
    <row r="964" spans="1:21" x14ac:dyDescent="0.3">
      <c r="A964" s="59">
        <v>39798</v>
      </c>
      <c r="B964" s="81">
        <v>4.47</v>
      </c>
      <c r="C964" s="81">
        <v>3.12</v>
      </c>
      <c r="D964" s="87">
        <f t="shared" ref="D964:D1027" si="17">C964/B964</f>
        <v>0.69798657718120816</v>
      </c>
      <c r="F964" s="87"/>
      <c r="G964" s="87"/>
      <c r="H964" s="87"/>
    </row>
    <row r="965" spans="1:21" x14ac:dyDescent="0.3">
      <c r="A965" s="59">
        <v>39799</v>
      </c>
      <c r="B965" s="81">
        <v>4.38</v>
      </c>
      <c r="C965" s="81">
        <v>3.0569999999999999</v>
      </c>
      <c r="D965" s="87">
        <f t="shared" si="17"/>
        <v>0.69794520547945205</v>
      </c>
      <c r="F965" s="87"/>
      <c r="G965" s="87"/>
      <c r="H965" s="87"/>
    </row>
    <row r="966" spans="1:21" x14ac:dyDescent="0.3">
      <c r="A966" s="59">
        <v>39800</v>
      </c>
      <c r="B966" s="81">
        <v>4.45</v>
      </c>
      <c r="C966" s="81">
        <v>3.1059999999999999</v>
      </c>
      <c r="D966" s="87">
        <f t="shared" si="17"/>
        <v>0.69797752808988756</v>
      </c>
      <c r="F966" s="87"/>
      <c r="G966" s="87"/>
      <c r="H966" s="87"/>
    </row>
    <row r="967" spans="1:21" x14ac:dyDescent="0.3">
      <c r="A967" s="59">
        <v>39801</v>
      </c>
      <c r="B967" s="81">
        <v>4.58</v>
      </c>
      <c r="C967" s="81">
        <v>3.1970000000000001</v>
      </c>
      <c r="D967" s="87">
        <f t="shared" si="17"/>
        <v>0.69803493449781662</v>
      </c>
      <c r="F967" s="87"/>
      <c r="G967" s="87"/>
      <c r="H967" s="87"/>
      <c r="J967" s="105"/>
      <c r="K967" s="105"/>
    </row>
    <row r="968" spans="1:21" x14ac:dyDescent="0.3">
      <c r="A968" s="59">
        <v>39804</v>
      </c>
      <c r="B968" s="81">
        <v>4.4000000000000004</v>
      </c>
      <c r="C968" s="81">
        <v>3.0710000000000002</v>
      </c>
      <c r="D968" s="87">
        <f t="shared" si="17"/>
        <v>0.69795454545454538</v>
      </c>
      <c r="E968" s="105"/>
      <c r="F968" s="87"/>
      <c r="G968" s="87"/>
      <c r="H968" s="87"/>
      <c r="I968" s="105"/>
      <c r="J968" s="112"/>
      <c r="K968" s="105"/>
      <c r="L968" s="105"/>
      <c r="M968" s="105"/>
      <c r="N968" s="105"/>
      <c r="O968" s="105"/>
      <c r="P968" s="105"/>
      <c r="Q968" s="105"/>
      <c r="R968" s="105"/>
    </row>
    <row r="969" spans="1:21" s="105" customFormat="1" x14ac:dyDescent="0.3">
      <c r="A969" s="107">
        <v>39805</v>
      </c>
      <c r="B969" s="108">
        <v>3.82</v>
      </c>
      <c r="C969" s="108">
        <v>2.6659999999999999</v>
      </c>
      <c r="D969" s="109">
        <f t="shared" si="17"/>
        <v>0.69790575916230368</v>
      </c>
      <c r="E969" s="110"/>
      <c r="F969" s="109"/>
      <c r="G969" s="109"/>
      <c r="H969" s="109"/>
      <c r="I969" s="110"/>
      <c r="J969" s="117"/>
      <c r="U969" s="58"/>
    </row>
    <row r="970" spans="1:21" s="105" customFormat="1" x14ac:dyDescent="0.3">
      <c r="A970" s="107">
        <v>39811</v>
      </c>
      <c r="B970" s="108">
        <v>3.84</v>
      </c>
      <c r="C970" s="108">
        <v>2.68</v>
      </c>
      <c r="D970" s="109">
        <f t="shared" si="17"/>
        <v>0.69791666666666674</v>
      </c>
      <c r="E970" s="116"/>
      <c r="F970" s="109"/>
      <c r="G970" s="109"/>
      <c r="H970" s="109"/>
      <c r="I970" s="116"/>
      <c r="J970" s="112"/>
    </row>
    <row r="971" spans="1:21" s="105" customFormat="1" x14ac:dyDescent="0.3">
      <c r="A971" s="113">
        <v>39812</v>
      </c>
      <c r="B971" s="114">
        <v>3.7199999999999998</v>
      </c>
      <c r="C971" s="114">
        <v>2.601</v>
      </c>
      <c r="D971" s="115">
        <f t="shared" si="17"/>
        <v>0.6991935483870968</v>
      </c>
      <c r="E971" s="116"/>
      <c r="F971" s="115"/>
      <c r="G971" s="115"/>
      <c r="H971" s="115"/>
      <c r="I971" s="116"/>
      <c r="J971" s="117"/>
    </row>
    <row r="972" spans="1:21" s="105" customFormat="1" x14ac:dyDescent="0.3">
      <c r="A972" s="107">
        <v>39815</v>
      </c>
      <c r="B972" s="108">
        <v>3.9</v>
      </c>
      <c r="C972" s="108">
        <v>2.7269999999999999</v>
      </c>
      <c r="D972" s="109">
        <f t="shared" si="17"/>
        <v>0.69923076923076921</v>
      </c>
      <c r="E972" s="116"/>
      <c r="F972" s="109"/>
      <c r="G972" s="109"/>
      <c r="H972" s="109"/>
      <c r="I972" s="116"/>
      <c r="L972" s="58"/>
      <c r="M972" s="58"/>
      <c r="N972" s="58"/>
      <c r="O972" s="58"/>
      <c r="P972" s="58"/>
      <c r="Q972" s="58"/>
      <c r="R972" s="58"/>
    </row>
    <row r="973" spans="1:21" x14ac:dyDescent="0.3">
      <c r="A973" s="59">
        <v>39818</v>
      </c>
      <c r="B973" s="81">
        <v>3.75</v>
      </c>
      <c r="C973" s="81">
        <v>2.6219999999999999</v>
      </c>
      <c r="D973" s="87">
        <f t="shared" si="17"/>
        <v>0.69919999999999993</v>
      </c>
      <c r="E973" s="105"/>
      <c r="F973" s="87"/>
      <c r="G973" s="87"/>
      <c r="H973" s="87"/>
      <c r="I973" s="105"/>
      <c r="U973" s="105"/>
    </row>
    <row r="974" spans="1:21" x14ac:dyDescent="0.3">
      <c r="A974" s="59">
        <v>39819</v>
      </c>
      <c r="B974" s="81">
        <v>3.95</v>
      </c>
      <c r="C974" s="81">
        <v>2.762</v>
      </c>
      <c r="D974" s="87">
        <f t="shared" si="17"/>
        <v>0.69924050632911394</v>
      </c>
      <c r="F974" s="87"/>
      <c r="G974" s="87"/>
      <c r="H974" s="87"/>
    </row>
    <row r="975" spans="1:21" x14ac:dyDescent="0.3">
      <c r="A975" s="59">
        <v>39820</v>
      </c>
      <c r="B975" s="81">
        <v>3.83</v>
      </c>
      <c r="C975" s="81">
        <v>2.6779999999999999</v>
      </c>
      <c r="D975" s="87">
        <f t="shared" si="17"/>
        <v>0.69921671018276754</v>
      </c>
      <c r="F975" s="87"/>
      <c r="G975" s="87"/>
      <c r="H975" s="87"/>
    </row>
    <row r="976" spans="1:21" x14ac:dyDescent="0.3">
      <c r="A976" s="59">
        <v>39821</v>
      </c>
      <c r="B976" s="81">
        <v>3.6</v>
      </c>
      <c r="C976" s="81">
        <v>2.5169999999999999</v>
      </c>
      <c r="D976" s="87">
        <f t="shared" si="17"/>
        <v>0.6991666666666666</v>
      </c>
      <c r="F976" s="87"/>
      <c r="G976" s="87"/>
      <c r="H976" s="87"/>
    </row>
    <row r="977" spans="1:8" x14ac:dyDescent="0.3">
      <c r="A977" s="59">
        <v>39822</v>
      </c>
      <c r="B977" s="81">
        <v>3.55</v>
      </c>
      <c r="C977" s="81">
        <v>2.4820000000000002</v>
      </c>
      <c r="D977" s="87">
        <f t="shared" si="17"/>
        <v>0.69915492957746483</v>
      </c>
      <c r="F977" s="87"/>
      <c r="G977" s="87"/>
      <c r="H977" s="87"/>
    </row>
    <row r="978" spans="1:8" x14ac:dyDescent="0.3">
      <c r="A978" s="59">
        <v>39825</v>
      </c>
      <c r="B978" s="81">
        <v>3.26</v>
      </c>
      <c r="C978" s="81">
        <v>2.2789999999999999</v>
      </c>
      <c r="D978" s="87">
        <f t="shared" si="17"/>
        <v>0.69907975460122707</v>
      </c>
      <c r="F978" s="87"/>
      <c r="G978" s="87"/>
      <c r="H978" s="87"/>
    </row>
    <row r="979" spans="1:8" x14ac:dyDescent="0.3">
      <c r="A979" s="59">
        <v>39826</v>
      </c>
      <c r="B979" s="81">
        <v>3.04</v>
      </c>
      <c r="C979" s="81">
        <v>2.1259999999999999</v>
      </c>
      <c r="D979" s="87">
        <f t="shared" si="17"/>
        <v>0.69934210526315788</v>
      </c>
      <c r="F979" s="87"/>
      <c r="G979" s="87"/>
      <c r="H979" s="87"/>
    </row>
    <row r="980" spans="1:8" x14ac:dyDescent="0.3">
      <c r="A980" s="59">
        <v>39827</v>
      </c>
      <c r="B980" s="81">
        <v>2.75</v>
      </c>
      <c r="C980" s="81">
        <v>1.923</v>
      </c>
      <c r="D980" s="87">
        <f t="shared" si="17"/>
        <v>0.69927272727272727</v>
      </c>
      <c r="F980" s="87"/>
      <c r="G980" s="87"/>
      <c r="H980" s="87"/>
    </row>
    <row r="981" spans="1:8" x14ac:dyDescent="0.3">
      <c r="A981" s="59">
        <v>39828</v>
      </c>
      <c r="B981" s="81">
        <v>3.02</v>
      </c>
      <c r="C981" s="81">
        <v>2.1120000000000001</v>
      </c>
      <c r="D981" s="87">
        <f t="shared" si="17"/>
        <v>0.6993377483443709</v>
      </c>
      <c r="F981" s="87"/>
      <c r="G981" s="87"/>
      <c r="H981" s="87"/>
    </row>
    <row r="982" spans="1:8" x14ac:dyDescent="0.3">
      <c r="A982" s="59">
        <v>39829</v>
      </c>
      <c r="B982" s="81">
        <v>3.13</v>
      </c>
      <c r="C982" s="81">
        <v>2.1880000000000002</v>
      </c>
      <c r="D982" s="87">
        <f t="shared" si="17"/>
        <v>0.69904153354632592</v>
      </c>
      <c r="F982" s="87"/>
      <c r="G982" s="87"/>
      <c r="H982" s="87"/>
    </row>
    <row r="983" spans="1:8" x14ac:dyDescent="0.3">
      <c r="A983" s="59">
        <v>39832</v>
      </c>
      <c r="B983" s="81">
        <v>3.14</v>
      </c>
      <c r="C983" s="81">
        <v>2.1949999999999998</v>
      </c>
      <c r="D983" s="87">
        <f t="shared" si="17"/>
        <v>0.69904458598726105</v>
      </c>
      <c r="F983" s="87"/>
      <c r="G983" s="87"/>
      <c r="H983" s="87"/>
    </row>
    <row r="984" spans="1:8" x14ac:dyDescent="0.3">
      <c r="A984" s="59">
        <v>39833</v>
      </c>
      <c r="B984" s="81">
        <v>2.91</v>
      </c>
      <c r="C984" s="81">
        <v>2.0350000000000001</v>
      </c>
      <c r="D984" s="87">
        <f t="shared" si="17"/>
        <v>0.69931271477663237</v>
      </c>
      <c r="F984" s="87"/>
      <c r="G984" s="87"/>
      <c r="H984" s="87"/>
    </row>
    <row r="985" spans="1:8" x14ac:dyDescent="0.3">
      <c r="A985" s="59">
        <v>39834</v>
      </c>
      <c r="B985" s="81">
        <v>2.82</v>
      </c>
      <c r="C985" s="81">
        <v>1.972</v>
      </c>
      <c r="D985" s="87">
        <f t="shared" si="17"/>
        <v>0.69929078014184398</v>
      </c>
      <c r="F985" s="87"/>
      <c r="G985" s="87"/>
      <c r="H985" s="87"/>
    </row>
    <row r="986" spans="1:8" x14ac:dyDescent="0.3">
      <c r="A986" s="59">
        <v>39835</v>
      </c>
      <c r="B986" s="81">
        <v>2.8</v>
      </c>
      <c r="C986" s="81">
        <v>1.958</v>
      </c>
      <c r="D986" s="87">
        <f t="shared" si="17"/>
        <v>0.69928571428571429</v>
      </c>
      <c r="F986" s="87"/>
      <c r="G986" s="87"/>
      <c r="H986" s="87"/>
    </row>
    <row r="987" spans="1:8" x14ac:dyDescent="0.3">
      <c r="A987" s="59">
        <v>39836</v>
      </c>
      <c r="B987" s="81">
        <v>2.9699999999999998</v>
      </c>
      <c r="C987" s="81">
        <v>2.077</v>
      </c>
      <c r="D987" s="87">
        <f t="shared" si="17"/>
        <v>0.69932659932659935</v>
      </c>
      <c r="F987" s="87"/>
      <c r="G987" s="87"/>
      <c r="H987" s="87"/>
    </row>
    <row r="988" spans="1:8" x14ac:dyDescent="0.3">
      <c r="A988" s="59">
        <v>39839</v>
      </c>
      <c r="B988" s="81">
        <v>2.79</v>
      </c>
      <c r="C988" s="81">
        <v>1.9510000000000001</v>
      </c>
      <c r="D988" s="87">
        <f t="shared" si="17"/>
        <v>0.69928315412186381</v>
      </c>
      <c r="F988" s="87"/>
      <c r="G988" s="87"/>
      <c r="H988" s="87"/>
    </row>
    <row r="989" spans="1:8" x14ac:dyDescent="0.3">
      <c r="A989" s="59">
        <v>39840</v>
      </c>
      <c r="B989" s="81">
        <v>2.7</v>
      </c>
      <c r="C989" s="81">
        <v>1.8879999999999999</v>
      </c>
      <c r="D989" s="87">
        <f t="shared" si="17"/>
        <v>0.69925925925925914</v>
      </c>
      <c r="F989" s="87"/>
      <c r="G989" s="87"/>
      <c r="H989" s="87"/>
    </row>
    <row r="990" spans="1:8" x14ac:dyDescent="0.3">
      <c r="A990" s="59">
        <v>39841</v>
      </c>
      <c r="B990" s="81">
        <v>3.09</v>
      </c>
      <c r="C990" s="81">
        <v>2.161</v>
      </c>
      <c r="D990" s="87">
        <f t="shared" si="17"/>
        <v>0.69935275080906156</v>
      </c>
      <c r="F990" s="87"/>
      <c r="G990" s="87"/>
      <c r="H990" s="87"/>
    </row>
    <row r="991" spans="1:8" x14ac:dyDescent="0.3">
      <c r="A991" s="59">
        <v>39842</v>
      </c>
      <c r="B991" s="81">
        <v>2.95</v>
      </c>
      <c r="C991" s="81">
        <v>2.0630000000000002</v>
      </c>
      <c r="D991" s="87">
        <f t="shared" si="17"/>
        <v>0.69932203389830505</v>
      </c>
      <c r="F991" s="87"/>
      <c r="G991" s="87"/>
      <c r="H991" s="87"/>
    </row>
    <row r="992" spans="1:8" x14ac:dyDescent="0.3">
      <c r="A992" s="59">
        <v>39843</v>
      </c>
      <c r="B992" s="81">
        <v>2.88</v>
      </c>
      <c r="C992" s="81">
        <v>2.0139999999999998</v>
      </c>
      <c r="D992" s="87">
        <f t="shared" si="17"/>
        <v>0.69930555555555551</v>
      </c>
      <c r="F992" s="87"/>
      <c r="G992" s="87"/>
      <c r="H992" s="87"/>
    </row>
    <row r="993" spans="1:8" x14ac:dyDescent="0.3">
      <c r="A993" s="59">
        <v>39846</v>
      </c>
      <c r="B993" s="81">
        <v>2.9699999999999998</v>
      </c>
      <c r="C993" s="81">
        <v>2.077</v>
      </c>
      <c r="D993" s="87">
        <f t="shared" si="17"/>
        <v>0.69932659932659935</v>
      </c>
      <c r="F993" s="87"/>
      <c r="G993" s="87"/>
      <c r="H993" s="87"/>
    </row>
    <row r="994" spans="1:8" x14ac:dyDescent="0.3">
      <c r="A994" s="59">
        <v>39847</v>
      </c>
      <c r="B994" s="81">
        <v>2.9</v>
      </c>
      <c r="C994" s="81">
        <v>2.028</v>
      </c>
      <c r="D994" s="87">
        <f t="shared" si="17"/>
        <v>0.69931034482758625</v>
      </c>
      <c r="F994" s="87"/>
      <c r="G994" s="87"/>
      <c r="H994" s="87"/>
    </row>
    <row r="995" spans="1:8" x14ac:dyDescent="0.3">
      <c r="A995" s="59">
        <v>39848</v>
      </c>
      <c r="B995" s="81">
        <v>2.94</v>
      </c>
      <c r="C995" s="81">
        <v>2.056</v>
      </c>
      <c r="D995" s="87">
        <f t="shared" si="17"/>
        <v>0.69931972789115648</v>
      </c>
      <c r="F995" s="87"/>
      <c r="G995" s="87"/>
      <c r="H995" s="87"/>
    </row>
    <row r="996" spans="1:8" x14ac:dyDescent="0.3">
      <c r="A996" s="59">
        <v>39849</v>
      </c>
      <c r="B996" s="81">
        <v>2.99</v>
      </c>
      <c r="C996" s="81">
        <v>2.0910000000000002</v>
      </c>
      <c r="D996" s="87">
        <f t="shared" si="17"/>
        <v>0.69933110367892981</v>
      </c>
      <c r="F996" s="87"/>
      <c r="G996" s="87"/>
      <c r="H996" s="87"/>
    </row>
    <row r="997" spans="1:8" x14ac:dyDescent="0.3">
      <c r="A997" s="59">
        <v>39850</v>
      </c>
      <c r="B997" s="81">
        <v>2.98</v>
      </c>
      <c r="C997" s="81">
        <v>2.0840000000000001</v>
      </c>
      <c r="D997" s="87">
        <f t="shared" si="17"/>
        <v>0.69932885906040276</v>
      </c>
      <c r="F997" s="87"/>
      <c r="G997" s="87"/>
      <c r="H997" s="87"/>
    </row>
    <row r="998" spans="1:8" x14ac:dyDescent="0.3">
      <c r="A998" s="59">
        <v>39853</v>
      </c>
      <c r="B998" s="81">
        <v>2.92</v>
      </c>
      <c r="C998" s="81">
        <v>2.0419999999999998</v>
      </c>
      <c r="D998" s="87">
        <f t="shared" si="17"/>
        <v>0.69931506849315062</v>
      </c>
      <c r="F998" s="87"/>
      <c r="G998" s="87"/>
      <c r="H998" s="87"/>
    </row>
    <row r="999" spans="1:8" x14ac:dyDescent="0.3">
      <c r="A999" s="59">
        <v>39854</v>
      </c>
      <c r="B999" s="81">
        <v>2.9</v>
      </c>
      <c r="C999" s="81">
        <v>2.028</v>
      </c>
      <c r="D999" s="87">
        <f t="shared" si="17"/>
        <v>0.69931034482758625</v>
      </c>
      <c r="F999" s="87"/>
      <c r="G999" s="87"/>
      <c r="H999" s="87"/>
    </row>
    <row r="1000" spans="1:8" x14ac:dyDescent="0.3">
      <c r="A1000" s="59">
        <v>39855</v>
      </c>
      <c r="B1000" s="81">
        <v>2.73</v>
      </c>
      <c r="C1000" s="81">
        <v>1.909</v>
      </c>
      <c r="D1000" s="87">
        <f t="shared" si="17"/>
        <v>0.69926739926739934</v>
      </c>
      <c r="F1000" s="87"/>
      <c r="G1000" s="87"/>
      <c r="H1000" s="87"/>
    </row>
    <row r="1001" spans="1:8" x14ac:dyDescent="0.3">
      <c r="A1001" s="59">
        <v>39856</v>
      </c>
      <c r="B1001" s="81">
        <v>2.76</v>
      </c>
      <c r="C1001" s="81">
        <v>1.9300000000000002</v>
      </c>
      <c r="D1001" s="87">
        <f t="shared" si="17"/>
        <v>0.69927536231884069</v>
      </c>
      <c r="F1001" s="87"/>
      <c r="G1001" s="87"/>
      <c r="H1001" s="87"/>
    </row>
    <row r="1002" spans="1:8" x14ac:dyDescent="0.3">
      <c r="A1002" s="59">
        <v>39857</v>
      </c>
      <c r="B1002" s="81">
        <v>2.7</v>
      </c>
      <c r="C1002" s="81">
        <v>1.8879999999999999</v>
      </c>
      <c r="D1002" s="87">
        <f t="shared" si="17"/>
        <v>0.69925925925925914</v>
      </c>
      <c r="F1002" s="87"/>
      <c r="G1002" s="87"/>
      <c r="H1002" s="87"/>
    </row>
    <row r="1003" spans="1:8" x14ac:dyDescent="0.3">
      <c r="A1003" s="59">
        <v>39860</v>
      </c>
      <c r="B1003" s="81">
        <v>2.34</v>
      </c>
      <c r="C1003" s="81">
        <v>1.6360000000000001</v>
      </c>
      <c r="D1003" s="87">
        <f t="shared" si="17"/>
        <v>0.69914529914529921</v>
      </c>
      <c r="F1003" s="87"/>
      <c r="G1003" s="87"/>
      <c r="H1003" s="87"/>
    </row>
    <row r="1004" spans="1:8" x14ac:dyDescent="0.3">
      <c r="A1004" s="59">
        <v>39861</v>
      </c>
      <c r="B1004" s="81">
        <v>2.25</v>
      </c>
      <c r="C1004" s="81">
        <v>1.573</v>
      </c>
      <c r="D1004" s="87">
        <f t="shared" si="17"/>
        <v>0.69911111111111113</v>
      </c>
      <c r="F1004" s="87"/>
      <c r="G1004" s="87"/>
      <c r="H1004" s="87"/>
    </row>
    <row r="1005" spans="1:8" x14ac:dyDescent="0.3">
      <c r="A1005" s="59">
        <v>39862</v>
      </c>
      <c r="B1005" s="81">
        <v>2.04</v>
      </c>
      <c r="C1005" s="81">
        <v>1.4259999999999999</v>
      </c>
      <c r="D1005" s="87">
        <f t="shared" si="17"/>
        <v>0.69901960784313721</v>
      </c>
      <c r="F1005" s="87"/>
      <c r="G1005" s="87"/>
      <c r="H1005" s="87"/>
    </row>
    <row r="1006" spans="1:8" x14ac:dyDescent="0.3">
      <c r="A1006" s="59">
        <v>39863</v>
      </c>
      <c r="B1006" s="81">
        <v>2.19</v>
      </c>
      <c r="C1006" s="81">
        <v>1.5310000000000001</v>
      </c>
      <c r="D1006" s="87">
        <f t="shared" si="17"/>
        <v>0.69908675799086761</v>
      </c>
      <c r="F1006" s="87"/>
      <c r="G1006" s="87"/>
      <c r="H1006" s="87"/>
    </row>
    <row r="1007" spans="1:8" x14ac:dyDescent="0.3">
      <c r="A1007" s="59">
        <v>39864</v>
      </c>
      <c r="B1007" s="81">
        <v>2.06</v>
      </c>
      <c r="C1007" s="81">
        <v>1.44</v>
      </c>
      <c r="D1007" s="87">
        <f t="shared" si="17"/>
        <v>0.69902912621359214</v>
      </c>
      <c r="F1007" s="87"/>
      <c r="G1007" s="87"/>
      <c r="H1007" s="87"/>
    </row>
    <row r="1008" spans="1:8" x14ac:dyDescent="0.3">
      <c r="A1008" s="59">
        <v>39867</v>
      </c>
      <c r="B1008" s="81">
        <v>1.9</v>
      </c>
      <c r="C1008" s="81">
        <v>1.3280000000000001</v>
      </c>
      <c r="D1008" s="87">
        <f t="shared" si="17"/>
        <v>0.69894736842105265</v>
      </c>
      <c r="F1008" s="87"/>
      <c r="G1008" s="87"/>
      <c r="H1008" s="87"/>
    </row>
    <row r="1009" spans="1:8" x14ac:dyDescent="0.3">
      <c r="A1009" s="59">
        <v>39868</v>
      </c>
      <c r="B1009" s="81">
        <v>1.95</v>
      </c>
      <c r="C1009" s="81">
        <v>1.363</v>
      </c>
      <c r="D1009" s="87">
        <f t="shared" si="17"/>
        <v>0.698974358974359</v>
      </c>
      <c r="F1009" s="87"/>
      <c r="G1009" s="87"/>
      <c r="H1009" s="87"/>
    </row>
    <row r="1010" spans="1:8" x14ac:dyDescent="0.3">
      <c r="A1010" s="59">
        <v>39869</v>
      </c>
      <c r="B1010" s="81">
        <v>1.75</v>
      </c>
      <c r="C1010" s="81">
        <v>1.224</v>
      </c>
      <c r="D1010" s="87">
        <f t="shared" si="17"/>
        <v>0.6994285714285714</v>
      </c>
      <c r="F1010" s="87"/>
      <c r="G1010" s="87"/>
      <c r="H1010" s="87"/>
    </row>
    <row r="1011" spans="1:8" x14ac:dyDescent="0.3">
      <c r="A1011" s="59">
        <v>39870</v>
      </c>
      <c r="B1011" s="81">
        <v>1.79</v>
      </c>
      <c r="C1011" s="81">
        <v>1.252</v>
      </c>
      <c r="D1011" s="87">
        <f t="shared" si="17"/>
        <v>0.69944134078212294</v>
      </c>
      <c r="F1011" s="87"/>
      <c r="G1011" s="87"/>
      <c r="H1011" s="87"/>
    </row>
    <row r="1012" spans="1:8" x14ac:dyDescent="0.3">
      <c r="A1012" s="59">
        <v>39871</v>
      </c>
      <c r="B1012" s="81">
        <v>1.8900000000000001</v>
      </c>
      <c r="C1012" s="81">
        <v>1.321</v>
      </c>
      <c r="D1012" s="87">
        <f t="shared" si="17"/>
        <v>0.69894179894179886</v>
      </c>
      <c r="F1012" s="87"/>
      <c r="G1012" s="87"/>
      <c r="H1012" s="87"/>
    </row>
    <row r="1013" spans="1:8" x14ac:dyDescent="0.3">
      <c r="A1013" s="59">
        <v>39874</v>
      </c>
      <c r="B1013" s="81">
        <v>1.8199999999999998</v>
      </c>
      <c r="C1013" s="81">
        <v>1.2730000000000001</v>
      </c>
      <c r="D1013" s="87">
        <f t="shared" si="17"/>
        <v>0.69945054945054963</v>
      </c>
      <c r="F1013" s="87"/>
      <c r="G1013" s="87"/>
      <c r="H1013" s="87"/>
    </row>
    <row r="1014" spans="1:8" x14ac:dyDescent="0.3">
      <c r="A1014" s="59">
        <v>39875</v>
      </c>
      <c r="B1014" s="81">
        <v>1.73</v>
      </c>
      <c r="C1014" s="81">
        <v>1.21</v>
      </c>
      <c r="D1014" s="87">
        <f t="shared" si="17"/>
        <v>0.69942196531791911</v>
      </c>
      <c r="F1014" s="87"/>
      <c r="G1014" s="87"/>
      <c r="H1014" s="87"/>
    </row>
    <row r="1015" spans="1:8" x14ac:dyDescent="0.3">
      <c r="A1015" s="59">
        <v>39876</v>
      </c>
      <c r="B1015" s="81">
        <v>1.95</v>
      </c>
      <c r="C1015" s="81">
        <v>1.363</v>
      </c>
      <c r="D1015" s="87">
        <f t="shared" si="17"/>
        <v>0.698974358974359</v>
      </c>
      <c r="F1015" s="87"/>
      <c r="G1015" s="87"/>
      <c r="H1015" s="87"/>
    </row>
    <row r="1016" spans="1:8" x14ac:dyDescent="0.3">
      <c r="A1016" s="59">
        <v>39877</v>
      </c>
      <c r="B1016" s="81">
        <v>1.88</v>
      </c>
      <c r="C1016" s="81">
        <v>1.3140000000000001</v>
      </c>
      <c r="D1016" s="87">
        <f t="shared" si="17"/>
        <v>0.69893617021276599</v>
      </c>
      <c r="F1016" s="87"/>
      <c r="G1016" s="87"/>
      <c r="H1016" s="87"/>
    </row>
    <row r="1017" spans="1:8" x14ac:dyDescent="0.3">
      <c r="A1017" s="59">
        <v>39878</v>
      </c>
      <c r="B1017" s="81">
        <v>1.76</v>
      </c>
      <c r="C1017" s="81">
        <v>1.2310000000000001</v>
      </c>
      <c r="D1017" s="87">
        <f t="shared" si="17"/>
        <v>0.69943181818181821</v>
      </c>
      <c r="F1017" s="87"/>
      <c r="G1017" s="87"/>
      <c r="H1017" s="87"/>
    </row>
    <row r="1018" spans="1:8" x14ac:dyDescent="0.3">
      <c r="A1018" s="59">
        <v>39881</v>
      </c>
      <c r="B1018" s="81">
        <v>1.62</v>
      </c>
      <c r="C1018" s="81">
        <v>1.133</v>
      </c>
      <c r="D1018" s="87">
        <f t="shared" si="17"/>
        <v>0.69938271604938262</v>
      </c>
      <c r="F1018" s="87"/>
      <c r="G1018" s="87"/>
      <c r="H1018" s="87"/>
    </row>
    <row r="1019" spans="1:8" x14ac:dyDescent="0.3">
      <c r="A1019" s="59">
        <v>39882</v>
      </c>
      <c r="B1019" s="81">
        <v>1.83</v>
      </c>
      <c r="C1019" s="81">
        <v>1.28</v>
      </c>
      <c r="D1019" s="87">
        <f t="shared" si="17"/>
        <v>0.69945355191256831</v>
      </c>
      <c r="F1019" s="87"/>
      <c r="G1019" s="87"/>
      <c r="H1019" s="87"/>
    </row>
    <row r="1020" spans="1:8" x14ac:dyDescent="0.3">
      <c r="A1020" s="59">
        <v>39883</v>
      </c>
      <c r="B1020" s="81">
        <v>1.81</v>
      </c>
      <c r="C1020" s="81">
        <v>1.266</v>
      </c>
      <c r="D1020" s="87">
        <f t="shared" si="17"/>
        <v>0.69944751381215464</v>
      </c>
      <c r="F1020" s="87"/>
      <c r="G1020" s="87"/>
      <c r="H1020" s="87"/>
    </row>
    <row r="1021" spans="1:8" x14ac:dyDescent="0.3">
      <c r="A1021" s="59">
        <v>39884</v>
      </c>
      <c r="B1021" s="81">
        <v>1.88</v>
      </c>
      <c r="C1021" s="81">
        <v>1.3140000000000001</v>
      </c>
      <c r="D1021" s="87">
        <f t="shared" si="17"/>
        <v>0.69893617021276599</v>
      </c>
      <c r="F1021" s="87"/>
      <c r="G1021" s="87"/>
      <c r="H1021" s="87"/>
    </row>
    <row r="1022" spans="1:8" x14ac:dyDescent="0.3">
      <c r="A1022" s="59">
        <v>39885</v>
      </c>
      <c r="B1022" s="81">
        <v>1.8</v>
      </c>
      <c r="C1022" s="81">
        <v>1.2589999999999999</v>
      </c>
      <c r="D1022" s="87">
        <f t="shared" si="17"/>
        <v>0.69944444444444442</v>
      </c>
      <c r="F1022" s="87"/>
      <c r="G1022" s="87"/>
      <c r="H1022" s="87"/>
    </row>
    <row r="1023" spans="1:8" x14ac:dyDescent="0.3">
      <c r="A1023" s="59">
        <v>39888</v>
      </c>
      <c r="B1023" s="81">
        <v>1.8599999999999999</v>
      </c>
      <c r="C1023" s="81">
        <v>1.3009999999999999</v>
      </c>
      <c r="D1023" s="87">
        <f t="shared" si="17"/>
        <v>0.69946236559139785</v>
      </c>
      <c r="F1023" s="87"/>
      <c r="G1023" s="87"/>
      <c r="H1023" s="87"/>
    </row>
    <row r="1024" spans="1:8" x14ac:dyDescent="0.3">
      <c r="A1024" s="59">
        <v>39889</v>
      </c>
      <c r="B1024" s="81">
        <v>1.97</v>
      </c>
      <c r="C1024" s="81">
        <v>1.377</v>
      </c>
      <c r="D1024" s="87">
        <f t="shared" si="17"/>
        <v>0.69898477157360406</v>
      </c>
      <c r="F1024" s="87"/>
      <c r="G1024" s="87"/>
      <c r="H1024" s="87"/>
    </row>
    <row r="1025" spans="1:21" x14ac:dyDescent="0.3">
      <c r="A1025" s="59">
        <v>39890</v>
      </c>
      <c r="B1025" s="81">
        <v>1.87</v>
      </c>
      <c r="C1025" s="81">
        <v>1.3080000000000001</v>
      </c>
      <c r="D1025" s="87">
        <f t="shared" si="17"/>
        <v>0.69946524064171123</v>
      </c>
      <c r="F1025" s="87"/>
      <c r="G1025" s="87"/>
      <c r="H1025" s="87"/>
    </row>
    <row r="1026" spans="1:21" x14ac:dyDescent="0.3">
      <c r="A1026" s="59">
        <v>39891</v>
      </c>
      <c r="B1026" s="81">
        <v>2</v>
      </c>
      <c r="C1026" s="81">
        <v>1.3980000000000001</v>
      </c>
      <c r="D1026" s="87">
        <f t="shared" si="17"/>
        <v>0.69900000000000007</v>
      </c>
      <c r="F1026" s="87"/>
      <c r="G1026" s="87"/>
      <c r="H1026" s="87"/>
    </row>
    <row r="1027" spans="1:21" x14ac:dyDescent="0.3">
      <c r="A1027" s="59">
        <v>39892</v>
      </c>
      <c r="B1027" s="81">
        <v>2.0299999999999998</v>
      </c>
      <c r="C1027" s="81">
        <v>1.419</v>
      </c>
      <c r="D1027" s="87">
        <f t="shared" si="17"/>
        <v>0.69901477832512326</v>
      </c>
      <c r="F1027" s="87"/>
      <c r="G1027" s="87"/>
      <c r="H1027" s="87"/>
    </row>
    <row r="1028" spans="1:21" x14ac:dyDescent="0.3">
      <c r="A1028" s="59">
        <v>39895</v>
      </c>
      <c r="B1028" s="81">
        <v>2.11</v>
      </c>
      <c r="C1028" s="81">
        <v>1.4750000000000001</v>
      </c>
      <c r="D1028" s="87">
        <f t="shared" ref="D1028:D1091" si="18">C1028/B1028</f>
        <v>0.69905213270142186</v>
      </c>
      <c r="F1028" s="87"/>
      <c r="G1028" s="87"/>
      <c r="H1028" s="87"/>
    </row>
    <row r="1029" spans="1:21" x14ac:dyDescent="0.3">
      <c r="A1029" s="59">
        <v>39896</v>
      </c>
      <c r="B1029" s="81">
        <v>2.04</v>
      </c>
      <c r="C1029" s="81">
        <v>1.4259999999999999</v>
      </c>
      <c r="D1029" s="87">
        <f t="shared" si="18"/>
        <v>0.69901960784313721</v>
      </c>
      <c r="F1029" s="87"/>
      <c r="G1029" s="87"/>
      <c r="H1029" s="87"/>
    </row>
    <row r="1030" spans="1:21" x14ac:dyDescent="0.3">
      <c r="A1030" s="59">
        <v>39897</v>
      </c>
      <c r="B1030" s="81">
        <v>2.15</v>
      </c>
      <c r="C1030" s="81">
        <v>1.5030000000000001</v>
      </c>
      <c r="D1030" s="87">
        <f t="shared" si="18"/>
        <v>0.69906976744186056</v>
      </c>
      <c r="F1030" s="87"/>
      <c r="G1030" s="87"/>
      <c r="H1030" s="87"/>
    </row>
    <row r="1031" spans="1:21" x14ac:dyDescent="0.3">
      <c r="A1031" s="59">
        <v>39898</v>
      </c>
      <c r="B1031" s="81">
        <v>2.11</v>
      </c>
      <c r="C1031" s="81">
        <v>1.4750000000000001</v>
      </c>
      <c r="D1031" s="87">
        <f t="shared" si="18"/>
        <v>0.69905213270142186</v>
      </c>
      <c r="F1031" s="87"/>
      <c r="G1031" s="87"/>
      <c r="H1031" s="87"/>
    </row>
    <row r="1032" spans="1:21" x14ac:dyDescent="0.3">
      <c r="A1032" s="59">
        <v>39899</v>
      </c>
      <c r="B1032" s="81">
        <v>2.0299999999999998</v>
      </c>
      <c r="C1032" s="81">
        <v>1.419</v>
      </c>
      <c r="D1032" s="87">
        <f t="shared" si="18"/>
        <v>0.69901477832512326</v>
      </c>
      <c r="F1032" s="87"/>
      <c r="G1032" s="87"/>
      <c r="H1032" s="87"/>
    </row>
    <row r="1033" spans="1:21" x14ac:dyDescent="0.3">
      <c r="A1033" s="59">
        <v>39902</v>
      </c>
      <c r="B1033" s="81">
        <v>1.95</v>
      </c>
      <c r="C1033" s="81">
        <v>1.363</v>
      </c>
      <c r="D1033" s="87">
        <f t="shared" si="18"/>
        <v>0.698974358974359</v>
      </c>
      <c r="F1033" s="87"/>
      <c r="G1033" s="87"/>
      <c r="H1033" s="87"/>
    </row>
    <row r="1034" spans="1:21" x14ac:dyDescent="0.3">
      <c r="A1034" s="59">
        <v>39903</v>
      </c>
      <c r="B1034" s="81">
        <v>2.04</v>
      </c>
      <c r="C1034" s="81">
        <v>1.4259999999999999</v>
      </c>
      <c r="D1034" s="87">
        <f t="shared" si="18"/>
        <v>0.69901960784313721</v>
      </c>
      <c r="F1034" s="87"/>
      <c r="G1034" s="87"/>
      <c r="H1034" s="87"/>
    </row>
    <row r="1035" spans="1:21" x14ac:dyDescent="0.3">
      <c r="A1035" s="59">
        <v>39904</v>
      </c>
      <c r="B1035" s="81">
        <v>2.1</v>
      </c>
      <c r="C1035" s="81">
        <v>1.468</v>
      </c>
      <c r="D1035" s="87">
        <f t="shared" si="18"/>
        <v>0.69904761904761903</v>
      </c>
      <c r="F1035" s="87"/>
      <c r="G1035" s="87"/>
      <c r="H1035" s="87"/>
    </row>
    <row r="1036" spans="1:21" x14ac:dyDescent="0.3">
      <c r="A1036" s="59">
        <v>39905</v>
      </c>
      <c r="B1036" s="81">
        <v>2.13</v>
      </c>
      <c r="C1036" s="81">
        <v>1.4889999999999999</v>
      </c>
      <c r="D1036" s="87">
        <f t="shared" si="18"/>
        <v>0.6990610328638498</v>
      </c>
      <c r="F1036" s="87"/>
      <c r="G1036" s="87"/>
      <c r="H1036" s="87"/>
    </row>
    <row r="1037" spans="1:21" x14ac:dyDescent="0.3">
      <c r="A1037" s="59">
        <v>39906</v>
      </c>
      <c r="B1037" s="81">
        <v>2.2200000000000002</v>
      </c>
      <c r="C1037" s="81">
        <v>1.552</v>
      </c>
      <c r="D1037" s="87">
        <f t="shared" si="18"/>
        <v>0.69909909909909906</v>
      </c>
      <c r="F1037" s="87"/>
      <c r="G1037" s="87"/>
      <c r="H1037" s="87"/>
      <c r="J1037" s="106"/>
      <c r="K1037" s="105"/>
      <c r="L1037" s="105"/>
      <c r="M1037" s="105"/>
      <c r="N1037" s="105"/>
      <c r="O1037" s="105"/>
      <c r="P1037" s="105"/>
      <c r="Q1037" s="105"/>
      <c r="R1037" s="105"/>
    </row>
    <row r="1038" spans="1:21" s="105" customFormat="1" x14ac:dyDescent="0.3">
      <c r="A1038" s="107">
        <v>39909</v>
      </c>
      <c r="B1038" s="108">
        <v>2.0499999999999998</v>
      </c>
      <c r="C1038" s="108">
        <v>1.4330000000000001</v>
      </c>
      <c r="D1038" s="109">
        <f t="shared" si="18"/>
        <v>0.6990243902439025</v>
      </c>
      <c r="E1038" s="110"/>
      <c r="F1038" s="109"/>
      <c r="G1038" s="109"/>
      <c r="H1038" s="109"/>
      <c r="I1038" s="110"/>
      <c r="U1038" s="58"/>
    </row>
    <row r="1039" spans="1:21" s="105" customFormat="1" x14ac:dyDescent="0.3">
      <c r="A1039" s="107">
        <v>39910</v>
      </c>
      <c r="B1039" s="108">
        <v>1.9300000000000002</v>
      </c>
      <c r="C1039" s="108">
        <v>1.349</v>
      </c>
      <c r="D1039" s="109">
        <f t="shared" si="18"/>
        <v>0.69896373056994809</v>
      </c>
      <c r="F1039" s="109"/>
      <c r="G1039" s="109"/>
      <c r="H1039" s="109"/>
      <c r="J1039" s="106"/>
    </row>
    <row r="1040" spans="1:21" s="105" customFormat="1" x14ac:dyDescent="0.3">
      <c r="A1040" s="113">
        <v>39911</v>
      </c>
      <c r="B1040" s="114">
        <v>1.43</v>
      </c>
      <c r="C1040" s="114">
        <v>1.43</v>
      </c>
      <c r="D1040" s="115">
        <f t="shared" si="18"/>
        <v>1</v>
      </c>
      <c r="E1040" s="116"/>
      <c r="F1040" s="115"/>
      <c r="G1040" s="115"/>
      <c r="H1040" s="115"/>
      <c r="I1040" s="116"/>
      <c r="J1040" s="58"/>
      <c r="K1040" s="58"/>
      <c r="L1040" s="58"/>
      <c r="M1040" s="58"/>
      <c r="N1040" s="58"/>
      <c r="O1040" s="58"/>
      <c r="P1040" s="58"/>
      <c r="Q1040" s="58"/>
      <c r="R1040" s="58"/>
    </row>
    <row r="1041" spans="1:21" x14ac:dyDescent="0.3">
      <c r="A1041" s="59">
        <v>39912</v>
      </c>
      <c r="B1041" s="81">
        <v>1.3900000000000001</v>
      </c>
      <c r="C1041" s="81">
        <v>1.3900000000000001</v>
      </c>
      <c r="D1041" s="87">
        <f t="shared" si="18"/>
        <v>1</v>
      </c>
      <c r="F1041" s="87"/>
      <c r="G1041" s="87"/>
      <c r="H1041" s="87"/>
      <c r="U1041" s="105"/>
    </row>
    <row r="1042" spans="1:21" x14ac:dyDescent="0.3">
      <c r="A1042" s="59">
        <v>39917</v>
      </c>
      <c r="B1042" s="81">
        <v>1.34</v>
      </c>
      <c r="C1042" s="81">
        <v>1.34</v>
      </c>
      <c r="D1042" s="87">
        <f t="shared" si="18"/>
        <v>1</v>
      </c>
      <c r="F1042" s="87"/>
      <c r="G1042" s="87"/>
      <c r="H1042" s="87"/>
    </row>
    <row r="1043" spans="1:21" x14ac:dyDescent="0.3">
      <c r="A1043" s="59">
        <v>39918</v>
      </c>
      <c r="B1043" s="81">
        <v>1.5</v>
      </c>
      <c r="C1043" s="81">
        <v>1.5</v>
      </c>
      <c r="D1043" s="87">
        <f t="shared" si="18"/>
        <v>1</v>
      </c>
      <c r="F1043" s="87"/>
      <c r="G1043" s="87"/>
      <c r="H1043" s="87"/>
    </row>
    <row r="1044" spans="1:21" x14ac:dyDescent="0.3">
      <c r="A1044" s="59">
        <v>39919</v>
      </c>
      <c r="B1044" s="81">
        <v>1.5899999999999999</v>
      </c>
      <c r="C1044" s="81">
        <v>1.5899999999999999</v>
      </c>
      <c r="D1044" s="87">
        <f t="shared" si="18"/>
        <v>1</v>
      </c>
      <c r="F1044" s="87"/>
      <c r="G1044" s="87"/>
      <c r="H1044" s="87"/>
    </row>
    <row r="1045" spans="1:21" x14ac:dyDescent="0.3">
      <c r="A1045" s="59">
        <v>39920</v>
      </c>
      <c r="B1045" s="81">
        <v>1.42</v>
      </c>
      <c r="C1045" s="81">
        <v>1.42</v>
      </c>
      <c r="D1045" s="87">
        <f t="shared" si="18"/>
        <v>1</v>
      </c>
      <c r="F1045" s="87"/>
      <c r="G1045" s="87"/>
      <c r="H1045" s="87"/>
    </row>
    <row r="1046" spans="1:21" x14ac:dyDescent="0.3">
      <c r="A1046" s="59">
        <v>39923</v>
      </c>
      <c r="B1046" s="81">
        <v>1.43</v>
      </c>
      <c r="C1046" s="81">
        <v>1.43</v>
      </c>
      <c r="D1046" s="87">
        <f t="shared" si="18"/>
        <v>1</v>
      </c>
      <c r="F1046" s="87"/>
      <c r="G1046" s="87"/>
      <c r="H1046" s="87"/>
    </row>
    <row r="1047" spans="1:21" x14ac:dyDescent="0.3">
      <c r="A1047" s="59">
        <v>39924</v>
      </c>
      <c r="B1047" s="81">
        <v>1.52</v>
      </c>
      <c r="C1047" s="81">
        <v>1.52</v>
      </c>
      <c r="D1047" s="87">
        <f t="shared" si="18"/>
        <v>1</v>
      </c>
      <c r="F1047" s="87"/>
      <c r="G1047" s="87"/>
      <c r="H1047" s="87"/>
    </row>
    <row r="1048" spans="1:21" x14ac:dyDescent="0.3">
      <c r="A1048" s="59">
        <v>39925</v>
      </c>
      <c r="B1048" s="81">
        <v>1.58</v>
      </c>
      <c r="C1048" s="81">
        <v>1.58</v>
      </c>
      <c r="D1048" s="87">
        <f>C1048/B1048</f>
        <v>1</v>
      </c>
      <c r="H1048" s="87"/>
    </row>
    <row r="1049" spans="1:21" x14ac:dyDescent="0.3">
      <c r="A1049" s="59">
        <v>39926</v>
      </c>
      <c r="B1049" s="81">
        <v>1.47</v>
      </c>
      <c r="C1049" s="81">
        <v>1.47</v>
      </c>
      <c r="D1049" s="87">
        <f t="shared" si="18"/>
        <v>1</v>
      </c>
      <c r="F1049" s="87"/>
      <c r="G1049" s="87"/>
      <c r="H1049" s="87"/>
    </row>
    <row r="1050" spans="1:21" x14ac:dyDescent="0.3">
      <c r="A1050" s="59">
        <v>39927</v>
      </c>
      <c r="B1050" s="81">
        <v>1.5899999999999999</v>
      </c>
      <c r="C1050" s="81">
        <v>1.5899999999999999</v>
      </c>
      <c r="D1050" s="87">
        <f t="shared" si="18"/>
        <v>1</v>
      </c>
      <c r="F1050" s="87"/>
      <c r="G1050" s="87"/>
      <c r="H1050" s="87"/>
    </row>
    <row r="1051" spans="1:21" x14ac:dyDescent="0.3">
      <c r="A1051" s="59">
        <v>39930</v>
      </c>
      <c r="B1051" s="81">
        <v>1.67</v>
      </c>
      <c r="C1051" s="81">
        <v>1.67</v>
      </c>
      <c r="D1051" s="87">
        <f t="shared" si="18"/>
        <v>1</v>
      </c>
      <c r="F1051" s="87"/>
      <c r="G1051" s="87"/>
      <c r="H1051" s="87"/>
    </row>
    <row r="1052" spans="1:21" x14ac:dyDescent="0.3">
      <c r="A1052" s="59">
        <v>39931</v>
      </c>
      <c r="B1052" s="81">
        <v>1.65</v>
      </c>
      <c r="C1052" s="81">
        <v>1.65</v>
      </c>
      <c r="D1052" s="87">
        <f t="shared" si="18"/>
        <v>1</v>
      </c>
      <c r="F1052" s="87"/>
      <c r="G1052" s="87"/>
      <c r="H1052" s="87"/>
    </row>
    <row r="1053" spans="1:21" x14ac:dyDescent="0.3">
      <c r="A1053" s="59">
        <v>39932</v>
      </c>
      <c r="B1053" s="81">
        <v>1.7</v>
      </c>
      <c r="C1053" s="81">
        <v>1.7</v>
      </c>
      <c r="D1053" s="87">
        <f t="shared" si="18"/>
        <v>1</v>
      </c>
      <c r="F1053" s="87"/>
      <c r="G1053" s="87"/>
      <c r="H1053" s="87"/>
    </row>
    <row r="1054" spans="1:21" x14ac:dyDescent="0.3">
      <c r="A1054" s="59">
        <v>39933</v>
      </c>
      <c r="B1054" s="81">
        <v>1.8199999999999998</v>
      </c>
      <c r="C1054" s="81">
        <v>1.8199999999999998</v>
      </c>
      <c r="D1054" s="87">
        <f t="shared" si="18"/>
        <v>1</v>
      </c>
      <c r="F1054" s="87"/>
      <c r="G1054" s="87"/>
      <c r="H1054" s="87"/>
    </row>
    <row r="1055" spans="1:21" x14ac:dyDescent="0.3">
      <c r="A1055" s="59">
        <v>39937</v>
      </c>
      <c r="B1055" s="81">
        <v>1.85</v>
      </c>
      <c r="C1055" s="81">
        <v>1.85</v>
      </c>
      <c r="D1055" s="87">
        <f t="shared" si="18"/>
        <v>1</v>
      </c>
      <c r="F1055" s="87"/>
      <c r="G1055" s="87"/>
      <c r="H1055" s="87"/>
    </row>
    <row r="1056" spans="1:21" x14ac:dyDescent="0.3">
      <c r="A1056" s="59">
        <v>39938</v>
      </c>
      <c r="B1056" s="81">
        <v>1.9</v>
      </c>
      <c r="C1056" s="81">
        <v>1.9</v>
      </c>
      <c r="D1056" s="87">
        <f t="shared" si="18"/>
        <v>1</v>
      </c>
      <c r="F1056" s="87"/>
      <c r="G1056" s="87"/>
      <c r="H1056" s="87"/>
    </row>
    <row r="1057" spans="1:8" x14ac:dyDescent="0.3">
      <c r="A1057" s="59">
        <v>39939</v>
      </c>
      <c r="B1057" s="81">
        <v>2.04</v>
      </c>
      <c r="C1057" s="81">
        <v>2.04</v>
      </c>
      <c r="D1057" s="87">
        <f t="shared" si="18"/>
        <v>1</v>
      </c>
      <c r="F1057" s="87"/>
      <c r="G1057" s="87"/>
      <c r="H1057" s="87"/>
    </row>
    <row r="1058" spans="1:8" x14ac:dyDescent="0.3">
      <c r="A1058" s="59">
        <v>39940</v>
      </c>
      <c r="B1058" s="81">
        <v>2</v>
      </c>
      <c r="C1058" s="81">
        <v>2</v>
      </c>
      <c r="D1058" s="87">
        <f t="shared" si="18"/>
        <v>1</v>
      </c>
      <c r="F1058" s="87"/>
      <c r="G1058" s="87"/>
      <c r="H1058" s="87"/>
    </row>
    <row r="1059" spans="1:8" x14ac:dyDescent="0.3">
      <c r="A1059" s="59">
        <v>39941</v>
      </c>
      <c r="B1059" s="81">
        <v>1.8199999999999998</v>
      </c>
      <c r="C1059" s="81">
        <v>1.8199999999999998</v>
      </c>
      <c r="D1059" s="87">
        <f t="shared" si="18"/>
        <v>1</v>
      </c>
      <c r="F1059" s="87"/>
      <c r="G1059" s="87"/>
      <c r="H1059" s="87"/>
    </row>
    <row r="1060" spans="1:8" x14ac:dyDescent="0.3">
      <c r="A1060" s="59">
        <v>39944</v>
      </c>
      <c r="B1060" s="81">
        <v>1.83</v>
      </c>
      <c r="C1060" s="81">
        <v>1.83</v>
      </c>
      <c r="D1060" s="87">
        <f t="shared" si="18"/>
        <v>1</v>
      </c>
      <c r="F1060" s="87"/>
      <c r="G1060" s="87"/>
      <c r="H1060" s="87"/>
    </row>
    <row r="1061" spans="1:8" x14ac:dyDescent="0.3">
      <c r="A1061" s="59">
        <v>39945</v>
      </c>
      <c r="B1061" s="81">
        <v>1.71</v>
      </c>
      <c r="C1061" s="81">
        <v>1.71</v>
      </c>
      <c r="D1061" s="87">
        <f t="shared" si="18"/>
        <v>1</v>
      </c>
      <c r="F1061" s="87"/>
      <c r="G1061" s="87"/>
      <c r="H1061" s="87"/>
    </row>
    <row r="1062" spans="1:8" x14ac:dyDescent="0.3">
      <c r="A1062" s="59">
        <v>39946</v>
      </c>
      <c r="B1062" s="81">
        <v>1.63</v>
      </c>
      <c r="C1062" s="81">
        <v>1.63</v>
      </c>
      <c r="D1062" s="87">
        <f>C1062/B1062</f>
        <v>1</v>
      </c>
      <c r="H1062" s="87"/>
    </row>
    <row r="1063" spans="1:8" x14ac:dyDescent="0.3">
      <c r="A1063" s="59">
        <v>39947</v>
      </c>
      <c r="B1063" s="81">
        <v>1.77</v>
      </c>
      <c r="C1063" s="81">
        <v>1.77</v>
      </c>
      <c r="D1063" s="87">
        <f>C1063/B1063</f>
        <v>1</v>
      </c>
      <c r="H1063" s="87"/>
    </row>
    <row r="1064" spans="1:8" x14ac:dyDescent="0.3">
      <c r="A1064" s="59">
        <v>39948</v>
      </c>
      <c r="B1064" s="81">
        <v>1.87</v>
      </c>
      <c r="C1064" s="81">
        <v>1.87</v>
      </c>
      <c r="D1064" s="87">
        <f t="shared" si="18"/>
        <v>1</v>
      </c>
      <c r="F1064" s="87"/>
      <c r="G1064" s="87"/>
      <c r="H1064" s="87"/>
    </row>
    <row r="1065" spans="1:8" x14ac:dyDescent="0.3">
      <c r="A1065" s="59">
        <v>39951</v>
      </c>
      <c r="B1065" s="81">
        <v>1.9100000000000001</v>
      </c>
      <c r="C1065" s="81">
        <v>1.9100000000000001</v>
      </c>
      <c r="D1065" s="87">
        <f t="shared" si="18"/>
        <v>1</v>
      </c>
      <c r="F1065" s="87"/>
      <c r="G1065" s="87"/>
      <c r="H1065" s="87"/>
    </row>
    <row r="1066" spans="1:8" x14ac:dyDescent="0.3">
      <c r="A1066" s="59">
        <v>39952</v>
      </c>
      <c r="B1066" s="81">
        <v>2.02</v>
      </c>
      <c r="C1066" s="81">
        <v>2.02</v>
      </c>
      <c r="D1066" s="87">
        <f t="shared" si="18"/>
        <v>1</v>
      </c>
      <c r="F1066" s="87"/>
      <c r="G1066" s="87"/>
      <c r="H1066" s="87"/>
    </row>
    <row r="1067" spans="1:8" x14ac:dyDescent="0.3">
      <c r="A1067" s="59">
        <v>39953</v>
      </c>
      <c r="B1067" s="81">
        <v>2.17</v>
      </c>
      <c r="C1067" s="81">
        <v>2.17</v>
      </c>
      <c r="D1067" s="87">
        <f t="shared" si="18"/>
        <v>1</v>
      </c>
      <c r="F1067" s="87"/>
      <c r="G1067" s="87"/>
      <c r="H1067" s="87"/>
    </row>
    <row r="1068" spans="1:8" x14ac:dyDescent="0.3">
      <c r="A1068" s="59">
        <v>39954</v>
      </c>
      <c r="B1068" s="81">
        <v>2.0499999999999998</v>
      </c>
      <c r="C1068" s="81">
        <v>2.0499999999999998</v>
      </c>
      <c r="D1068" s="87">
        <f t="shared" si="18"/>
        <v>1</v>
      </c>
      <c r="F1068" s="87"/>
      <c r="G1068" s="87"/>
      <c r="H1068" s="87"/>
    </row>
    <row r="1069" spans="1:8" x14ac:dyDescent="0.3">
      <c r="A1069" s="59">
        <v>39955</v>
      </c>
      <c r="B1069" s="81">
        <v>2.06</v>
      </c>
      <c r="C1069" s="81">
        <v>2.06</v>
      </c>
      <c r="D1069" s="87">
        <f t="shared" si="18"/>
        <v>1</v>
      </c>
      <c r="F1069" s="87"/>
      <c r="G1069" s="87"/>
      <c r="H1069" s="87"/>
    </row>
    <row r="1070" spans="1:8" x14ac:dyDescent="0.3">
      <c r="A1070" s="59">
        <v>39958</v>
      </c>
      <c r="B1070" s="81">
        <v>2.02</v>
      </c>
      <c r="C1070" s="81">
        <v>2.02</v>
      </c>
      <c r="D1070" s="87">
        <f t="shared" si="18"/>
        <v>1</v>
      </c>
      <c r="F1070" s="87"/>
      <c r="G1070" s="87"/>
      <c r="H1070" s="87"/>
    </row>
    <row r="1071" spans="1:8" x14ac:dyDescent="0.3">
      <c r="A1071" s="59">
        <v>39959</v>
      </c>
      <c r="B1071" s="81">
        <v>2.06</v>
      </c>
      <c r="C1071" s="81">
        <v>2.06</v>
      </c>
      <c r="D1071" s="87">
        <f t="shared" si="18"/>
        <v>1</v>
      </c>
      <c r="F1071" s="87"/>
      <c r="G1071" s="87"/>
      <c r="H1071" s="87"/>
    </row>
    <row r="1072" spans="1:8" x14ac:dyDescent="0.3">
      <c r="A1072" s="59">
        <v>39960</v>
      </c>
      <c r="B1072" s="81">
        <v>2.54</v>
      </c>
      <c r="C1072" s="81">
        <v>2.54</v>
      </c>
      <c r="D1072" s="87">
        <f t="shared" si="18"/>
        <v>1</v>
      </c>
      <c r="F1072" s="87"/>
      <c r="G1072" s="87"/>
      <c r="H1072" s="87"/>
    </row>
    <row r="1073" spans="1:8" x14ac:dyDescent="0.3">
      <c r="A1073" s="59">
        <v>39961</v>
      </c>
      <c r="B1073" s="81">
        <v>2.5</v>
      </c>
      <c r="C1073" s="81">
        <v>2.5</v>
      </c>
      <c r="D1073" s="87">
        <f t="shared" si="18"/>
        <v>1</v>
      </c>
      <c r="F1073" s="87"/>
      <c r="G1073" s="87"/>
      <c r="H1073" s="87"/>
    </row>
    <row r="1074" spans="1:8" x14ac:dyDescent="0.3">
      <c r="A1074" s="59">
        <v>39962</v>
      </c>
      <c r="B1074" s="81">
        <v>2.62</v>
      </c>
      <c r="C1074" s="81">
        <v>2.62</v>
      </c>
      <c r="D1074" s="87">
        <f t="shared" si="18"/>
        <v>1</v>
      </c>
      <c r="F1074" s="87"/>
      <c r="G1074" s="87"/>
      <c r="H1074" s="87"/>
    </row>
    <row r="1075" spans="1:8" x14ac:dyDescent="0.3">
      <c r="A1075" s="59">
        <v>39965</v>
      </c>
      <c r="B1075" s="81">
        <v>2.64</v>
      </c>
      <c r="C1075" s="81">
        <v>2.64</v>
      </c>
      <c r="D1075" s="87">
        <f t="shared" si="18"/>
        <v>1</v>
      </c>
      <c r="F1075" s="87"/>
      <c r="G1075" s="87"/>
      <c r="H1075" s="87"/>
    </row>
    <row r="1076" spans="1:8" x14ac:dyDescent="0.3">
      <c r="A1076" s="59">
        <v>39966</v>
      </c>
      <c r="B1076" s="81">
        <v>2.8</v>
      </c>
      <c r="C1076" s="81">
        <v>2.8</v>
      </c>
      <c r="D1076" s="87">
        <f t="shared" si="18"/>
        <v>1</v>
      </c>
      <c r="F1076" s="87"/>
      <c r="G1076" s="87"/>
      <c r="H1076" s="87"/>
    </row>
    <row r="1077" spans="1:8" x14ac:dyDescent="0.3">
      <c r="A1077" s="59">
        <v>39967</v>
      </c>
      <c r="B1077" s="81">
        <v>2.83</v>
      </c>
      <c r="C1077" s="81">
        <v>2.83</v>
      </c>
      <c r="D1077" s="87">
        <f t="shared" si="18"/>
        <v>1</v>
      </c>
      <c r="F1077" s="87"/>
      <c r="G1077" s="87"/>
      <c r="H1077" s="87"/>
    </row>
    <row r="1078" spans="1:8" x14ac:dyDescent="0.3">
      <c r="A1078" s="59">
        <v>39968</v>
      </c>
      <c r="B1078" s="81">
        <v>2.75</v>
      </c>
      <c r="C1078" s="81">
        <v>2.75</v>
      </c>
      <c r="D1078" s="87">
        <f t="shared" si="18"/>
        <v>1</v>
      </c>
      <c r="F1078" s="87"/>
      <c r="G1078" s="87"/>
      <c r="H1078" s="87"/>
    </row>
    <row r="1079" spans="1:8" x14ac:dyDescent="0.3">
      <c r="A1079" s="59">
        <v>39969</v>
      </c>
      <c r="B1079" s="81">
        <v>2.76</v>
      </c>
      <c r="C1079" s="81">
        <v>2.76</v>
      </c>
      <c r="D1079" s="87">
        <f t="shared" si="18"/>
        <v>1</v>
      </c>
      <c r="F1079" s="87"/>
      <c r="G1079" s="87"/>
      <c r="H1079" s="87"/>
    </row>
    <row r="1080" spans="1:8" x14ac:dyDescent="0.3">
      <c r="A1080" s="59">
        <v>39972</v>
      </c>
      <c r="B1080" s="81">
        <v>2.58</v>
      </c>
      <c r="C1080" s="81">
        <v>2.58</v>
      </c>
      <c r="D1080" s="87">
        <f t="shared" si="18"/>
        <v>1</v>
      </c>
      <c r="F1080" s="87"/>
      <c r="G1080" s="87"/>
      <c r="H1080" s="87"/>
    </row>
    <row r="1081" spans="1:8" x14ac:dyDescent="0.3">
      <c r="A1081" s="59">
        <v>39973</v>
      </c>
      <c r="B1081" s="81">
        <v>2.7199999999999998</v>
      </c>
      <c r="C1081" s="81">
        <v>2.7199999999999998</v>
      </c>
      <c r="D1081" s="87">
        <f t="shared" si="18"/>
        <v>1</v>
      </c>
      <c r="F1081" s="87"/>
      <c r="G1081" s="87"/>
      <c r="H1081" s="87"/>
    </row>
    <row r="1082" spans="1:8" x14ac:dyDescent="0.3">
      <c r="A1082" s="59">
        <v>39974</v>
      </c>
      <c r="B1082" s="81">
        <v>2.74</v>
      </c>
      <c r="C1082" s="81">
        <v>2.74</v>
      </c>
      <c r="D1082" s="87">
        <f t="shared" si="18"/>
        <v>1</v>
      </c>
      <c r="F1082" s="87"/>
      <c r="G1082" s="87"/>
      <c r="H1082" s="87"/>
    </row>
    <row r="1083" spans="1:8" x14ac:dyDescent="0.3">
      <c r="A1083" s="59">
        <v>39975</v>
      </c>
      <c r="B1083" s="81">
        <v>3.07</v>
      </c>
      <c r="C1083" s="81">
        <v>3.07</v>
      </c>
      <c r="D1083" s="87">
        <f t="shared" si="18"/>
        <v>1</v>
      </c>
      <c r="F1083" s="87"/>
      <c r="G1083" s="87"/>
      <c r="H1083" s="87"/>
    </row>
    <row r="1084" spans="1:8" x14ac:dyDescent="0.3">
      <c r="A1084" s="59">
        <v>39976</v>
      </c>
      <c r="B1084" s="81">
        <v>3.05</v>
      </c>
      <c r="C1084" s="81">
        <v>3.05</v>
      </c>
      <c r="D1084" s="87">
        <f t="shared" si="18"/>
        <v>1</v>
      </c>
      <c r="F1084" s="87"/>
      <c r="G1084" s="87"/>
      <c r="H1084" s="87"/>
    </row>
    <row r="1085" spans="1:8" x14ac:dyDescent="0.3">
      <c r="A1085" s="59">
        <v>39979</v>
      </c>
      <c r="B1085" s="81">
        <v>2.75</v>
      </c>
      <c r="C1085" s="81">
        <v>2.75</v>
      </c>
      <c r="D1085" s="87">
        <f t="shared" si="18"/>
        <v>1</v>
      </c>
      <c r="F1085" s="87"/>
      <c r="G1085" s="87"/>
      <c r="H1085" s="87"/>
    </row>
    <row r="1086" spans="1:8" x14ac:dyDescent="0.3">
      <c r="A1086" s="59">
        <v>39980</v>
      </c>
      <c r="B1086" s="81">
        <v>2.69</v>
      </c>
      <c r="C1086" s="81">
        <v>2.69</v>
      </c>
      <c r="D1086" s="87">
        <f t="shared" si="18"/>
        <v>1</v>
      </c>
      <c r="F1086" s="87"/>
      <c r="G1086" s="87"/>
      <c r="H1086" s="87"/>
    </row>
    <row r="1087" spans="1:8" x14ac:dyDescent="0.3">
      <c r="A1087" s="59">
        <v>39981</v>
      </c>
      <c r="B1087" s="81">
        <v>2.9</v>
      </c>
      <c r="C1087" s="81">
        <v>2.9</v>
      </c>
      <c r="D1087" s="87">
        <f t="shared" si="18"/>
        <v>1</v>
      </c>
      <c r="F1087" s="87"/>
      <c r="G1087" s="87"/>
      <c r="H1087" s="87"/>
    </row>
    <row r="1088" spans="1:8" x14ac:dyDescent="0.3">
      <c r="A1088" s="59">
        <v>39982</v>
      </c>
      <c r="B1088" s="81">
        <v>2.74</v>
      </c>
      <c r="C1088" s="81">
        <v>2.74</v>
      </c>
      <c r="D1088" s="87">
        <f t="shared" si="18"/>
        <v>1</v>
      </c>
      <c r="F1088" s="87"/>
      <c r="G1088" s="87"/>
      <c r="H1088" s="87"/>
    </row>
    <row r="1089" spans="1:8" x14ac:dyDescent="0.3">
      <c r="A1089" s="59">
        <v>39983</v>
      </c>
      <c r="B1089" s="81">
        <v>2.69</v>
      </c>
      <c r="C1089" s="81">
        <v>2.69</v>
      </c>
      <c r="D1089" s="87">
        <f t="shared" si="18"/>
        <v>1</v>
      </c>
      <c r="F1089" s="87"/>
      <c r="G1089" s="87"/>
      <c r="H1089" s="87"/>
    </row>
    <row r="1090" spans="1:8" x14ac:dyDescent="0.3">
      <c r="A1090" s="59">
        <v>39986</v>
      </c>
      <c r="B1090" s="81">
        <v>2.77</v>
      </c>
      <c r="C1090" s="81">
        <v>2.77</v>
      </c>
      <c r="D1090" s="87">
        <f t="shared" si="18"/>
        <v>1</v>
      </c>
      <c r="F1090" s="87"/>
      <c r="G1090" s="87"/>
      <c r="H1090" s="87"/>
    </row>
    <row r="1091" spans="1:8" x14ac:dyDescent="0.3">
      <c r="A1091" s="59">
        <v>39987</v>
      </c>
      <c r="B1091" s="81">
        <v>2.76</v>
      </c>
      <c r="C1091" s="81">
        <v>2.76</v>
      </c>
      <c r="D1091" s="87">
        <f t="shared" si="18"/>
        <v>1</v>
      </c>
      <c r="F1091" s="87"/>
      <c r="G1091" s="87"/>
      <c r="H1091" s="87"/>
    </row>
    <row r="1092" spans="1:8" x14ac:dyDescent="0.3">
      <c r="A1092" s="59">
        <v>39988</v>
      </c>
      <c r="B1092" s="81">
        <v>2.88</v>
      </c>
      <c r="C1092" s="81">
        <v>2.88</v>
      </c>
      <c r="D1092" s="87">
        <f t="shared" ref="D1092:D1155" si="19">C1092/B1092</f>
        <v>1</v>
      </c>
      <c r="F1092" s="87"/>
      <c r="G1092" s="87"/>
      <c r="H1092" s="87"/>
    </row>
    <row r="1093" spans="1:8" x14ac:dyDescent="0.3">
      <c r="A1093" s="59">
        <v>39989</v>
      </c>
      <c r="B1093" s="81">
        <v>2.83</v>
      </c>
      <c r="C1093" s="81">
        <v>2.83</v>
      </c>
      <c r="D1093" s="87">
        <f t="shared" si="19"/>
        <v>1</v>
      </c>
      <c r="F1093" s="87"/>
      <c r="G1093" s="87"/>
      <c r="H1093" s="87"/>
    </row>
    <row r="1094" spans="1:8" x14ac:dyDescent="0.3">
      <c r="A1094" s="59">
        <v>39990</v>
      </c>
      <c r="B1094" s="81">
        <v>2.84</v>
      </c>
      <c r="C1094" s="81">
        <v>2.84</v>
      </c>
      <c r="D1094" s="87">
        <f t="shared" si="19"/>
        <v>1</v>
      </c>
      <c r="F1094" s="87"/>
      <c r="G1094" s="87"/>
      <c r="H1094" s="87"/>
    </row>
    <row r="1095" spans="1:8" x14ac:dyDescent="0.3">
      <c r="A1095" s="59">
        <v>39993</v>
      </c>
      <c r="B1095" s="81">
        <v>2.9</v>
      </c>
      <c r="C1095" s="81">
        <v>2.9</v>
      </c>
      <c r="D1095" s="87">
        <f t="shared" si="19"/>
        <v>1</v>
      </c>
      <c r="F1095" s="87"/>
      <c r="G1095" s="87"/>
      <c r="H1095" s="87"/>
    </row>
    <row r="1096" spans="1:8" x14ac:dyDescent="0.3">
      <c r="A1096" s="59">
        <v>39994</v>
      </c>
      <c r="B1096" s="81">
        <v>2.87</v>
      </c>
      <c r="C1096" s="81">
        <v>2.87</v>
      </c>
      <c r="D1096" s="87">
        <f t="shared" si="19"/>
        <v>1</v>
      </c>
      <c r="F1096" s="87"/>
      <c r="G1096" s="87"/>
      <c r="H1096" s="87"/>
    </row>
    <row r="1097" spans="1:8" x14ac:dyDescent="0.3">
      <c r="A1097" s="118">
        <v>39995</v>
      </c>
      <c r="B1097" s="31">
        <v>3.01</v>
      </c>
      <c r="C1097" s="4">
        <v>3.01</v>
      </c>
      <c r="D1097" s="87">
        <f t="shared" si="19"/>
        <v>1</v>
      </c>
      <c r="F1097" s="87"/>
      <c r="G1097" s="87"/>
      <c r="H1097" s="87"/>
    </row>
    <row r="1098" spans="1:8" x14ac:dyDescent="0.3">
      <c r="A1098" s="118">
        <v>39996</v>
      </c>
      <c r="B1098" s="31">
        <v>3.03</v>
      </c>
      <c r="C1098" s="4">
        <v>3.03</v>
      </c>
      <c r="D1098" s="87">
        <f t="shared" si="19"/>
        <v>1</v>
      </c>
      <c r="F1098" s="87"/>
      <c r="G1098" s="87"/>
      <c r="H1098" s="87"/>
    </row>
    <row r="1099" spans="1:8" x14ac:dyDescent="0.3">
      <c r="A1099" s="118">
        <v>39997</v>
      </c>
      <c r="B1099" s="31">
        <v>3.02</v>
      </c>
      <c r="C1099" s="4">
        <v>3.02</v>
      </c>
      <c r="D1099" s="87">
        <f t="shared" si="19"/>
        <v>1</v>
      </c>
      <c r="F1099" s="87"/>
      <c r="G1099" s="87"/>
      <c r="H1099" s="87"/>
    </row>
    <row r="1100" spans="1:8" x14ac:dyDescent="0.3">
      <c r="A1100" s="118">
        <v>40000</v>
      </c>
      <c r="B1100" s="31">
        <v>3.06</v>
      </c>
      <c r="C1100" s="4">
        <v>3.06</v>
      </c>
      <c r="D1100" s="87">
        <f t="shared" si="19"/>
        <v>1</v>
      </c>
      <c r="F1100" s="87"/>
      <c r="G1100" s="87"/>
      <c r="H1100" s="87"/>
    </row>
    <row r="1101" spans="1:8" x14ac:dyDescent="0.3">
      <c r="A1101" s="118">
        <v>40001</v>
      </c>
      <c r="B1101" s="31">
        <v>3.01</v>
      </c>
      <c r="C1101" s="4">
        <v>3.01</v>
      </c>
      <c r="D1101" s="87">
        <f t="shared" si="19"/>
        <v>1</v>
      </c>
      <c r="F1101" s="87"/>
      <c r="G1101" s="87"/>
      <c r="H1101" s="87"/>
    </row>
    <row r="1102" spans="1:8" x14ac:dyDescent="0.3">
      <c r="A1102" s="118">
        <v>40002</v>
      </c>
      <c r="B1102" s="31">
        <v>2.83</v>
      </c>
      <c r="C1102" s="4">
        <v>2.83</v>
      </c>
      <c r="D1102" s="87">
        <f t="shared" si="19"/>
        <v>1</v>
      </c>
      <c r="F1102" s="87"/>
      <c r="G1102" s="87"/>
      <c r="H1102" s="87"/>
    </row>
    <row r="1103" spans="1:8" x14ac:dyDescent="0.3">
      <c r="A1103" s="118">
        <v>40003</v>
      </c>
      <c r="B1103" s="31">
        <v>2.85</v>
      </c>
      <c r="C1103" s="4">
        <v>2.85</v>
      </c>
      <c r="D1103" s="87">
        <f t="shared" si="19"/>
        <v>1</v>
      </c>
      <c r="F1103" s="87"/>
      <c r="G1103" s="87"/>
      <c r="H1103" s="87"/>
    </row>
    <row r="1104" spans="1:8" x14ac:dyDescent="0.3">
      <c r="A1104" s="118">
        <v>40004</v>
      </c>
      <c r="B1104" s="31">
        <v>2.73</v>
      </c>
      <c r="C1104" s="4">
        <v>2.73</v>
      </c>
      <c r="D1104" s="87">
        <f t="shared" si="19"/>
        <v>1</v>
      </c>
      <c r="F1104" s="87"/>
      <c r="G1104" s="87"/>
      <c r="H1104" s="87"/>
    </row>
    <row r="1105" spans="1:8" x14ac:dyDescent="0.3">
      <c r="A1105" s="118">
        <v>40007</v>
      </c>
      <c r="B1105" s="31">
        <v>2.75</v>
      </c>
      <c r="C1105" s="4">
        <v>2.75</v>
      </c>
      <c r="D1105" s="87">
        <f t="shared" si="19"/>
        <v>1</v>
      </c>
      <c r="F1105" s="87"/>
      <c r="G1105" s="87"/>
      <c r="H1105" s="87"/>
    </row>
    <row r="1106" spans="1:8" x14ac:dyDescent="0.3">
      <c r="A1106" s="118">
        <v>40008</v>
      </c>
      <c r="B1106" s="31">
        <v>2.82</v>
      </c>
      <c r="C1106" s="4">
        <v>2.82</v>
      </c>
      <c r="D1106" s="87">
        <f t="shared" si="19"/>
        <v>1</v>
      </c>
      <c r="F1106" s="87"/>
      <c r="G1106" s="87"/>
      <c r="H1106" s="87"/>
    </row>
    <row r="1107" spans="1:8" x14ac:dyDescent="0.3">
      <c r="A1107" s="118">
        <v>40009</v>
      </c>
      <c r="B1107" s="31">
        <v>2.93</v>
      </c>
      <c r="C1107" s="4">
        <v>2.93</v>
      </c>
      <c r="D1107" s="87">
        <f t="shared" si="19"/>
        <v>1</v>
      </c>
      <c r="F1107" s="87"/>
      <c r="G1107" s="87"/>
      <c r="H1107" s="87"/>
    </row>
    <row r="1108" spans="1:8" x14ac:dyDescent="0.3">
      <c r="A1108" s="118">
        <v>40010</v>
      </c>
      <c r="B1108" s="31">
        <v>2.94</v>
      </c>
      <c r="C1108" s="4">
        <v>2.94</v>
      </c>
      <c r="D1108" s="87">
        <f t="shared" si="19"/>
        <v>1</v>
      </c>
      <c r="F1108" s="87"/>
      <c r="G1108" s="87"/>
      <c r="H1108" s="87"/>
    </row>
    <row r="1109" spans="1:8" x14ac:dyDescent="0.3">
      <c r="A1109" s="118">
        <v>40011</v>
      </c>
      <c r="B1109" s="31">
        <v>2.92</v>
      </c>
      <c r="C1109" s="4">
        <v>2.92</v>
      </c>
      <c r="D1109" s="87">
        <f t="shared" si="19"/>
        <v>1</v>
      </c>
      <c r="F1109" s="87"/>
      <c r="G1109" s="87"/>
      <c r="H1109" s="87"/>
    </row>
    <row r="1110" spans="1:8" x14ac:dyDescent="0.3">
      <c r="A1110" s="118">
        <v>40014</v>
      </c>
      <c r="B1110" s="31">
        <v>3.02</v>
      </c>
      <c r="C1110" s="4">
        <v>3.02</v>
      </c>
      <c r="D1110" s="87">
        <f t="shared" si="19"/>
        <v>1</v>
      </c>
      <c r="F1110" s="87"/>
      <c r="G1110" s="87"/>
      <c r="H1110" s="87"/>
    </row>
    <row r="1111" spans="1:8" x14ac:dyDescent="0.3">
      <c r="A1111" s="118">
        <v>40015</v>
      </c>
      <c r="B1111" s="31">
        <v>3.05</v>
      </c>
      <c r="C1111" s="4">
        <v>3.05</v>
      </c>
      <c r="D1111" s="87">
        <f t="shared" si="19"/>
        <v>1</v>
      </c>
      <c r="F1111" s="87"/>
      <c r="G1111" s="87"/>
      <c r="H1111" s="87"/>
    </row>
    <row r="1112" spans="1:8" x14ac:dyDescent="0.3">
      <c r="A1112" s="118">
        <v>40016</v>
      </c>
      <c r="B1112" s="31">
        <v>3.04</v>
      </c>
      <c r="C1112" s="4">
        <v>3.04</v>
      </c>
      <c r="D1112" s="87">
        <f t="shared" si="19"/>
        <v>1</v>
      </c>
      <c r="F1112" s="87"/>
      <c r="G1112" s="87"/>
      <c r="H1112" s="87"/>
    </row>
    <row r="1113" spans="1:8" x14ac:dyDescent="0.3">
      <c r="A1113" s="118">
        <v>40017</v>
      </c>
      <c r="B1113" s="31">
        <v>3.05</v>
      </c>
      <c r="C1113" s="4">
        <v>3.05</v>
      </c>
      <c r="D1113" s="87">
        <f t="shared" si="19"/>
        <v>1</v>
      </c>
      <c r="F1113" s="87"/>
      <c r="G1113" s="87"/>
      <c r="H1113" s="87"/>
    </row>
    <row r="1114" spans="1:8" x14ac:dyDescent="0.3">
      <c r="A1114" s="118">
        <v>40018</v>
      </c>
      <c r="B1114" s="31">
        <v>3.01</v>
      </c>
      <c r="C1114" s="4">
        <v>3.01</v>
      </c>
      <c r="D1114" s="87">
        <f t="shared" si="19"/>
        <v>1</v>
      </c>
      <c r="F1114" s="87"/>
      <c r="G1114" s="87"/>
      <c r="H1114" s="87"/>
    </row>
    <row r="1115" spans="1:8" x14ac:dyDescent="0.3">
      <c r="A1115" s="118">
        <v>40021</v>
      </c>
      <c r="B1115" s="31">
        <v>3</v>
      </c>
      <c r="C1115" s="4">
        <v>3</v>
      </c>
      <c r="D1115" s="87">
        <f t="shared" si="19"/>
        <v>1</v>
      </c>
      <c r="F1115" s="87"/>
      <c r="G1115" s="87"/>
      <c r="H1115" s="87"/>
    </row>
    <row r="1116" spans="1:8" x14ac:dyDescent="0.3">
      <c r="A1116" s="118">
        <v>40022</v>
      </c>
      <c r="B1116" s="31">
        <v>2.92</v>
      </c>
      <c r="C1116" s="4">
        <v>2.92</v>
      </c>
      <c r="D1116" s="87">
        <f t="shared" si="19"/>
        <v>1</v>
      </c>
      <c r="F1116" s="87"/>
      <c r="G1116" s="87"/>
      <c r="H1116" s="87"/>
    </row>
    <row r="1117" spans="1:8" x14ac:dyDescent="0.3">
      <c r="A1117" s="118">
        <v>40023</v>
      </c>
      <c r="B1117" s="31">
        <v>2.92</v>
      </c>
      <c r="C1117" s="4">
        <v>2.92</v>
      </c>
      <c r="D1117" s="87">
        <f t="shared" si="19"/>
        <v>1</v>
      </c>
      <c r="F1117" s="87"/>
      <c r="G1117" s="87"/>
      <c r="H1117" s="87"/>
    </row>
    <row r="1118" spans="1:8" x14ac:dyDescent="0.3">
      <c r="A1118" s="118">
        <v>40024</v>
      </c>
      <c r="B1118" s="31">
        <v>2.92</v>
      </c>
      <c r="C1118" s="4">
        <v>2.92</v>
      </c>
      <c r="D1118" s="87">
        <f t="shared" si="19"/>
        <v>1</v>
      </c>
      <c r="F1118" s="87"/>
      <c r="G1118" s="87"/>
      <c r="H1118" s="87"/>
    </row>
    <row r="1119" spans="1:8" x14ac:dyDescent="0.3">
      <c r="A1119" s="118">
        <v>40025</v>
      </c>
      <c r="B1119" s="31">
        <v>2.94</v>
      </c>
      <c r="C1119" s="4">
        <v>2.94</v>
      </c>
      <c r="D1119" s="87">
        <f t="shared" si="19"/>
        <v>1</v>
      </c>
      <c r="F1119" s="87"/>
      <c r="G1119" s="87"/>
      <c r="H1119" s="87"/>
    </row>
    <row r="1120" spans="1:8" x14ac:dyDescent="0.3">
      <c r="A1120" s="118">
        <v>40028</v>
      </c>
      <c r="B1120" s="31">
        <v>3.13</v>
      </c>
      <c r="C1120" s="4">
        <v>3.13</v>
      </c>
      <c r="D1120" s="87">
        <f t="shared" si="19"/>
        <v>1</v>
      </c>
      <c r="F1120" s="87"/>
      <c r="G1120" s="87"/>
      <c r="H1120" s="87"/>
    </row>
    <row r="1121" spans="1:8" x14ac:dyDescent="0.3">
      <c r="A1121" s="118">
        <v>40029</v>
      </c>
      <c r="B1121" s="31">
        <v>3.15</v>
      </c>
      <c r="C1121" s="4">
        <v>3.15</v>
      </c>
      <c r="D1121" s="87">
        <f t="shared" si="19"/>
        <v>1</v>
      </c>
      <c r="F1121" s="87"/>
      <c r="G1121" s="87"/>
      <c r="H1121" s="87"/>
    </row>
    <row r="1122" spans="1:8" x14ac:dyDescent="0.3">
      <c r="A1122" s="118">
        <v>40030</v>
      </c>
      <c r="B1122" s="31">
        <v>3.43</v>
      </c>
      <c r="C1122" s="4">
        <v>3.43</v>
      </c>
      <c r="D1122" s="87">
        <f t="shared" si="19"/>
        <v>1</v>
      </c>
      <c r="F1122" s="87"/>
      <c r="G1122" s="87"/>
      <c r="H1122" s="87"/>
    </row>
    <row r="1123" spans="1:8" x14ac:dyDescent="0.3">
      <c r="A1123" s="118">
        <v>40031</v>
      </c>
      <c r="B1123" s="31">
        <v>3.52</v>
      </c>
      <c r="C1123" s="4">
        <v>3.52</v>
      </c>
      <c r="D1123" s="87">
        <f t="shared" si="19"/>
        <v>1</v>
      </c>
      <c r="F1123" s="87"/>
      <c r="G1123" s="87"/>
      <c r="H1123" s="87"/>
    </row>
    <row r="1124" spans="1:8" x14ac:dyDescent="0.3">
      <c r="A1124" s="118">
        <v>40032</v>
      </c>
      <c r="B1124" s="31">
        <v>3.65</v>
      </c>
      <c r="C1124" s="4">
        <v>3.65</v>
      </c>
      <c r="D1124" s="87">
        <f t="shared" si="19"/>
        <v>1</v>
      </c>
      <c r="F1124" s="87"/>
      <c r="G1124" s="87"/>
      <c r="H1124" s="87"/>
    </row>
    <row r="1125" spans="1:8" x14ac:dyDescent="0.3">
      <c r="A1125" s="118">
        <v>40035</v>
      </c>
      <c r="B1125" s="31">
        <v>3.69</v>
      </c>
      <c r="C1125" s="4">
        <v>3.69</v>
      </c>
      <c r="D1125" s="87">
        <f t="shared" si="19"/>
        <v>1</v>
      </c>
      <c r="F1125" s="87"/>
      <c r="G1125" s="87"/>
      <c r="H1125" s="87"/>
    </row>
    <row r="1126" spans="1:8" x14ac:dyDescent="0.3">
      <c r="A1126" s="118">
        <v>40036</v>
      </c>
      <c r="B1126" s="31">
        <v>3.58</v>
      </c>
      <c r="C1126" s="4">
        <v>3.58</v>
      </c>
      <c r="D1126" s="87">
        <f t="shared" si="19"/>
        <v>1</v>
      </c>
      <c r="F1126" s="87"/>
      <c r="G1126" s="87"/>
      <c r="H1126" s="87"/>
    </row>
    <row r="1127" spans="1:8" x14ac:dyDescent="0.3">
      <c r="A1127" s="118">
        <v>40037</v>
      </c>
      <c r="B1127" s="31">
        <v>3.65</v>
      </c>
      <c r="C1127" s="4">
        <v>3.65</v>
      </c>
      <c r="D1127" s="87">
        <f t="shared" si="19"/>
        <v>1</v>
      </c>
      <c r="F1127" s="87"/>
      <c r="G1127" s="87"/>
      <c r="H1127" s="87"/>
    </row>
    <row r="1128" spans="1:8" x14ac:dyDescent="0.3">
      <c r="A1128" s="118">
        <v>40038</v>
      </c>
      <c r="B1128" s="31">
        <v>3.62</v>
      </c>
      <c r="C1128" s="4">
        <v>3.62</v>
      </c>
      <c r="D1128" s="87">
        <f t="shared" si="19"/>
        <v>1</v>
      </c>
      <c r="F1128" s="87"/>
      <c r="G1128" s="87"/>
      <c r="H1128" s="87"/>
    </row>
    <row r="1129" spans="1:8" x14ac:dyDescent="0.3">
      <c r="A1129" s="118">
        <v>40039</v>
      </c>
      <c r="B1129" s="31">
        <v>3.69</v>
      </c>
      <c r="C1129" s="4">
        <v>3.69</v>
      </c>
      <c r="D1129" s="87">
        <f t="shared" si="19"/>
        <v>1</v>
      </c>
      <c r="F1129" s="87"/>
      <c r="G1129" s="87"/>
      <c r="H1129" s="87"/>
    </row>
    <row r="1130" spans="1:8" x14ac:dyDescent="0.3">
      <c r="A1130" s="118">
        <v>40042</v>
      </c>
      <c r="B1130" s="31">
        <v>3.56</v>
      </c>
      <c r="C1130" s="4">
        <v>3.56</v>
      </c>
      <c r="D1130" s="87">
        <f t="shared" si="19"/>
        <v>1</v>
      </c>
      <c r="F1130" s="87"/>
      <c r="G1130" s="87"/>
      <c r="H1130" s="87"/>
    </row>
    <row r="1131" spans="1:8" x14ac:dyDescent="0.3">
      <c r="A1131" s="118">
        <v>40043</v>
      </c>
      <c r="B1131" s="31">
        <v>3.49</v>
      </c>
      <c r="C1131" s="4">
        <v>3.49</v>
      </c>
      <c r="D1131" s="87">
        <f t="shared" si="19"/>
        <v>1</v>
      </c>
      <c r="F1131" s="87"/>
      <c r="G1131" s="87"/>
      <c r="H1131" s="87"/>
    </row>
    <row r="1132" spans="1:8" x14ac:dyDescent="0.3">
      <c r="A1132" s="118">
        <v>40044</v>
      </c>
      <c r="B1132" s="31">
        <v>3.38</v>
      </c>
      <c r="C1132" s="4">
        <v>3.38</v>
      </c>
      <c r="D1132" s="87">
        <f t="shared" si="19"/>
        <v>1</v>
      </c>
      <c r="F1132" s="87"/>
      <c r="G1132" s="87"/>
      <c r="H1132" s="87"/>
    </row>
    <row r="1133" spans="1:8" x14ac:dyDescent="0.3">
      <c r="A1133" s="118">
        <v>40045</v>
      </c>
      <c r="B1133" s="31">
        <v>3.46</v>
      </c>
      <c r="C1133" s="4">
        <v>3.46</v>
      </c>
      <c r="D1133" s="87">
        <f t="shared" si="19"/>
        <v>1</v>
      </c>
      <c r="F1133" s="87"/>
      <c r="G1133" s="87"/>
      <c r="H1133" s="87"/>
    </row>
    <row r="1134" spans="1:8" x14ac:dyDescent="0.3">
      <c r="A1134" s="118">
        <v>40046</v>
      </c>
      <c r="B1134" s="31">
        <v>3.55</v>
      </c>
      <c r="C1134" s="4">
        <v>3.55</v>
      </c>
      <c r="D1134" s="87">
        <f t="shared" si="19"/>
        <v>1</v>
      </c>
      <c r="F1134" s="87"/>
      <c r="G1134" s="87"/>
      <c r="H1134" s="87"/>
    </row>
    <row r="1135" spans="1:8" x14ac:dyDescent="0.3">
      <c r="A1135" s="118">
        <v>40049</v>
      </c>
      <c r="B1135" s="31">
        <v>3.66</v>
      </c>
      <c r="C1135" s="4">
        <v>3.66</v>
      </c>
      <c r="D1135" s="87">
        <f t="shared" si="19"/>
        <v>1</v>
      </c>
      <c r="F1135" s="87"/>
      <c r="G1135" s="87"/>
      <c r="H1135" s="87"/>
    </row>
    <row r="1136" spans="1:8" x14ac:dyDescent="0.3">
      <c r="A1136" s="118">
        <v>40050</v>
      </c>
      <c r="B1136" s="31">
        <v>3.7</v>
      </c>
      <c r="C1136" s="4">
        <v>3.7</v>
      </c>
      <c r="D1136" s="87">
        <f t="shared" si="19"/>
        <v>1</v>
      </c>
      <c r="F1136" s="87"/>
      <c r="G1136" s="87"/>
      <c r="H1136" s="87"/>
    </row>
    <row r="1137" spans="1:8" x14ac:dyDescent="0.3">
      <c r="A1137" s="118">
        <v>40051</v>
      </c>
      <c r="B1137" s="31">
        <v>3.67</v>
      </c>
      <c r="C1137" s="4">
        <v>3.67</v>
      </c>
      <c r="D1137" s="87">
        <f t="shared" si="19"/>
        <v>1</v>
      </c>
      <c r="F1137" s="87"/>
      <c r="G1137" s="87"/>
      <c r="H1137" s="87"/>
    </row>
    <row r="1138" spans="1:8" x14ac:dyDescent="0.3">
      <c r="A1138" s="118">
        <v>40052</v>
      </c>
      <c r="B1138" s="31">
        <v>3.56</v>
      </c>
      <c r="C1138" s="4">
        <v>3.56</v>
      </c>
      <c r="D1138" s="87">
        <f t="shared" si="19"/>
        <v>1</v>
      </c>
      <c r="F1138" s="87"/>
      <c r="G1138" s="87"/>
      <c r="H1138" s="87"/>
    </row>
    <row r="1139" spans="1:8" x14ac:dyDescent="0.3">
      <c r="A1139" s="118">
        <v>40053</v>
      </c>
      <c r="B1139" s="31">
        <v>3.48</v>
      </c>
      <c r="C1139" s="4">
        <v>3.48</v>
      </c>
      <c r="D1139" s="87">
        <f t="shared" si="19"/>
        <v>1</v>
      </c>
      <c r="F1139" s="87"/>
      <c r="G1139" s="87"/>
      <c r="H1139" s="87"/>
    </row>
    <row r="1140" spans="1:8" x14ac:dyDescent="0.3">
      <c r="A1140" s="118">
        <v>40056</v>
      </c>
      <c r="B1140" s="31">
        <v>3.33</v>
      </c>
      <c r="C1140" s="4">
        <v>3.33</v>
      </c>
      <c r="D1140" s="87">
        <f t="shared" si="19"/>
        <v>1</v>
      </c>
      <c r="F1140" s="87"/>
      <c r="G1140" s="87"/>
      <c r="H1140" s="87"/>
    </row>
    <row r="1141" spans="1:8" x14ac:dyDescent="0.3">
      <c r="A1141" s="118">
        <v>40057</v>
      </c>
      <c r="B1141" s="31">
        <v>3.39</v>
      </c>
      <c r="C1141" s="4">
        <v>3.39</v>
      </c>
      <c r="D1141" s="87">
        <f t="shared" si="19"/>
        <v>1</v>
      </c>
      <c r="F1141" s="87"/>
      <c r="G1141" s="87"/>
      <c r="H1141" s="87"/>
    </row>
    <row r="1142" spans="1:8" x14ac:dyDescent="0.3">
      <c r="A1142" s="118">
        <v>40058</v>
      </c>
      <c r="B1142" s="31">
        <v>3.56</v>
      </c>
      <c r="C1142" s="4">
        <v>3.56</v>
      </c>
      <c r="D1142" s="87">
        <f t="shared" si="19"/>
        <v>1</v>
      </c>
      <c r="F1142" s="87"/>
      <c r="G1142" s="87"/>
      <c r="H1142" s="87"/>
    </row>
    <row r="1143" spans="1:8" x14ac:dyDescent="0.3">
      <c r="A1143" s="118">
        <v>40059</v>
      </c>
      <c r="B1143" s="31">
        <v>3.74</v>
      </c>
      <c r="C1143" s="4">
        <v>3.74</v>
      </c>
      <c r="D1143" s="87">
        <f t="shared" si="19"/>
        <v>1</v>
      </c>
      <c r="F1143" s="87"/>
      <c r="G1143" s="87"/>
      <c r="H1143" s="87"/>
    </row>
    <row r="1144" spans="1:8" x14ac:dyDescent="0.3">
      <c r="A1144" s="118">
        <v>40060</v>
      </c>
      <c r="B1144" s="31">
        <v>3.88</v>
      </c>
      <c r="C1144" s="4">
        <v>3.88</v>
      </c>
      <c r="D1144" s="87">
        <f t="shared" si="19"/>
        <v>1</v>
      </c>
      <c r="F1144" s="87"/>
      <c r="G1144" s="87"/>
      <c r="H1144" s="87"/>
    </row>
    <row r="1145" spans="1:8" x14ac:dyDescent="0.3">
      <c r="A1145" s="118">
        <v>40063</v>
      </c>
      <c r="B1145" s="31">
        <v>3.97</v>
      </c>
      <c r="C1145" s="4">
        <v>3.97</v>
      </c>
      <c r="D1145" s="87">
        <f t="shared" si="19"/>
        <v>1</v>
      </c>
      <c r="F1145" s="87"/>
      <c r="G1145" s="87"/>
      <c r="H1145" s="87"/>
    </row>
    <row r="1146" spans="1:8" x14ac:dyDescent="0.3">
      <c r="A1146" s="118">
        <v>40064</v>
      </c>
      <c r="B1146" s="31">
        <v>3.97</v>
      </c>
      <c r="C1146" s="4">
        <v>3.97</v>
      </c>
      <c r="D1146" s="87">
        <f t="shared" si="19"/>
        <v>1</v>
      </c>
      <c r="F1146" s="87"/>
      <c r="G1146" s="87"/>
      <c r="H1146" s="87"/>
    </row>
    <row r="1147" spans="1:8" x14ac:dyDescent="0.3">
      <c r="A1147" s="118">
        <v>40065</v>
      </c>
      <c r="B1147" s="31">
        <v>3.91</v>
      </c>
      <c r="C1147" s="4">
        <v>3.91</v>
      </c>
      <c r="D1147" s="87">
        <f t="shared" si="19"/>
        <v>1</v>
      </c>
      <c r="F1147" s="87"/>
      <c r="G1147" s="87"/>
      <c r="H1147" s="87"/>
    </row>
    <row r="1148" spans="1:8" x14ac:dyDescent="0.3">
      <c r="A1148" s="118">
        <v>40066</v>
      </c>
      <c r="B1148" s="31">
        <v>3.76</v>
      </c>
      <c r="C1148" s="4">
        <v>3.76</v>
      </c>
      <c r="D1148" s="87">
        <f t="shared" si="19"/>
        <v>1</v>
      </c>
      <c r="F1148" s="87"/>
      <c r="G1148" s="87"/>
      <c r="H1148" s="87"/>
    </row>
    <row r="1149" spans="1:8" x14ac:dyDescent="0.3">
      <c r="A1149" s="118">
        <v>40067</v>
      </c>
      <c r="B1149" s="31">
        <v>3.88</v>
      </c>
      <c r="C1149" s="4">
        <v>3.88</v>
      </c>
      <c r="D1149" s="87">
        <f t="shared" si="19"/>
        <v>1</v>
      </c>
      <c r="F1149" s="87"/>
      <c r="G1149" s="87"/>
      <c r="H1149" s="87"/>
    </row>
    <row r="1150" spans="1:8" x14ac:dyDescent="0.3">
      <c r="A1150" s="118">
        <v>40070</v>
      </c>
      <c r="B1150" s="31">
        <v>3.72</v>
      </c>
      <c r="C1150" s="4">
        <v>3.72</v>
      </c>
      <c r="D1150" s="87">
        <f t="shared" si="19"/>
        <v>1</v>
      </c>
      <c r="F1150" s="87"/>
      <c r="G1150" s="87"/>
      <c r="H1150" s="87"/>
    </row>
    <row r="1151" spans="1:8" x14ac:dyDescent="0.3">
      <c r="A1151" s="118">
        <v>40071</v>
      </c>
      <c r="B1151" s="31">
        <v>3.78</v>
      </c>
      <c r="C1151" s="4">
        <v>3.78</v>
      </c>
      <c r="D1151" s="87">
        <f t="shared" si="19"/>
        <v>1</v>
      </c>
      <c r="F1151" s="87"/>
      <c r="G1151" s="87"/>
      <c r="H1151" s="87"/>
    </row>
    <row r="1152" spans="1:8" x14ac:dyDescent="0.3">
      <c r="A1152" s="118">
        <v>40072</v>
      </c>
      <c r="B1152" s="31">
        <v>3.9</v>
      </c>
      <c r="C1152" s="4">
        <v>3.9</v>
      </c>
      <c r="D1152" s="87">
        <f t="shared" si="19"/>
        <v>1</v>
      </c>
      <c r="F1152" s="87"/>
      <c r="G1152" s="87"/>
      <c r="H1152" s="87"/>
    </row>
    <row r="1153" spans="1:8" x14ac:dyDescent="0.3">
      <c r="A1153" s="118">
        <v>40073</v>
      </c>
      <c r="B1153" s="31">
        <v>4.0999999999999996</v>
      </c>
      <c r="C1153" s="4">
        <v>4.0999999999999996</v>
      </c>
      <c r="D1153" s="87">
        <f t="shared" si="19"/>
        <v>1</v>
      </c>
      <c r="F1153" s="87"/>
      <c r="G1153" s="87"/>
      <c r="H1153" s="87"/>
    </row>
    <row r="1154" spans="1:8" x14ac:dyDescent="0.3">
      <c r="A1154" s="118">
        <v>40074</v>
      </c>
      <c r="B1154" s="31">
        <v>4.3600000000000003</v>
      </c>
      <c r="C1154" s="4">
        <v>4.3600000000000003</v>
      </c>
      <c r="D1154" s="87">
        <f t="shared" si="19"/>
        <v>1</v>
      </c>
      <c r="F1154" s="87"/>
      <c r="G1154" s="87"/>
      <c r="H1154" s="87"/>
    </row>
    <row r="1155" spans="1:8" x14ac:dyDescent="0.3">
      <c r="A1155" s="118">
        <v>40077</v>
      </c>
      <c r="B1155" s="31">
        <v>4.16</v>
      </c>
      <c r="C1155" s="4">
        <v>4.16</v>
      </c>
      <c r="D1155" s="87">
        <f t="shared" si="19"/>
        <v>1</v>
      </c>
      <c r="F1155" s="87"/>
      <c r="G1155" s="87"/>
      <c r="H1155" s="87"/>
    </row>
    <row r="1156" spans="1:8" x14ac:dyDescent="0.3">
      <c r="A1156" s="118">
        <v>40078</v>
      </c>
      <c r="B1156" s="31">
        <v>4.21</v>
      </c>
      <c r="C1156" s="4">
        <v>4.21</v>
      </c>
      <c r="D1156" s="87">
        <f t="shared" ref="D1156:D1219" si="20">C1156/B1156</f>
        <v>1</v>
      </c>
      <c r="F1156" s="87"/>
      <c r="G1156" s="87"/>
      <c r="H1156" s="87"/>
    </row>
    <row r="1157" spans="1:8" x14ac:dyDescent="0.3">
      <c r="A1157" s="118">
        <v>40079</v>
      </c>
      <c r="B1157" s="31">
        <v>4.04</v>
      </c>
      <c r="C1157" s="4">
        <v>4.04</v>
      </c>
      <c r="D1157" s="87">
        <f t="shared" si="20"/>
        <v>1</v>
      </c>
      <c r="F1157" s="87"/>
      <c r="G1157" s="87"/>
      <c r="H1157" s="87"/>
    </row>
    <row r="1158" spans="1:8" x14ac:dyDescent="0.3">
      <c r="A1158" s="118">
        <v>40080</v>
      </c>
      <c r="B1158" s="31">
        <v>3.81</v>
      </c>
      <c r="C1158" s="4">
        <v>3.81</v>
      </c>
      <c r="D1158" s="87">
        <f t="shared" si="20"/>
        <v>1</v>
      </c>
      <c r="F1158" s="87"/>
      <c r="G1158" s="87"/>
      <c r="H1158" s="87"/>
    </row>
    <row r="1159" spans="1:8" x14ac:dyDescent="0.3">
      <c r="A1159" s="118">
        <v>40081</v>
      </c>
      <c r="B1159" s="31">
        <v>3.59</v>
      </c>
      <c r="C1159" s="4">
        <v>3.59</v>
      </c>
      <c r="D1159" s="87">
        <f t="shared" si="20"/>
        <v>1</v>
      </c>
      <c r="F1159" s="87"/>
      <c r="G1159" s="87"/>
      <c r="H1159" s="87"/>
    </row>
    <row r="1160" spans="1:8" x14ac:dyDescent="0.3">
      <c r="A1160" s="118">
        <v>40084</v>
      </c>
      <c r="B1160" s="31">
        <v>3.64</v>
      </c>
      <c r="C1160" s="4">
        <v>3.64</v>
      </c>
      <c r="D1160" s="87">
        <f t="shared" si="20"/>
        <v>1</v>
      </c>
      <c r="F1160" s="87"/>
      <c r="G1160" s="87"/>
      <c r="H1160" s="87"/>
    </row>
    <row r="1161" spans="1:8" x14ac:dyDescent="0.3">
      <c r="A1161" s="118">
        <v>40085</v>
      </c>
      <c r="B1161" s="31">
        <v>3.7</v>
      </c>
      <c r="C1161" s="4">
        <v>3.7</v>
      </c>
      <c r="D1161" s="87">
        <f t="shared" si="20"/>
        <v>1</v>
      </c>
      <c r="F1161" s="87"/>
      <c r="G1161" s="87"/>
      <c r="H1161" s="87"/>
    </row>
    <row r="1162" spans="1:8" x14ac:dyDescent="0.3">
      <c r="A1162" s="118">
        <v>40086</v>
      </c>
      <c r="B1162" s="31">
        <v>3.63</v>
      </c>
      <c r="C1162" s="4">
        <v>3.63</v>
      </c>
      <c r="D1162" s="87">
        <f t="shared" si="20"/>
        <v>1</v>
      </c>
      <c r="F1162" s="87"/>
      <c r="G1162" s="87"/>
      <c r="H1162" s="87"/>
    </row>
    <row r="1163" spans="1:8" x14ac:dyDescent="0.3">
      <c r="A1163" s="118">
        <v>40087</v>
      </c>
      <c r="B1163" s="31">
        <v>3.43</v>
      </c>
      <c r="C1163" s="4">
        <v>3.43</v>
      </c>
      <c r="D1163" s="87">
        <f t="shared" si="20"/>
        <v>1</v>
      </c>
      <c r="F1163" s="87"/>
      <c r="G1163" s="87"/>
      <c r="H1163" s="87"/>
    </row>
    <row r="1164" spans="1:8" x14ac:dyDescent="0.3">
      <c r="A1164" s="118">
        <v>40088</v>
      </c>
      <c r="B1164" s="31">
        <v>3.26</v>
      </c>
      <c r="C1164" s="4">
        <v>3.26</v>
      </c>
      <c r="D1164" s="87">
        <f t="shared" si="20"/>
        <v>1</v>
      </c>
      <c r="F1164" s="87"/>
      <c r="G1164" s="87"/>
      <c r="H1164" s="87"/>
    </row>
    <row r="1165" spans="1:8" x14ac:dyDescent="0.3">
      <c r="A1165" s="118">
        <v>40091</v>
      </c>
      <c r="B1165" s="31">
        <v>3.35</v>
      </c>
      <c r="C1165" s="4">
        <v>3.35</v>
      </c>
      <c r="D1165" s="87">
        <f t="shared" si="20"/>
        <v>1</v>
      </c>
      <c r="F1165" s="87"/>
      <c r="G1165" s="87"/>
      <c r="H1165" s="87"/>
    </row>
    <row r="1166" spans="1:8" x14ac:dyDescent="0.3">
      <c r="A1166" s="118">
        <v>40092</v>
      </c>
      <c r="B1166" s="31">
        <v>3.45</v>
      </c>
      <c r="C1166" s="4">
        <v>3.45</v>
      </c>
      <c r="D1166" s="87">
        <f t="shared" si="20"/>
        <v>1</v>
      </c>
      <c r="F1166" s="87"/>
      <c r="G1166" s="87"/>
      <c r="H1166" s="87"/>
    </row>
    <row r="1167" spans="1:8" x14ac:dyDescent="0.3">
      <c r="A1167" s="118">
        <v>40093</v>
      </c>
      <c r="B1167" s="31">
        <v>3.38</v>
      </c>
      <c r="C1167" s="4">
        <v>3.38</v>
      </c>
      <c r="D1167" s="87">
        <f t="shared" si="20"/>
        <v>1</v>
      </c>
      <c r="F1167" s="87"/>
      <c r="G1167" s="87"/>
      <c r="H1167" s="87"/>
    </row>
    <row r="1168" spans="1:8" x14ac:dyDescent="0.3">
      <c r="A1168" s="118">
        <v>40094</v>
      </c>
      <c r="B1168" s="31">
        <v>3.38</v>
      </c>
      <c r="C1168" s="4">
        <v>3.38</v>
      </c>
      <c r="D1168" s="87">
        <f t="shared" si="20"/>
        <v>1</v>
      </c>
      <c r="F1168" s="87"/>
      <c r="G1168" s="87"/>
      <c r="H1168" s="87"/>
    </row>
    <row r="1169" spans="1:8" x14ac:dyDescent="0.3">
      <c r="A1169" s="118">
        <v>40095</v>
      </c>
      <c r="B1169" s="31">
        <v>3.23</v>
      </c>
      <c r="C1169" s="4">
        <v>3.23</v>
      </c>
      <c r="D1169" s="87">
        <f t="shared" si="20"/>
        <v>1</v>
      </c>
      <c r="F1169" s="87"/>
      <c r="G1169" s="87"/>
      <c r="H1169" s="87"/>
    </row>
    <row r="1170" spans="1:8" x14ac:dyDescent="0.3">
      <c r="A1170" s="118">
        <v>40098</v>
      </c>
      <c r="B1170" s="31">
        <v>3.25</v>
      </c>
      <c r="C1170" s="4">
        <v>3.25</v>
      </c>
      <c r="D1170" s="87">
        <f t="shared" si="20"/>
        <v>1</v>
      </c>
      <c r="F1170" s="87"/>
      <c r="G1170" s="87"/>
      <c r="H1170" s="87"/>
    </row>
    <row r="1171" spans="1:8" x14ac:dyDescent="0.3">
      <c r="A1171" s="118">
        <v>40099</v>
      </c>
      <c r="B1171" s="31">
        <v>3.19</v>
      </c>
      <c r="C1171" s="4">
        <v>3.19</v>
      </c>
      <c r="D1171" s="87">
        <f t="shared" si="20"/>
        <v>1</v>
      </c>
      <c r="F1171" s="87"/>
      <c r="G1171" s="87"/>
      <c r="H1171" s="87"/>
    </row>
    <row r="1172" spans="1:8" x14ac:dyDescent="0.3">
      <c r="A1172" s="118">
        <v>40100</v>
      </c>
      <c r="B1172" s="31">
        <v>3.36</v>
      </c>
      <c r="C1172" s="4">
        <v>3.36</v>
      </c>
      <c r="D1172" s="87">
        <f t="shared" si="20"/>
        <v>1</v>
      </c>
      <c r="F1172" s="87"/>
      <c r="G1172" s="87"/>
      <c r="H1172" s="87"/>
    </row>
    <row r="1173" spans="1:8" x14ac:dyDescent="0.3">
      <c r="A1173" s="118">
        <v>40101</v>
      </c>
      <c r="B1173" s="31">
        <v>3.34</v>
      </c>
      <c r="C1173" s="4">
        <v>3.34</v>
      </c>
      <c r="D1173" s="87">
        <f t="shared" si="20"/>
        <v>1</v>
      </c>
      <c r="F1173" s="87"/>
      <c r="G1173" s="87"/>
      <c r="H1173" s="87"/>
    </row>
    <row r="1174" spans="1:8" x14ac:dyDescent="0.3">
      <c r="A1174" s="118">
        <v>40102</v>
      </c>
      <c r="B1174" s="31">
        <v>3.35</v>
      </c>
      <c r="C1174" s="4">
        <v>3.35</v>
      </c>
      <c r="D1174" s="87">
        <f t="shared" si="20"/>
        <v>1</v>
      </c>
      <c r="F1174" s="87"/>
      <c r="G1174" s="87"/>
      <c r="H1174" s="87"/>
    </row>
    <row r="1175" spans="1:8" x14ac:dyDescent="0.3">
      <c r="A1175" s="118">
        <v>40105</v>
      </c>
      <c r="B1175" s="31">
        <v>3.45</v>
      </c>
      <c r="C1175" s="4">
        <v>3.45</v>
      </c>
      <c r="D1175" s="87">
        <f t="shared" si="20"/>
        <v>1</v>
      </c>
      <c r="F1175" s="87"/>
      <c r="G1175" s="87"/>
      <c r="H1175" s="87"/>
    </row>
    <row r="1176" spans="1:8" x14ac:dyDescent="0.3">
      <c r="A1176" s="118">
        <v>40106</v>
      </c>
      <c r="B1176" s="31">
        <v>3.45</v>
      </c>
      <c r="C1176" s="4">
        <v>3.45</v>
      </c>
      <c r="D1176" s="87">
        <f t="shared" si="20"/>
        <v>1</v>
      </c>
      <c r="F1176" s="87"/>
      <c r="G1176" s="87"/>
      <c r="H1176" s="87"/>
    </row>
    <row r="1177" spans="1:8" x14ac:dyDescent="0.3">
      <c r="A1177" s="118">
        <v>40107</v>
      </c>
      <c r="B1177" s="31">
        <v>3.39</v>
      </c>
      <c r="C1177" s="4">
        <v>3.39</v>
      </c>
      <c r="D1177" s="87">
        <f t="shared" si="20"/>
        <v>1</v>
      </c>
      <c r="F1177" s="87"/>
      <c r="G1177" s="87"/>
      <c r="H1177" s="87"/>
    </row>
    <row r="1178" spans="1:8" x14ac:dyDescent="0.3">
      <c r="A1178" s="118">
        <v>40108</v>
      </c>
      <c r="B1178" s="31">
        <v>3.25</v>
      </c>
      <c r="C1178" s="4">
        <v>3.25</v>
      </c>
      <c r="D1178" s="87">
        <f t="shared" si="20"/>
        <v>1</v>
      </c>
      <c r="F1178" s="87"/>
      <c r="G1178" s="87"/>
      <c r="H1178" s="87"/>
    </row>
    <row r="1179" spans="1:8" x14ac:dyDescent="0.3">
      <c r="A1179" s="118">
        <v>40109</v>
      </c>
      <c r="B1179" s="31">
        <v>3.28</v>
      </c>
      <c r="C1179" s="4">
        <v>3.28</v>
      </c>
      <c r="D1179" s="87">
        <f t="shared" si="20"/>
        <v>1</v>
      </c>
      <c r="F1179" s="87"/>
      <c r="G1179" s="87"/>
      <c r="H1179" s="87"/>
    </row>
    <row r="1180" spans="1:8" x14ac:dyDescent="0.3">
      <c r="A1180" s="118">
        <v>40112</v>
      </c>
      <c r="B1180" s="31">
        <v>3.07</v>
      </c>
      <c r="C1180" s="4">
        <v>3.07</v>
      </c>
      <c r="D1180" s="87">
        <f t="shared" si="20"/>
        <v>1</v>
      </c>
      <c r="F1180" s="87"/>
      <c r="G1180" s="87"/>
      <c r="H1180" s="87"/>
    </row>
    <row r="1181" spans="1:8" x14ac:dyDescent="0.3">
      <c r="A1181" s="118">
        <v>40113</v>
      </c>
      <c r="B1181" s="31">
        <v>2.97</v>
      </c>
      <c r="C1181" s="4">
        <v>2.97</v>
      </c>
      <c r="D1181" s="87">
        <f t="shared" si="20"/>
        <v>1</v>
      </c>
      <c r="F1181" s="87"/>
      <c r="G1181" s="87"/>
      <c r="H1181" s="87"/>
    </row>
    <row r="1182" spans="1:8" x14ac:dyDescent="0.3">
      <c r="A1182" s="118">
        <v>40114</v>
      </c>
      <c r="B1182" s="31">
        <v>2.83</v>
      </c>
      <c r="C1182" s="4">
        <v>2.83</v>
      </c>
      <c r="D1182" s="87">
        <f t="shared" si="20"/>
        <v>1</v>
      </c>
      <c r="F1182" s="87"/>
      <c r="G1182" s="87"/>
      <c r="H1182" s="87"/>
    </row>
    <row r="1183" spans="1:8" x14ac:dyDescent="0.3">
      <c r="A1183" s="118">
        <v>40115</v>
      </c>
      <c r="B1183" s="31">
        <v>2.8</v>
      </c>
      <c r="C1183" s="4">
        <v>2.8</v>
      </c>
      <c r="D1183" s="87">
        <f t="shared" si="20"/>
        <v>1</v>
      </c>
      <c r="F1183" s="87"/>
      <c r="G1183" s="87"/>
      <c r="H1183" s="87"/>
    </row>
    <row r="1184" spans="1:8" x14ac:dyDescent="0.3">
      <c r="A1184" s="118">
        <v>40116</v>
      </c>
      <c r="B1184" s="31">
        <v>2.84</v>
      </c>
      <c r="C1184" s="4">
        <v>2.84</v>
      </c>
      <c r="D1184" s="87">
        <f t="shared" si="20"/>
        <v>1</v>
      </c>
      <c r="F1184" s="87"/>
      <c r="G1184" s="87"/>
      <c r="H1184" s="87"/>
    </row>
    <row r="1185" spans="1:8" x14ac:dyDescent="0.3">
      <c r="A1185" s="118">
        <v>40119</v>
      </c>
      <c r="B1185" s="31">
        <v>2.9</v>
      </c>
      <c r="C1185" s="4">
        <v>2.9</v>
      </c>
      <c r="D1185" s="87">
        <f t="shared" si="20"/>
        <v>1</v>
      </c>
      <c r="F1185" s="87"/>
      <c r="G1185" s="87"/>
      <c r="H1185" s="87"/>
    </row>
    <row r="1186" spans="1:8" x14ac:dyDescent="0.3">
      <c r="A1186" s="118">
        <v>40120</v>
      </c>
      <c r="B1186" s="31">
        <v>2.84</v>
      </c>
      <c r="C1186" s="4">
        <v>2.84</v>
      </c>
      <c r="D1186" s="87">
        <f t="shared" si="20"/>
        <v>1</v>
      </c>
      <c r="F1186" s="87"/>
      <c r="G1186" s="87"/>
      <c r="H1186" s="87"/>
    </row>
    <row r="1187" spans="1:8" x14ac:dyDescent="0.3">
      <c r="A1187" s="118">
        <v>40121</v>
      </c>
      <c r="B1187" s="31">
        <v>3</v>
      </c>
      <c r="C1187" s="4">
        <v>3</v>
      </c>
      <c r="D1187" s="87">
        <f t="shared" si="20"/>
        <v>1</v>
      </c>
      <c r="F1187" s="87"/>
      <c r="G1187" s="87"/>
      <c r="H1187" s="87"/>
    </row>
    <row r="1188" spans="1:8" x14ac:dyDescent="0.3">
      <c r="A1188" s="118">
        <v>40122</v>
      </c>
      <c r="B1188" s="31">
        <v>3.08</v>
      </c>
      <c r="C1188" s="4">
        <v>3.08</v>
      </c>
      <c r="D1188" s="87">
        <f t="shared" si="20"/>
        <v>1</v>
      </c>
      <c r="F1188" s="87"/>
      <c r="G1188" s="87"/>
      <c r="H1188" s="87"/>
    </row>
    <row r="1189" spans="1:8" x14ac:dyDescent="0.3">
      <c r="A1189" s="118">
        <v>40123</v>
      </c>
      <c r="B1189" s="31">
        <v>3.14</v>
      </c>
      <c r="C1189" s="4">
        <v>3.14</v>
      </c>
      <c r="D1189" s="87">
        <f t="shared" si="20"/>
        <v>1</v>
      </c>
      <c r="F1189" s="87"/>
      <c r="G1189" s="87"/>
      <c r="H1189" s="87"/>
    </row>
    <row r="1190" spans="1:8" x14ac:dyDescent="0.3">
      <c r="A1190" s="118">
        <v>40126</v>
      </c>
      <c r="B1190" s="31">
        <v>3.08</v>
      </c>
      <c r="C1190" s="4">
        <v>3.08</v>
      </c>
      <c r="D1190" s="87">
        <f t="shared" si="20"/>
        <v>1</v>
      </c>
      <c r="F1190" s="87"/>
      <c r="G1190" s="87"/>
      <c r="H1190" s="87"/>
    </row>
    <row r="1191" spans="1:8" x14ac:dyDescent="0.3">
      <c r="A1191" s="118">
        <v>40127</v>
      </c>
      <c r="B1191" s="31">
        <v>3.04</v>
      </c>
      <c r="C1191" s="4">
        <v>3.04</v>
      </c>
      <c r="D1191" s="87">
        <f t="shared" si="20"/>
        <v>1</v>
      </c>
      <c r="F1191" s="87"/>
      <c r="G1191" s="87"/>
      <c r="H1191" s="87"/>
    </row>
    <row r="1192" spans="1:8" x14ac:dyDescent="0.3">
      <c r="A1192" s="118">
        <v>40128</v>
      </c>
      <c r="B1192" s="31">
        <v>3.1</v>
      </c>
      <c r="C1192" s="4">
        <v>3.1</v>
      </c>
      <c r="D1192" s="87">
        <f t="shared" si="20"/>
        <v>1</v>
      </c>
      <c r="F1192" s="87"/>
      <c r="G1192" s="87"/>
      <c r="H1192" s="87"/>
    </row>
    <row r="1193" spans="1:8" x14ac:dyDescent="0.3">
      <c r="A1193" s="118">
        <v>40129</v>
      </c>
      <c r="B1193" s="31">
        <v>2.77</v>
      </c>
      <c r="C1193" s="4">
        <v>2.77</v>
      </c>
      <c r="D1193" s="87">
        <f t="shared" si="20"/>
        <v>1</v>
      </c>
      <c r="F1193" s="87"/>
      <c r="G1193" s="87"/>
      <c r="H1193" s="87"/>
    </row>
    <row r="1194" spans="1:8" x14ac:dyDescent="0.3">
      <c r="A1194" s="118">
        <v>40130</v>
      </c>
      <c r="B1194" s="31">
        <v>3</v>
      </c>
      <c r="C1194" s="4">
        <v>3</v>
      </c>
      <c r="D1194" s="87">
        <f t="shared" si="20"/>
        <v>1</v>
      </c>
      <c r="F1194" s="87"/>
      <c r="G1194" s="87"/>
      <c r="H1194" s="87"/>
    </row>
    <row r="1195" spans="1:8" x14ac:dyDescent="0.3">
      <c r="A1195" s="118">
        <v>40133</v>
      </c>
      <c r="B1195" s="31">
        <v>2.89</v>
      </c>
      <c r="C1195" s="4">
        <v>2.89</v>
      </c>
      <c r="D1195" s="87">
        <f t="shared" si="20"/>
        <v>1</v>
      </c>
      <c r="F1195" s="87"/>
      <c r="G1195" s="87"/>
      <c r="H1195" s="87"/>
    </row>
    <row r="1196" spans="1:8" x14ac:dyDescent="0.3">
      <c r="A1196" s="118">
        <v>40134</v>
      </c>
      <c r="B1196" s="31">
        <v>2.72</v>
      </c>
      <c r="C1196" s="4">
        <v>2.72</v>
      </c>
      <c r="D1196" s="87">
        <f t="shared" si="20"/>
        <v>1</v>
      </c>
      <c r="F1196" s="87"/>
      <c r="G1196" s="87"/>
      <c r="H1196" s="87"/>
    </row>
    <row r="1197" spans="1:8" x14ac:dyDescent="0.3">
      <c r="A1197" s="118">
        <v>40135</v>
      </c>
      <c r="B1197" s="31">
        <v>2.68</v>
      </c>
      <c r="C1197" s="4">
        <v>2.68</v>
      </c>
      <c r="D1197" s="87">
        <f t="shared" si="20"/>
        <v>1</v>
      </c>
      <c r="F1197" s="87"/>
      <c r="G1197" s="87"/>
      <c r="H1197" s="87"/>
    </row>
    <row r="1198" spans="1:8" x14ac:dyDescent="0.3">
      <c r="A1198" s="118">
        <v>40136</v>
      </c>
      <c r="B1198" s="31">
        <v>2.6</v>
      </c>
      <c r="C1198" s="4">
        <v>2.6</v>
      </c>
      <c r="D1198" s="87">
        <f t="shared" si="20"/>
        <v>1</v>
      </c>
      <c r="F1198" s="87"/>
      <c r="G1198" s="87"/>
      <c r="H1198" s="87"/>
    </row>
    <row r="1199" spans="1:8" x14ac:dyDescent="0.3">
      <c r="A1199" s="118">
        <v>40137</v>
      </c>
      <c r="B1199" s="31">
        <v>2.63</v>
      </c>
      <c r="C1199" s="4">
        <v>2.63</v>
      </c>
      <c r="D1199" s="87">
        <f t="shared" si="20"/>
        <v>1</v>
      </c>
      <c r="F1199" s="87"/>
      <c r="G1199" s="87"/>
      <c r="H1199" s="87"/>
    </row>
    <row r="1200" spans="1:8" x14ac:dyDescent="0.3">
      <c r="A1200" s="118">
        <v>40140</v>
      </c>
      <c r="B1200" s="31">
        <v>2.6</v>
      </c>
      <c r="C1200" s="4">
        <v>2.6</v>
      </c>
      <c r="D1200" s="87">
        <f t="shared" si="20"/>
        <v>1</v>
      </c>
      <c r="F1200" s="87"/>
      <c r="G1200" s="87"/>
      <c r="H1200" s="87"/>
    </row>
    <row r="1201" spans="1:8" x14ac:dyDescent="0.3">
      <c r="A1201" s="118">
        <v>40141</v>
      </c>
      <c r="B1201" s="31">
        <v>2.63</v>
      </c>
      <c r="C1201" s="4">
        <v>2.63</v>
      </c>
      <c r="D1201" s="87">
        <f t="shared" si="20"/>
        <v>1</v>
      </c>
      <c r="F1201" s="87"/>
      <c r="G1201" s="87"/>
      <c r="H1201" s="87"/>
    </row>
    <row r="1202" spans="1:8" x14ac:dyDescent="0.3">
      <c r="A1202" s="118">
        <v>40142</v>
      </c>
      <c r="B1202" s="31">
        <v>2.6</v>
      </c>
      <c r="C1202" s="4">
        <v>2.6</v>
      </c>
      <c r="D1202" s="87">
        <f t="shared" si="20"/>
        <v>1</v>
      </c>
      <c r="F1202" s="87"/>
      <c r="G1202" s="87"/>
      <c r="H1202" s="87"/>
    </row>
    <row r="1203" spans="1:8" x14ac:dyDescent="0.3">
      <c r="A1203" s="118">
        <v>40143</v>
      </c>
      <c r="B1203" s="31">
        <v>2.4700000000000002</v>
      </c>
      <c r="C1203" s="4">
        <v>2.4700000000000002</v>
      </c>
      <c r="D1203" s="87">
        <f t="shared" si="20"/>
        <v>1</v>
      </c>
      <c r="F1203" s="87"/>
      <c r="G1203" s="87"/>
      <c r="H1203" s="87"/>
    </row>
    <row r="1204" spans="1:8" x14ac:dyDescent="0.3">
      <c r="A1204" s="118">
        <v>40144</v>
      </c>
      <c r="B1204" s="31">
        <v>2.4900000000000002</v>
      </c>
      <c r="C1204" s="4">
        <v>2.4900000000000002</v>
      </c>
      <c r="D1204" s="87">
        <f t="shared" si="20"/>
        <v>1</v>
      </c>
      <c r="F1204" s="87"/>
      <c r="G1204" s="87"/>
      <c r="H1204" s="87"/>
    </row>
    <row r="1205" spans="1:8" x14ac:dyDescent="0.3">
      <c r="A1205" s="118">
        <v>40147</v>
      </c>
      <c r="B1205" s="31">
        <v>2.38</v>
      </c>
      <c r="C1205" s="4">
        <v>2.38</v>
      </c>
      <c r="D1205" s="87">
        <f t="shared" si="20"/>
        <v>1</v>
      </c>
      <c r="F1205" s="87"/>
      <c r="G1205" s="87"/>
      <c r="H1205" s="87"/>
    </row>
    <row r="1206" spans="1:8" x14ac:dyDescent="0.3">
      <c r="A1206" s="118">
        <v>40148</v>
      </c>
      <c r="B1206" s="31">
        <v>2.56</v>
      </c>
      <c r="C1206" s="4">
        <v>2.56</v>
      </c>
      <c r="D1206" s="87">
        <f t="shared" si="20"/>
        <v>1</v>
      </c>
      <c r="F1206" s="87"/>
      <c r="G1206" s="87"/>
      <c r="H1206" s="87"/>
    </row>
    <row r="1207" spans="1:8" x14ac:dyDescent="0.3">
      <c r="A1207" s="118">
        <v>40149</v>
      </c>
      <c r="B1207" s="31">
        <v>2.44</v>
      </c>
      <c r="C1207" s="4">
        <v>2.44</v>
      </c>
      <c r="D1207" s="87">
        <f>C1207/B1207</f>
        <v>1</v>
      </c>
      <c r="H1207" s="87"/>
    </row>
    <row r="1208" spans="1:8" x14ac:dyDescent="0.3">
      <c r="A1208" s="118">
        <v>40150</v>
      </c>
      <c r="B1208" s="31">
        <v>2.19</v>
      </c>
      <c r="C1208" s="4">
        <v>2.19</v>
      </c>
      <c r="D1208" s="87">
        <f t="shared" si="20"/>
        <v>1</v>
      </c>
      <c r="F1208" s="87"/>
      <c r="G1208" s="87"/>
      <c r="H1208" s="87"/>
    </row>
    <row r="1209" spans="1:8" x14ac:dyDescent="0.3">
      <c r="A1209" s="118">
        <v>40151</v>
      </c>
      <c r="B1209" s="31">
        <v>2.1800000000000002</v>
      </c>
      <c r="C1209" s="4">
        <v>2.1800000000000002</v>
      </c>
      <c r="D1209" s="87">
        <f t="shared" si="20"/>
        <v>1</v>
      </c>
      <c r="F1209" s="87"/>
      <c r="G1209" s="87"/>
      <c r="H1209" s="87"/>
    </row>
    <row r="1210" spans="1:8" x14ac:dyDescent="0.3">
      <c r="A1210" s="118">
        <v>40154</v>
      </c>
      <c r="B1210" s="31">
        <v>2.06</v>
      </c>
      <c r="C1210" s="4">
        <v>2.06</v>
      </c>
      <c r="D1210" s="87">
        <f t="shared" si="20"/>
        <v>1</v>
      </c>
      <c r="F1210" s="87"/>
      <c r="G1210" s="87"/>
      <c r="H1210" s="87"/>
    </row>
    <row r="1211" spans="1:8" x14ac:dyDescent="0.3">
      <c r="A1211" s="118">
        <v>40155</v>
      </c>
      <c r="B1211" s="31">
        <v>2.0099999999999998</v>
      </c>
      <c r="C1211" s="4">
        <v>2.0099999999999998</v>
      </c>
      <c r="D1211" s="87">
        <f t="shared" si="20"/>
        <v>1</v>
      </c>
      <c r="F1211" s="87"/>
      <c r="G1211" s="87"/>
      <c r="H1211" s="87"/>
    </row>
    <row r="1212" spans="1:8" x14ac:dyDescent="0.3">
      <c r="A1212" s="118">
        <v>40156</v>
      </c>
      <c r="B1212" s="31">
        <v>2.0699999999999998</v>
      </c>
      <c r="C1212" s="4">
        <v>2.0699999999999998</v>
      </c>
      <c r="D1212" s="87">
        <f t="shared" si="20"/>
        <v>1</v>
      </c>
      <c r="F1212" s="87"/>
      <c r="G1212" s="87"/>
      <c r="H1212" s="87"/>
    </row>
    <row r="1213" spans="1:8" x14ac:dyDescent="0.3">
      <c r="A1213" s="118">
        <v>40157</v>
      </c>
      <c r="B1213" s="31">
        <v>2.0299999999999998</v>
      </c>
      <c r="C1213" s="4">
        <v>2.0299999999999998</v>
      </c>
      <c r="D1213" s="87">
        <f t="shared" si="20"/>
        <v>1</v>
      </c>
      <c r="F1213" s="87"/>
      <c r="G1213" s="87"/>
      <c r="H1213" s="87"/>
    </row>
    <row r="1214" spans="1:8" x14ac:dyDescent="0.3">
      <c r="A1214" s="118">
        <v>40158</v>
      </c>
      <c r="B1214" s="31">
        <v>1.95</v>
      </c>
      <c r="C1214" s="4">
        <v>1.95</v>
      </c>
      <c r="D1214" s="87">
        <f t="shared" si="20"/>
        <v>1</v>
      </c>
      <c r="F1214" s="87"/>
      <c r="G1214" s="87"/>
      <c r="H1214" s="87"/>
    </row>
    <row r="1215" spans="1:8" x14ac:dyDescent="0.3">
      <c r="A1215" s="118">
        <v>40161</v>
      </c>
      <c r="B1215" s="31">
        <v>1.88</v>
      </c>
      <c r="C1215" s="4">
        <v>1.88</v>
      </c>
      <c r="D1215" s="87">
        <f t="shared" si="20"/>
        <v>1</v>
      </c>
      <c r="F1215" s="87"/>
      <c r="G1215" s="87"/>
      <c r="H1215" s="87"/>
    </row>
    <row r="1216" spans="1:8" x14ac:dyDescent="0.3">
      <c r="A1216" s="118">
        <v>40162</v>
      </c>
      <c r="B1216" s="31">
        <v>1.78</v>
      </c>
      <c r="C1216" s="4">
        <v>1.78</v>
      </c>
      <c r="D1216" s="87">
        <f t="shared" si="20"/>
        <v>1</v>
      </c>
      <c r="F1216" s="87"/>
      <c r="G1216" s="87"/>
      <c r="H1216" s="87"/>
    </row>
    <row r="1217" spans="1:8" x14ac:dyDescent="0.3">
      <c r="A1217" s="118">
        <v>40163</v>
      </c>
      <c r="B1217" s="31">
        <v>2.0099999999999998</v>
      </c>
      <c r="C1217" s="4">
        <v>2.0099999999999998</v>
      </c>
      <c r="D1217" s="87">
        <f t="shared" si="20"/>
        <v>1</v>
      </c>
      <c r="F1217" s="87"/>
      <c r="G1217" s="87"/>
      <c r="H1217" s="87"/>
    </row>
    <row r="1218" spans="1:8" x14ac:dyDescent="0.3">
      <c r="A1218" s="118">
        <v>40164</v>
      </c>
      <c r="B1218" s="31">
        <v>1.95</v>
      </c>
      <c r="C1218" s="4">
        <v>1.95</v>
      </c>
      <c r="D1218" s="87">
        <f t="shared" si="20"/>
        <v>1</v>
      </c>
      <c r="F1218" s="87"/>
      <c r="G1218" s="87"/>
      <c r="H1218" s="87"/>
    </row>
    <row r="1219" spans="1:8" x14ac:dyDescent="0.3">
      <c r="A1219" s="118">
        <v>40165</v>
      </c>
      <c r="B1219" s="31">
        <v>1.88</v>
      </c>
      <c r="C1219" s="4">
        <v>1.88</v>
      </c>
      <c r="D1219" s="87">
        <f t="shared" si="20"/>
        <v>1</v>
      </c>
      <c r="F1219" s="87"/>
      <c r="G1219" s="87"/>
      <c r="H1219" s="87"/>
    </row>
    <row r="1220" spans="1:8" x14ac:dyDescent="0.3">
      <c r="A1220" s="118">
        <v>40168</v>
      </c>
      <c r="B1220" s="31">
        <v>2.08</v>
      </c>
      <c r="C1220" s="4">
        <v>2.08</v>
      </c>
      <c r="D1220" s="87">
        <f>C1220/B1220</f>
        <v>1</v>
      </c>
      <c r="H1220" s="87"/>
    </row>
    <row r="1221" spans="1:8" x14ac:dyDescent="0.3">
      <c r="A1221" s="118">
        <v>40169</v>
      </c>
      <c r="B1221" s="31">
        <v>2.25</v>
      </c>
      <c r="C1221" s="4">
        <v>2.25</v>
      </c>
      <c r="D1221" s="87">
        <f t="shared" ref="D1221:D1284" si="21">C1221/B1221</f>
        <v>1</v>
      </c>
      <c r="F1221" s="87"/>
      <c r="G1221" s="87"/>
      <c r="H1221" s="87"/>
    </row>
    <row r="1222" spans="1:8" x14ac:dyDescent="0.3">
      <c r="A1222" s="118">
        <v>40170</v>
      </c>
      <c r="B1222" s="31">
        <v>2.23</v>
      </c>
      <c r="C1222" s="4">
        <v>2.23</v>
      </c>
      <c r="D1222" s="87">
        <f t="shared" si="21"/>
        <v>1</v>
      </c>
      <c r="F1222" s="87"/>
      <c r="G1222" s="87"/>
      <c r="H1222" s="87"/>
    </row>
    <row r="1223" spans="1:8" x14ac:dyDescent="0.3">
      <c r="A1223" s="118">
        <v>40175</v>
      </c>
      <c r="B1223" s="31">
        <v>2.23</v>
      </c>
      <c r="C1223" s="4">
        <v>2.23</v>
      </c>
      <c r="D1223" s="87">
        <f t="shared" si="21"/>
        <v>1</v>
      </c>
      <c r="F1223" s="87"/>
      <c r="G1223" s="87"/>
      <c r="H1223" s="87"/>
    </row>
    <row r="1224" spans="1:8" x14ac:dyDescent="0.3">
      <c r="A1224" s="118">
        <v>40176</v>
      </c>
      <c r="B1224" s="31">
        <v>2.25</v>
      </c>
      <c r="C1224" s="4">
        <v>2.25</v>
      </c>
      <c r="D1224" s="87">
        <f t="shared" si="21"/>
        <v>1</v>
      </c>
      <c r="F1224" s="87"/>
      <c r="G1224" s="87"/>
      <c r="H1224" s="87"/>
    </row>
    <row r="1225" spans="1:8" x14ac:dyDescent="0.3">
      <c r="A1225" s="118">
        <v>40177</v>
      </c>
      <c r="B1225" s="31">
        <v>2.2599999999999998</v>
      </c>
      <c r="C1225" s="4">
        <v>2.2599999999999998</v>
      </c>
      <c r="D1225" s="87">
        <f t="shared" si="21"/>
        <v>1</v>
      </c>
      <c r="F1225" s="87"/>
      <c r="G1225" s="87"/>
      <c r="H1225" s="87"/>
    </row>
    <row r="1226" spans="1:8" x14ac:dyDescent="0.3">
      <c r="A1226" s="118">
        <v>40182</v>
      </c>
      <c r="B1226" s="31">
        <v>2.2400000000000002</v>
      </c>
      <c r="C1226" s="4">
        <v>2.2400000000000002</v>
      </c>
      <c r="D1226" s="87">
        <f t="shared" si="21"/>
        <v>1</v>
      </c>
      <c r="F1226" s="87"/>
      <c r="G1226" s="87"/>
      <c r="H1226" s="87"/>
    </row>
    <row r="1227" spans="1:8" x14ac:dyDescent="0.3">
      <c r="A1227" s="118">
        <v>40183</v>
      </c>
      <c r="B1227" s="31">
        <v>2.133</v>
      </c>
      <c r="C1227" s="4">
        <v>2.13</v>
      </c>
      <c r="D1227" s="87">
        <f t="shared" si="21"/>
        <v>0.9985935302390998</v>
      </c>
      <c r="F1227" s="87"/>
      <c r="G1227" s="87"/>
      <c r="H1227" s="87"/>
    </row>
    <row r="1228" spans="1:8" x14ac:dyDescent="0.3">
      <c r="A1228" s="118">
        <v>40184</v>
      </c>
      <c r="B1228" s="31">
        <v>2.1110000000000002</v>
      </c>
      <c r="C1228" s="4">
        <v>2.11</v>
      </c>
      <c r="D1228" s="87">
        <f t="shared" si="21"/>
        <v>0.9995262908574134</v>
      </c>
      <c r="F1228" s="87"/>
      <c r="G1228" s="87"/>
      <c r="H1228" s="87"/>
    </row>
    <row r="1229" spans="1:8" x14ac:dyDescent="0.3">
      <c r="A1229" s="118">
        <v>40185</v>
      </c>
      <c r="B1229" s="31">
        <v>2.2090000000000001</v>
      </c>
      <c r="C1229" s="4">
        <v>2.21</v>
      </c>
      <c r="D1229" s="87">
        <f t="shared" si="21"/>
        <v>1.0004526935264826</v>
      </c>
      <c r="F1229" s="87"/>
      <c r="G1229" s="87"/>
      <c r="H1229" s="87"/>
    </row>
    <row r="1230" spans="1:8" x14ac:dyDescent="0.3">
      <c r="A1230" s="118">
        <v>40186</v>
      </c>
      <c r="B1230" s="31">
        <v>2.27</v>
      </c>
      <c r="C1230" s="4">
        <v>2.27</v>
      </c>
      <c r="D1230" s="87">
        <f t="shared" si="21"/>
        <v>1</v>
      </c>
      <c r="F1230" s="87"/>
      <c r="G1230" s="87"/>
      <c r="H1230" s="87"/>
    </row>
    <row r="1231" spans="1:8" x14ac:dyDescent="0.3">
      <c r="A1231" s="118">
        <v>40189</v>
      </c>
      <c r="B1231" s="31">
        <v>2.2069999999999999</v>
      </c>
      <c r="C1231" s="4">
        <v>2.21</v>
      </c>
      <c r="D1231" s="87">
        <f t="shared" si="21"/>
        <v>1.0013593112822836</v>
      </c>
      <c r="F1231" s="87"/>
      <c r="G1231" s="87"/>
      <c r="H1231" s="87"/>
    </row>
    <row r="1232" spans="1:8" x14ac:dyDescent="0.3">
      <c r="A1232" s="118">
        <v>40190</v>
      </c>
      <c r="B1232" s="31">
        <v>2.121</v>
      </c>
      <c r="C1232" s="4">
        <v>2.12</v>
      </c>
      <c r="D1232" s="87">
        <f t="shared" si="21"/>
        <v>0.99952852428099959</v>
      </c>
      <c r="F1232" s="87"/>
      <c r="G1232" s="87"/>
      <c r="H1232" s="87"/>
    </row>
    <row r="1233" spans="1:8" x14ac:dyDescent="0.3">
      <c r="A1233" s="118">
        <v>40191</v>
      </c>
      <c r="B1233" s="31">
        <v>2.117</v>
      </c>
      <c r="C1233" s="4">
        <v>2.12</v>
      </c>
      <c r="D1233" s="87">
        <f t="shared" si="21"/>
        <v>1.0014170996693434</v>
      </c>
      <c r="F1233" s="87"/>
      <c r="G1233" s="87"/>
      <c r="H1233" s="87"/>
    </row>
    <row r="1234" spans="1:8" x14ac:dyDescent="0.3">
      <c r="A1234" s="118">
        <v>40192</v>
      </c>
      <c r="B1234" s="31">
        <v>2.0819999999999999</v>
      </c>
      <c r="C1234" s="4">
        <v>2.08</v>
      </c>
      <c r="D1234" s="87">
        <f t="shared" si="21"/>
        <v>0.99903938520653224</v>
      </c>
      <c r="F1234" s="87"/>
      <c r="G1234" s="87"/>
      <c r="H1234" s="87"/>
    </row>
    <row r="1235" spans="1:8" x14ac:dyDescent="0.3">
      <c r="A1235" s="118">
        <v>40193</v>
      </c>
      <c r="B1235" s="31">
        <v>2.0710000000000002</v>
      </c>
      <c r="C1235" s="4">
        <v>2.0699999999999998</v>
      </c>
      <c r="D1235" s="87">
        <f t="shared" si="21"/>
        <v>0.99951714147754689</v>
      </c>
      <c r="F1235" s="87"/>
      <c r="G1235" s="87"/>
      <c r="H1235" s="87"/>
    </row>
    <row r="1236" spans="1:8" x14ac:dyDescent="0.3">
      <c r="A1236" s="118">
        <v>40196</v>
      </c>
      <c r="B1236" s="31">
        <v>2.1019999999999999</v>
      </c>
      <c r="C1236" s="4">
        <v>2.1</v>
      </c>
      <c r="D1236" s="87">
        <f t="shared" si="21"/>
        <v>0.99904852521408194</v>
      </c>
      <c r="F1236" s="87"/>
      <c r="G1236" s="87"/>
      <c r="H1236" s="87"/>
    </row>
    <row r="1237" spans="1:8" x14ac:dyDescent="0.3">
      <c r="A1237" s="118">
        <v>40197</v>
      </c>
      <c r="B1237" s="31">
        <v>2.109</v>
      </c>
      <c r="C1237" s="4">
        <v>2.11</v>
      </c>
      <c r="D1237" s="87">
        <f t="shared" si="21"/>
        <v>1.0004741583688952</v>
      </c>
      <c r="F1237" s="87"/>
      <c r="G1237" s="87"/>
      <c r="H1237" s="87"/>
    </row>
    <row r="1238" spans="1:8" x14ac:dyDescent="0.3">
      <c r="A1238" s="118">
        <v>40198</v>
      </c>
      <c r="B1238" s="31">
        <v>2.125</v>
      </c>
      <c r="C1238" s="4">
        <v>2.12</v>
      </c>
      <c r="D1238" s="87">
        <f t="shared" si="21"/>
        <v>0.99764705882352944</v>
      </c>
      <c r="F1238" s="87"/>
      <c r="G1238" s="87"/>
      <c r="H1238" s="87"/>
    </row>
    <row r="1239" spans="1:8" x14ac:dyDescent="0.3">
      <c r="A1239" s="118">
        <v>40199</v>
      </c>
      <c r="B1239" s="31">
        <v>2.036</v>
      </c>
      <c r="C1239" s="4">
        <v>2.04</v>
      </c>
      <c r="D1239" s="87">
        <f t="shared" si="21"/>
        <v>1.0019646365422397</v>
      </c>
      <c r="F1239" s="87"/>
      <c r="G1239" s="87"/>
      <c r="H1239" s="87"/>
    </row>
    <row r="1240" spans="1:8" x14ac:dyDescent="0.3">
      <c r="A1240" s="118">
        <v>40200</v>
      </c>
      <c r="B1240" s="31">
        <v>2.0230000000000001</v>
      </c>
      <c r="C1240" s="4">
        <v>2.02</v>
      </c>
      <c r="D1240" s="87">
        <f t="shared" si="21"/>
        <v>0.99851705388037559</v>
      </c>
      <c r="F1240" s="87"/>
      <c r="G1240" s="87"/>
      <c r="H1240" s="87"/>
    </row>
    <row r="1241" spans="1:8" x14ac:dyDescent="0.3">
      <c r="A1241" s="118">
        <v>40203</v>
      </c>
      <c r="B1241" s="31">
        <v>1.89</v>
      </c>
      <c r="C1241" s="4">
        <v>1.89</v>
      </c>
      <c r="D1241" s="87">
        <f t="shared" si="21"/>
        <v>1</v>
      </c>
      <c r="F1241" s="87"/>
      <c r="G1241" s="87"/>
      <c r="H1241" s="87"/>
    </row>
    <row r="1242" spans="1:8" x14ac:dyDescent="0.3">
      <c r="A1242" s="118">
        <v>40204</v>
      </c>
      <c r="B1242" s="31">
        <v>1.764</v>
      </c>
      <c r="C1242" s="4">
        <v>1.76</v>
      </c>
      <c r="D1242" s="87">
        <f t="shared" si="21"/>
        <v>0.99773242630385484</v>
      </c>
      <c r="F1242" s="87"/>
      <c r="G1242" s="87"/>
      <c r="H1242" s="87"/>
    </row>
    <row r="1243" spans="1:8" x14ac:dyDescent="0.3">
      <c r="A1243" s="118">
        <v>40205</v>
      </c>
      <c r="B1243" s="31">
        <v>1.8680000000000001</v>
      </c>
      <c r="C1243" s="4">
        <v>1.87</v>
      </c>
      <c r="D1243" s="87">
        <f t="shared" si="21"/>
        <v>1.0010706638115632</v>
      </c>
      <c r="F1243" s="87"/>
      <c r="G1243" s="87"/>
      <c r="H1243" s="87"/>
    </row>
    <row r="1244" spans="1:8" x14ac:dyDescent="0.3">
      <c r="A1244" s="118">
        <v>40206</v>
      </c>
      <c r="B1244" s="31">
        <v>1.8580000000000001</v>
      </c>
      <c r="C1244" s="4">
        <v>1.86</v>
      </c>
      <c r="D1244" s="87">
        <f t="shared" si="21"/>
        <v>1.0010764262648009</v>
      </c>
      <c r="F1244" s="87"/>
      <c r="G1244" s="87"/>
      <c r="H1244" s="87"/>
    </row>
    <row r="1245" spans="1:8" x14ac:dyDescent="0.3">
      <c r="A1245" s="118">
        <v>40207</v>
      </c>
      <c r="B1245" s="31">
        <v>1.9890000000000001</v>
      </c>
      <c r="C1245" s="4">
        <v>1.99</v>
      </c>
      <c r="D1245" s="87">
        <f t="shared" si="21"/>
        <v>1.0005027652086476</v>
      </c>
      <c r="F1245" s="87"/>
      <c r="G1245" s="87"/>
      <c r="H1245" s="87"/>
    </row>
    <row r="1246" spans="1:8" x14ac:dyDescent="0.3">
      <c r="A1246" s="118">
        <v>40210</v>
      </c>
      <c r="B1246" s="31">
        <v>2.0019999999999998</v>
      </c>
      <c r="C1246" s="4">
        <v>2</v>
      </c>
      <c r="D1246" s="87">
        <f t="shared" si="21"/>
        <v>0.99900099900099915</v>
      </c>
      <c r="F1246" s="87"/>
      <c r="G1246" s="87"/>
      <c r="H1246" s="87"/>
    </row>
    <row r="1247" spans="1:8" x14ac:dyDescent="0.3">
      <c r="A1247" s="118">
        <v>40211</v>
      </c>
      <c r="B1247" s="31">
        <v>2.15</v>
      </c>
      <c r="C1247" s="4">
        <v>2.15</v>
      </c>
      <c r="D1247" s="87">
        <f t="shared" si="21"/>
        <v>1</v>
      </c>
      <c r="F1247" s="87"/>
      <c r="G1247" s="87"/>
      <c r="H1247" s="87"/>
    </row>
    <row r="1248" spans="1:8" x14ac:dyDescent="0.3">
      <c r="A1248" s="118">
        <v>40212</v>
      </c>
      <c r="B1248" s="31">
        <v>2.0510000000000002</v>
      </c>
      <c r="C1248" s="4">
        <v>2.0499999999999998</v>
      </c>
      <c r="D1248" s="87">
        <f t="shared" si="21"/>
        <v>0.99951243295953174</v>
      </c>
      <c r="F1248" s="87"/>
      <c r="G1248" s="87"/>
      <c r="H1248" s="87"/>
    </row>
    <row r="1249" spans="1:8" x14ac:dyDescent="0.3">
      <c r="A1249" s="118">
        <v>40213</v>
      </c>
      <c r="B1249" s="31">
        <v>1.907</v>
      </c>
      <c r="C1249" s="4">
        <v>1.91</v>
      </c>
      <c r="D1249" s="87">
        <f t="shared" si="21"/>
        <v>1.0015731515469324</v>
      </c>
      <c r="F1249" s="87"/>
      <c r="G1249" s="87"/>
      <c r="H1249" s="87"/>
    </row>
    <row r="1250" spans="1:8" x14ac:dyDescent="0.3">
      <c r="A1250" s="118">
        <v>40214</v>
      </c>
      <c r="B1250" s="31">
        <v>1.881</v>
      </c>
      <c r="C1250" s="4">
        <v>1.88</v>
      </c>
      <c r="D1250" s="87">
        <f t="shared" si="21"/>
        <v>0.99946836788942051</v>
      </c>
      <c r="F1250" s="87"/>
      <c r="G1250" s="87"/>
      <c r="H1250" s="87"/>
    </row>
    <row r="1251" spans="1:8" x14ac:dyDescent="0.3">
      <c r="A1251" s="118">
        <v>40217</v>
      </c>
      <c r="B1251" s="31">
        <v>1.81</v>
      </c>
      <c r="C1251" s="4">
        <v>1.81</v>
      </c>
      <c r="D1251" s="87">
        <f t="shared" si="21"/>
        <v>1</v>
      </c>
      <c r="F1251" s="87"/>
      <c r="G1251" s="87"/>
      <c r="H1251" s="87"/>
    </row>
    <row r="1252" spans="1:8" x14ac:dyDescent="0.3">
      <c r="A1252" s="118">
        <v>40218</v>
      </c>
      <c r="B1252" s="31">
        <v>1.83</v>
      </c>
      <c r="C1252" s="4">
        <v>1.83</v>
      </c>
      <c r="D1252" s="87">
        <f t="shared" si="21"/>
        <v>1</v>
      </c>
      <c r="F1252" s="87"/>
      <c r="G1252" s="87"/>
      <c r="H1252" s="87"/>
    </row>
    <row r="1253" spans="1:8" x14ac:dyDescent="0.3">
      <c r="A1253" s="118">
        <v>40219</v>
      </c>
      <c r="B1253" s="31">
        <v>1.8080000000000001</v>
      </c>
      <c r="C1253" s="4">
        <v>1.81</v>
      </c>
      <c r="D1253" s="87">
        <f t="shared" si="21"/>
        <v>1.0011061946902655</v>
      </c>
      <c r="F1253" s="87"/>
      <c r="G1253" s="87"/>
      <c r="H1253" s="87"/>
    </row>
    <row r="1254" spans="1:8" x14ac:dyDescent="0.3">
      <c r="A1254" s="118">
        <v>40220</v>
      </c>
      <c r="B1254" s="31">
        <v>1.8</v>
      </c>
      <c r="C1254" s="4">
        <v>1.8</v>
      </c>
      <c r="D1254" s="87">
        <f t="shared" si="21"/>
        <v>1</v>
      </c>
      <c r="F1254" s="87"/>
      <c r="G1254" s="87"/>
      <c r="H1254" s="87"/>
    </row>
    <row r="1255" spans="1:8" x14ac:dyDescent="0.3">
      <c r="A1255" s="118">
        <v>40221</v>
      </c>
      <c r="B1255" s="31">
        <v>1.7709999999999999</v>
      </c>
      <c r="C1255" s="4">
        <v>1.77</v>
      </c>
      <c r="D1255" s="87">
        <f t="shared" si="21"/>
        <v>0.99943534726143424</v>
      </c>
      <c r="F1255" s="87"/>
      <c r="G1255" s="87"/>
      <c r="H1255" s="87"/>
    </row>
    <row r="1256" spans="1:8" x14ac:dyDescent="0.3">
      <c r="A1256" s="118">
        <v>40224</v>
      </c>
      <c r="B1256" s="31">
        <v>1.7789999999999999</v>
      </c>
      <c r="C1256" s="4">
        <v>1.78</v>
      </c>
      <c r="D1256" s="87">
        <f t="shared" si="21"/>
        <v>1.0005621135469365</v>
      </c>
      <c r="F1256" s="87"/>
      <c r="G1256" s="87"/>
      <c r="H1256" s="87"/>
    </row>
    <row r="1257" spans="1:8" x14ac:dyDescent="0.3">
      <c r="A1257" s="118">
        <v>40225</v>
      </c>
      <c r="B1257" s="31">
        <v>1.784</v>
      </c>
      <c r="C1257" s="4">
        <v>1.78</v>
      </c>
      <c r="D1257" s="87">
        <f t="shared" si="21"/>
        <v>0.99775784753363228</v>
      </c>
      <c r="F1257" s="87"/>
      <c r="G1257" s="87"/>
      <c r="H1257" s="87"/>
    </row>
    <row r="1258" spans="1:8" x14ac:dyDescent="0.3">
      <c r="A1258" s="118">
        <v>40226</v>
      </c>
      <c r="B1258" s="31">
        <v>1.8360000000000001</v>
      </c>
      <c r="C1258" s="4">
        <v>1.84</v>
      </c>
      <c r="D1258" s="87">
        <f t="shared" si="21"/>
        <v>1.0021786492374727</v>
      </c>
      <c r="F1258" s="87"/>
      <c r="G1258" s="87"/>
      <c r="H1258" s="87"/>
    </row>
    <row r="1259" spans="1:8" x14ac:dyDescent="0.3">
      <c r="A1259" s="118">
        <v>40227</v>
      </c>
      <c r="B1259" s="31">
        <v>1.82</v>
      </c>
      <c r="C1259" s="4">
        <v>1.82</v>
      </c>
      <c r="D1259" s="87">
        <f t="shared" si="21"/>
        <v>1</v>
      </c>
      <c r="F1259" s="87"/>
      <c r="G1259" s="87"/>
      <c r="H1259" s="87"/>
    </row>
    <row r="1260" spans="1:8" x14ac:dyDescent="0.3">
      <c r="A1260" s="118">
        <v>40228</v>
      </c>
      <c r="B1260" s="31">
        <v>1.82</v>
      </c>
      <c r="C1260" s="4">
        <v>1.82</v>
      </c>
      <c r="D1260" s="87">
        <f t="shared" si="21"/>
        <v>1</v>
      </c>
      <c r="F1260" s="87"/>
      <c r="G1260" s="87"/>
      <c r="H1260" s="87"/>
    </row>
    <row r="1261" spans="1:8" x14ac:dyDescent="0.3">
      <c r="A1261" s="118">
        <v>40231</v>
      </c>
      <c r="B1261" s="31">
        <v>1.8169999999999999</v>
      </c>
      <c r="C1261" s="4">
        <v>1.82</v>
      </c>
      <c r="D1261" s="87">
        <f t="shared" si="21"/>
        <v>1.0016510731975785</v>
      </c>
      <c r="F1261" s="87"/>
      <c r="G1261" s="87"/>
      <c r="H1261" s="87"/>
    </row>
    <row r="1262" spans="1:8" x14ac:dyDescent="0.3">
      <c r="A1262" s="118">
        <v>40232</v>
      </c>
      <c r="B1262" s="31">
        <v>1.83</v>
      </c>
      <c r="C1262" s="4">
        <v>1.83</v>
      </c>
      <c r="D1262" s="87">
        <f t="shared" si="21"/>
        <v>1</v>
      </c>
      <c r="F1262" s="87"/>
      <c r="G1262" s="87"/>
      <c r="H1262" s="87"/>
    </row>
    <row r="1263" spans="1:8" x14ac:dyDescent="0.3">
      <c r="A1263" s="118">
        <v>40233</v>
      </c>
      <c r="B1263" s="31">
        <v>1.821</v>
      </c>
      <c r="C1263" s="4">
        <v>1.82</v>
      </c>
      <c r="D1263" s="87">
        <f t="shared" si="21"/>
        <v>0.99945085118067001</v>
      </c>
      <c r="F1263" s="87"/>
      <c r="G1263" s="87"/>
      <c r="H1263" s="87"/>
    </row>
    <row r="1264" spans="1:8" x14ac:dyDescent="0.3">
      <c r="A1264" s="118">
        <v>40234</v>
      </c>
      <c r="B1264" s="31">
        <v>1.8</v>
      </c>
      <c r="C1264" s="4">
        <v>1.8</v>
      </c>
      <c r="D1264" s="87">
        <f t="shared" si="21"/>
        <v>1</v>
      </c>
      <c r="F1264" s="87"/>
      <c r="G1264" s="87"/>
      <c r="H1264" s="87"/>
    </row>
    <row r="1265" spans="1:8" x14ac:dyDescent="0.3">
      <c r="A1265" s="118">
        <v>40235</v>
      </c>
      <c r="B1265" s="31">
        <v>1.802</v>
      </c>
      <c r="C1265" s="4">
        <v>1.8</v>
      </c>
      <c r="D1265" s="87">
        <f t="shared" si="21"/>
        <v>0.99889012208657046</v>
      </c>
      <c r="F1265" s="87"/>
      <c r="G1265" s="87"/>
      <c r="H1265" s="87"/>
    </row>
    <row r="1266" spans="1:8" x14ac:dyDescent="0.3">
      <c r="A1266" s="118">
        <v>40238</v>
      </c>
      <c r="B1266" s="31">
        <v>1.77</v>
      </c>
      <c r="C1266" s="4">
        <v>1.77</v>
      </c>
      <c r="D1266" s="87">
        <f t="shared" si="21"/>
        <v>1</v>
      </c>
      <c r="F1266" s="87"/>
      <c r="G1266" s="87"/>
      <c r="H1266" s="87"/>
    </row>
    <row r="1267" spans="1:8" x14ac:dyDescent="0.3">
      <c r="A1267" s="118">
        <v>40239</v>
      </c>
      <c r="B1267" s="31">
        <v>1.8120000000000001</v>
      </c>
      <c r="C1267" s="4">
        <v>1.81</v>
      </c>
      <c r="D1267" s="87">
        <f t="shared" si="21"/>
        <v>0.9988962472406181</v>
      </c>
      <c r="F1267" s="87"/>
      <c r="G1267" s="87"/>
      <c r="H1267" s="87"/>
    </row>
    <row r="1268" spans="1:8" x14ac:dyDescent="0.3">
      <c r="A1268" s="118">
        <v>40240</v>
      </c>
      <c r="B1268" s="31">
        <v>1.7709999999999999</v>
      </c>
      <c r="C1268" s="4">
        <v>1.77</v>
      </c>
      <c r="D1268" s="87">
        <f t="shared" si="21"/>
        <v>0.99943534726143424</v>
      </c>
      <c r="F1268" s="87"/>
      <c r="G1268" s="87"/>
      <c r="H1268" s="87"/>
    </row>
    <row r="1269" spans="1:8" x14ac:dyDescent="0.3">
      <c r="A1269" s="118">
        <v>40241</v>
      </c>
      <c r="B1269" s="31">
        <v>1.7709999999999999</v>
      </c>
      <c r="C1269" s="4">
        <v>1.77</v>
      </c>
      <c r="D1269" s="87">
        <f t="shared" si="21"/>
        <v>0.99943534726143424</v>
      </c>
      <c r="F1269" s="87"/>
      <c r="G1269" s="87"/>
      <c r="H1269" s="87"/>
    </row>
    <row r="1270" spans="1:8" x14ac:dyDescent="0.3">
      <c r="A1270" s="118">
        <v>40242</v>
      </c>
      <c r="B1270" s="31">
        <v>1.7689999999999999</v>
      </c>
      <c r="C1270" s="4">
        <v>1.77</v>
      </c>
      <c r="D1270" s="87">
        <f t="shared" si="21"/>
        <v>1.0005652911249294</v>
      </c>
      <c r="F1270" s="87"/>
      <c r="G1270" s="87"/>
      <c r="H1270" s="87"/>
    </row>
    <row r="1271" spans="1:8" x14ac:dyDescent="0.3">
      <c r="A1271" s="118">
        <v>40245</v>
      </c>
      <c r="B1271" s="31">
        <v>1.8109999999999999</v>
      </c>
      <c r="C1271" s="4">
        <v>1.81</v>
      </c>
      <c r="D1271" s="87">
        <f t="shared" si="21"/>
        <v>0.99944781888459422</v>
      </c>
      <c r="F1271" s="87"/>
      <c r="G1271" s="87"/>
      <c r="H1271" s="87"/>
    </row>
    <row r="1272" spans="1:8" x14ac:dyDescent="0.3">
      <c r="A1272" s="118">
        <v>40246</v>
      </c>
      <c r="B1272" s="31">
        <v>1.911</v>
      </c>
      <c r="C1272" s="4">
        <v>1.91</v>
      </c>
      <c r="D1272" s="87">
        <f t="shared" si="21"/>
        <v>0.99947671376242797</v>
      </c>
      <c r="F1272" s="87"/>
      <c r="G1272" s="87"/>
      <c r="H1272" s="87"/>
    </row>
    <row r="1273" spans="1:8" x14ac:dyDescent="0.3">
      <c r="A1273" s="118">
        <v>40247</v>
      </c>
      <c r="B1273" s="31">
        <v>2.0449999999999999</v>
      </c>
      <c r="C1273" s="4">
        <v>2.0499999999999998</v>
      </c>
      <c r="D1273" s="87">
        <f t="shared" si="21"/>
        <v>1.002444987775061</v>
      </c>
      <c r="F1273" s="87"/>
      <c r="G1273" s="87"/>
      <c r="H1273" s="87"/>
    </row>
    <row r="1274" spans="1:8" x14ac:dyDescent="0.3">
      <c r="A1274" s="118">
        <v>40248</v>
      </c>
      <c r="B1274" s="31">
        <v>2.0049999999999999</v>
      </c>
      <c r="C1274" s="4">
        <v>2.0099999999999998</v>
      </c>
      <c r="D1274" s="87">
        <f t="shared" si="21"/>
        <v>1.0024937655860349</v>
      </c>
      <c r="F1274" s="87"/>
      <c r="G1274" s="87"/>
      <c r="H1274" s="87"/>
    </row>
    <row r="1275" spans="1:8" x14ac:dyDescent="0.3">
      <c r="A1275" s="118">
        <v>40249</v>
      </c>
      <c r="B1275" s="31">
        <v>2.0960000000000001</v>
      </c>
      <c r="C1275" s="4">
        <v>2.1</v>
      </c>
      <c r="D1275" s="87">
        <f t="shared" si="21"/>
        <v>1.001908396946565</v>
      </c>
      <c r="F1275" s="87"/>
      <c r="G1275" s="87"/>
      <c r="H1275" s="87"/>
    </row>
    <row r="1276" spans="1:8" x14ac:dyDescent="0.3">
      <c r="A1276" s="118">
        <v>40252</v>
      </c>
      <c r="B1276" s="31">
        <v>2.0179999999999998</v>
      </c>
      <c r="C1276" s="4">
        <v>2.02</v>
      </c>
      <c r="D1276" s="87">
        <f t="shared" si="21"/>
        <v>1.0009910802775026</v>
      </c>
      <c r="F1276" s="87"/>
      <c r="G1276" s="87"/>
      <c r="H1276" s="87"/>
    </row>
    <row r="1277" spans="1:8" x14ac:dyDescent="0.3">
      <c r="A1277" s="118">
        <v>40253</v>
      </c>
      <c r="B1277" s="31">
        <v>2.04</v>
      </c>
      <c r="C1277" s="4">
        <v>2.04</v>
      </c>
      <c r="D1277" s="87">
        <f t="shared" si="21"/>
        <v>1</v>
      </c>
      <c r="F1277" s="87"/>
      <c r="G1277" s="87"/>
      <c r="H1277" s="87"/>
    </row>
    <row r="1278" spans="1:8" x14ac:dyDescent="0.3">
      <c r="A1278" s="118">
        <v>40254</v>
      </c>
      <c r="B1278" s="31">
        <v>2.085</v>
      </c>
      <c r="C1278" s="4">
        <v>2.09</v>
      </c>
      <c r="D1278" s="87">
        <f t="shared" si="21"/>
        <v>1.0023980815347722</v>
      </c>
      <c r="F1278" s="87"/>
      <c r="G1278" s="87"/>
      <c r="H1278" s="87"/>
    </row>
    <row r="1279" spans="1:8" x14ac:dyDescent="0.3">
      <c r="A1279" s="118">
        <v>40255</v>
      </c>
      <c r="B1279" s="31">
        <v>2.028</v>
      </c>
      <c r="C1279" s="4">
        <v>2.0299999999999998</v>
      </c>
      <c r="D1279" s="87">
        <f t="shared" si="21"/>
        <v>1.0009861932938855</v>
      </c>
      <c r="F1279" s="87"/>
      <c r="G1279" s="87"/>
      <c r="H1279" s="87"/>
    </row>
    <row r="1280" spans="1:8" x14ac:dyDescent="0.3">
      <c r="A1280" s="118">
        <v>40256</v>
      </c>
      <c r="B1280" s="31">
        <v>2.0190000000000001</v>
      </c>
      <c r="C1280" s="4">
        <v>2.02</v>
      </c>
      <c r="D1280" s="87">
        <f t="shared" si="21"/>
        <v>1.0004952947003467</v>
      </c>
      <c r="F1280" s="87"/>
      <c r="G1280" s="87"/>
      <c r="H1280" s="87"/>
    </row>
    <row r="1281" spans="1:8" x14ac:dyDescent="0.3">
      <c r="A1281" s="118">
        <v>40259</v>
      </c>
      <c r="B1281" s="31">
        <v>1.9610000000000001</v>
      </c>
      <c r="C1281" s="4">
        <v>1.96</v>
      </c>
      <c r="D1281" s="87">
        <f t="shared" si="21"/>
        <v>0.99949005609382957</v>
      </c>
      <c r="F1281" s="87"/>
      <c r="G1281" s="87"/>
      <c r="H1281" s="87"/>
    </row>
    <row r="1282" spans="1:8" x14ac:dyDescent="0.3">
      <c r="A1282" s="118">
        <v>40260</v>
      </c>
      <c r="B1282" s="31">
        <v>1.99</v>
      </c>
      <c r="C1282" s="4">
        <v>1.99</v>
      </c>
      <c r="D1282" s="87">
        <f t="shared" si="21"/>
        <v>1</v>
      </c>
      <c r="F1282" s="87"/>
      <c r="G1282" s="87"/>
      <c r="H1282" s="87"/>
    </row>
    <row r="1283" spans="1:8" x14ac:dyDescent="0.3">
      <c r="A1283" s="118">
        <v>40261</v>
      </c>
      <c r="B1283" s="31">
        <v>1.9470000000000001</v>
      </c>
      <c r="C1283" s="4">
        <v>1.95</v>
      </c>
      <c r="D1283" s="87">
        <f t="shared" si="21"/>
        <v>1.0015408320493067</v>
      </c>
      <c r="F1283" s="87"/>
      <c r="G1283" s="87"/>
      <c r="H1283" s="87"/>
    </row>
    <row r="1284" spans="1:8" x14ac:dyDescent="0.3">
      <c r="A1284" s="118">
        <v>40262</v>
      </c>
      <c r="B1284" s="31">
        <v>1.9630000000000001</v>
      </c>
      <c r="C1284" s="4">
        <v>1.96</v>
      </c>
      <c r="D1284" s="87">
        <f t="shared" si="21"/>
        <v>0.99847172694854813</v>
      </c>
      <c r="F1284" s="87"/>
      <c r="G1284" s="87"/>
      <c r="H1284" s="87"/>
    </row>
    <row r="1285" spans="1:8" x14ac:dyDescent="0.3">
      <c r="A1285" s="118">
        <v>40263</v>
      </c>
      <c r="B1285" s="31">
        <v>1.9550000000000001</v>
      </c>
      <c r="C1285" s="4">
        <v>1.96</v>
      </c>
      <c r="D1285" s="87">
        <f t="shared" ref="D1285:D1348" si="22">C1285/B1285</f>
        <v>1.0025575447570332</v>
      </c>
      <c r="F1285" s="87"/>
      <c r="G1285" s="87"/>
      <c r="H1285" s="87"/>
    </row>
    <row r="1286" spans="1:8" x14ac:dyDescent="0.3">
      <c r="A1286" s="118">
        <v>40266</v>
      </c>
      <c r="B1286" s="31">
        <v>1.9139999999999999</v>
      </c>
      <c r="C1286" s="4">
        <v>1.91</v>
      </c>
      <c r="D1286" s="87">
        <f t="shared" si="22"/>
        <v>0.99791013584117028</v>
      </c>
      <c r="F1286" s="87"/>
      <c r="G1286" s="87"/>
      <c r="H1286" s="87"/>
    </row>
    <row r="1287" spans="1:8" x14ac:dyDescent="0.3">
      <c r="A1287" s="118">
        <v>40267</v>
      </c>
      <c r="B1287" s="31">
        <v>1.9490000000000001</v>
      </c>
      <c r="C1287" s="4">
        <v>1.95</v>
      </c>
      <c r="D1287" s="87">
        <f t="shared" si="22"/>
        <v>1.0005130836326321</v>
      </c>
      <c r="F1287" s="87"/>
      <c r="G1287" s="87"/>
      <c r="H1287" s="87"/>
    </row>
    <row r="1288" spans="1:8" x14ac:dyDescent="0.3">
      <c r="A1288" s="118">
        <v>40268</v>
      </c>
      <c r="B1288" s="31">
        <v>1.91</v>
      </c>
      <c r="C1288" s="4">
        <v>1.91</v>
      </c>
      <c r="D1288" s="87">
        <f t="shared" si="22"/>
        <v>1</v>
      </c>
      <c r="F1288" s="87"/>
      <c r="G1288" s="87"/>
      <c r="H1288" s="87"/>
    </row>
    <row r="1289" spans="1:8" x14ac:dyDescent="0.3">
      <c r="A1289" s="118">
        <v>40269</v>
      </c>
      <c r="B1289" s="31">
        <v>1.9</v>
      </c>
      <c r="C1289" s="4">
        <v>1.9</v>
      </c>
      <c r="D1289" s="87">
        <f t="shared" si="22"/>
        <v>1</v>
      </c>
      <c r="F1289" s="87"/>
      <c r="G1289" s="87"/>
      <c r="H1289" s="87"/>
    </row>
    <row r="1290" spans="1:8" x14ac:dyDescent="0.3">
      <c r="A1290" s="118">
        <v>40274</v>
      </c>
      <c r="B1290" s="31">
        <v>1.91</v>
      </c>
      <c r="C1290" s="4">
        <v>1.91</v>
      </c>
      <c r="D1290" s="87">
        <f t="shared" si="22"/>
        <v>1</v>
      </c>
      <c r="F1290" s="87"/>
      <c r="G1290" s="87"/>
      <c r="H1290" s="87"/>
    </row>
    <row r="1291" spans="1:8" x14ac:dyDescent="0.3">
      <c r="A1291" s="118">
        <v>40275</v>
      </c>
      <c r="B1291" s="31">
        <v>1.8879999999999999</v>
      </c>
      <c r="C1291" s="4">
        <v>1.89</v>
      </c>
      <c r="D1291" s="87">
        <f t="shared" si="22"/>
        <v>1.0010593220338984</v>
      </c>
      <c r="F1291" s="87"/>
      <c r="G1291" s="87"/>
      <c r="H1291" s="87"/>
    </row>
    <row r="1292" spans="1:8" x14ac:dyDescent="0.3">
      <c r="A1292" s="118">
        <v>40276</v>
      </c>
      <c r="B1292" s="31">
        <v>1.8360000000000001</v>
      </c>
      <c r="C1292" s="4">
        <v>1.84</v>
      </c>
      <c r="D1292" s="87">
        <f t="shared" si="22"/>
        <v>1.0021786492374727</v>
      </c>
      <c r="F1292" s="87"/>
      <c r="G1292" s="87"/>
      <c r="H1292" s="87"/>
    </row>
    <row r="1293" spans="1:8" x14ac:dyDescent="0.3">
      <c r="A1293" s="118">
        <v>40277</v>
      </c>
      <c r="B1293" s="31">
        <v>1.8560000000000001</v>
      </c>
      <c r="C1293" s="4">
        <v>1.86</v>
      </c>
      <c r="D1293" s="87">
        <f t="shared" si="22"/>
        <v>1.0021551724137931</v>
      </c>
      <c r="F1293" s="87"/>
      <c r="G1293" s="87"/>
      <c r="H1293" s="87"/>
    </row>
    <row r="1294" spans="1:8" x14ac:dyDescent="0.3">
      <c r="A1294" s="118">
        <v>40280</v>
      </c>
      <c r="B1294" s="31">
        <v>1.8169999999999999</v>
      </c>
      <c r="C1294" s="4">
        <v>1.82</v>
      </c>
      <c r="D1294" s="87">
        <f t="shared" si="22"/>
        <v>1.0016510731975785</v>
      </c>
      <c r="F1294" s="87"/>
      <c r="G1294" s="87"/>
      <c r="H1294" s="87"/>
    </row>
    <row r="1295" spans="1:8" x14ac:dyDescent="0.3">
      <c r="A1295" s="118">
        <v>40281</v>
      </c>
      <c r="B1295" s="31">
        <v>1.8</v>
      </c>
      <c r="C1295" s="4">
        <v>1.8</v>
      </c>
      <c r="D1295" s="87">
        <f t="shared" si="22"/>
        <v>1</v>
      </c>
      <c r="F1295" s="87"/>
      <c r="G1295" s="87"/>
      <c r="H1295" s="87"/>
    </row>
    <row r="1296" spans="1:8" x14ac:dyDescent="0.3">
      <c r="A1296" s="118">
        <v>40282</v>
      </c>
      <c r="B1296" s="31">
        <v>1.798</v>
      </c>
      <c r="C1296" s="4">
        <v>1.8</v>
      </c>
      <c r="D1296" s="87">
        <f t="shared" si="22"/>
        <v>1.0011123470522802</v>
      </c>
      <c r="F1296" s="87"/>
      <c r="G1296" s="87"/>
      <c r="H1296" s="87"/>
    </row>
    <row r="1297" spans="1:8" x14ac:dyDescent="0.3">
      <c r="A1297" s="118">
        <v>40283</v>
      </c>
      <c r="B1297" s="31">
        <v>1.8</v>
      </c>
      <c r="C1297" s="4">
        <v>1.8</v>
      </c>
      <c r="D1297" s="87">
        <f t="shared" si="22"/>
        <v>1</v>
      </c>
      <c r="F1297" s="87"/>
      <c r="G1297" s="87"/>
      <c r="H1297" s="87"/>
    </row>
    <row r="1298" spans="1:8" x14ac:dyDescent="0.3">
      <c r="A1298" s="118">
        <v>40284</v>
      </c>
      <c r="B1298" s="31">
        <v>1.75</v>
      </c>
      <c r="C1298" s="4">
        <v>1.75</v>
      </c>
      <c r="D1298" s="87">
        <f t="shared" si="22"/>
        <v>1</v>
      </c>
      <c r="F1298" s="87"/>
      <c r="G1298" s="87"/>
      <c r="H1298" s="87"/>
    </row>
    <row r="1299" spans="1:8" x14ac:dyDescent="0.3">
      <c r="A1299" s="118">
        <v>40287</v>
      </c>
      <c r="B1299" s="31">
        <v>1.75</v>
      </c>
      <c r="C1299" s="4">
        <v>1.75</v>
      </c>
      <c r="D1299" s="87">
        <f t="shared" si="22"/>
        <v>1</v>
      </c>
      <c r="F1299" s="87"/>
      <c r="G1299" s="87"/>
      <c r="H1299" s="87"/>
    </row>
    <row r="1300" spans="1:8" x14ac:dyDescent="0.3">
      <c r="A1300" s="118">
        <v>40288</v>
      </c>
      <c r="B1300" s="31">
        <v>1.752</v>
      </c>
      <c r="C1300" s="4">
        <v>1.75</v>
      </c>
      <c r="D1300" s="87">
        <f t="shared" si="22"/>
        <v>0.99885844748858443</v>
      </c>
      <c r="F1300" s="87"/>
      <c r="G1300" s="87"/>
      <c r="H1300" s="87"/>
    </row>
    <row r="1301" spans="1:8" x14ac:dyDescent="0.3">
      <c r="A1301" s="118">
        <v>40289</v>
      </c>
      <c r="B1301" s="31">
        <v>1.75</v>
      </c>
      <c r="C1301" s="4">
        <v>1.75</v>
      </c>
      <c r="D1301" s="87">
        <f t="shared" si="22"/>
        <v>1</v>
      </c>
      <c r="F1301" s="87"/>
      <c r="G1301" s="87"/>
      <c r="H1301" s="87"/>
    </row>
    <row r="1302" spans="1:8" x14ac:dyDescent="0.3">
      <c r="A1302" s="118">
        <v>40290</v>
      </c>
      <c r="B1302" s="31">
        <v>1.696</v>
      </c>
      <c r="C1302" s="4">
        <v>1.7</v>
      </c>
      <c r="D1302" s="87">
        <f t="shared" si="22"/>
        <v>1.0023584905660377</v>
      </c>
      <c r="F1302" s="87"/>
      <c r="G1302" s="87"/>
      <c r="H1302" s="87"/>
    </row>
    <row r="1303" spans="1:8" x14ac:dyDescent="0.3">
      <c r="A1303" s="118">
        <v>40291</v>
      </c>
      <c r="B1303" s="31">
        <v>1.7390000000000001</v>
      </c>
      <c r="C1303" s="4">
        <v>1.74</v>
      </c>
      <c r="D1303" s="87">
        <f t="shared" si="22"/>
        <v>1.0005750431282345</v>
      </c>
      <c r="F1303" s="87"/>
      <c r="G1303" s="87"/>
      <c r="H1303" s="87"/>
    </row>
    <row r="1304" spans="1:8" x14ac:dyDescent="0.3">
      <c r="A1304" s="118">
        <v>40294</v>
      </c>
      <c r="B1304" s="31">
        <v>1.7470000000000001</v>
      </c>
      <c r="C1304" s="4">
        <v>1.75</v>
      </c>
      <c r="D1304" s="87">
        <f t="shared" si="22"/>
        <v>1.0017172295363479</v>
      </c>
      <c r="F1304" s="87"/>
      <c r="G1304" s="87"/>
      <c r="H1304" s="87"/>
    </row>
    <row r="1305" spans="1:8" x14ac:dyDescent="0.3">
      <c r="A1305" s="118">
        <v>40295</v>
      </c>
      <c r="B1305" s="31">
        <v>1.69</v>
      </c>
      <c r="C1305" s="4">
        <v>1.69</v>
      </c>
      <c r="D1305" s="87">
        <f t="shared" si="22"/>
        <v>1</v>
      </c>
      <c r="F1305" s="87"/>
      <c r="G1305" s="87"/>
      <c r="H1305" s="87"/>
    </row>
    <row r="1306" spans="1:8" x14ac:dyDescent="0.3">
      <c r="A1306" s="118">
        <v>40296</v>
      </c>
      <c r="B1306" s="31">
        <v>1.587</v>
      </c>
      <c r="C1306" s="4">
        <v>1.59</v>
      </c>
      <c r="D1306" s="87">
        <f t="shared" si="22"/>
        <v>1.001890359168242</v>
      </c>
      <c r="F1306" s="87"/>
      <c r="G1306" s="87"/>
      <c r="H1306" s="87"/>
    </row>
    <row r="1307" spans="1:8" x14ac:dyDescent="0.3">
      <c r="A1307" s="118">
        <v>40297</v>
      </c>
      <c r="B1307" s="31">
        <v>1.623</v>
      </c>
      <c r="C1307" s="4">
        <v>1.62</v>
      </c>
      <c r="D1307" s="87">
        <f t="shared" si="22"/>
        <v>0.99815157116451025</v>
      </c>
      <c r="F1307" s="87"/>
      <c r="G1307" s="87"/>
      <c r="H1307" s="87"/>
    </row>
    <row r="1308" spans="1:8" x14ac:dyDescent="0.3">
      <c r="A1308" s="118">
        <v>40298</v>
      </c>
      <c r="B1308" s="31">
        <v>1.62</v>
      </c>
      <c r="C1308" s="4">
        <v>1.62</v>
      </c>
      <c r="D1308" s="87">
        <f t="shared" si="22"/>
        <v>1</v>
      </c>
      <c r="F1308" s="87"/>
      <c r="G1308" s="87"/>
      <c r="H1308" s="87"/>
    </row>
    <row r="1309" spans="1:8" x14ac:dyDescent="0.3">
      <c r="A1309" s="118">
        <v>40301</v>
      </c>
      <c r="B1309" s="31">
        <v>1.6459999999999999</v>
      </c>
      <c r="C1309" s="4">
        <v>1.65</v>
      </c>
      <c r="D1309" s="87">
        <f t="shared" si="22"/>
        <v>1.0024301336573511</v>
      </c>
      <c r="F1309" s="87"/>
      <c r="G1309" s="87"/>
      <c r="H1309" s="87"/>
    </row>
    <row r="1310" spans="1:8" x14ac:dyDescent="0.3">
      <c r="A1310" s="118">
        <v>40302</v>
      </c>
      <c r="B1310" s="31">
        <v>1.5649999999999999</v>
      </c>
      <c r="C1310" s="4">
        <v>1.57</v>
      </c>
      <c r="D1310" s="87">
        <f t="shared" si="22"/>
        <v>1.0031948881789139</v>
      </c>
      <c r="F1310" s="87"/>
      <c r="G1310" s="87"/>
      <c r="H1310" s="87"/>
    </row>
    <row r="1311" spans="1:8" x14ac:dyDescent="0.3">
      <c r="A1311" s="118">
        <v>40303</v>
      </c>
      <c r="B1311" s="31">
        <v>1.6060000000000001</v>
      </c>
      <c r="C1311" s="4">
        <v>1.61</v>
      </c>
      <c r="D1311" s="87">
        <f t="shared" si="22"/>
        <v>1.0024906600249066</v>
      </c>
      <c r="F1311" s="87"/>
      <c r="G1311" s="87"/>
      <c r="H1311" s="87"/>
    </row>
    <row r="1312" spans="1:8" x14ac:dyDescent="0.3">
      <c r="A1312" s="118">
        <v>40304</v>
      </c>
      <c r="B1312" s="31">
        <v>1.593</v>
      </c>
      <c r="C1312" s="4">
        <v>1.59</v>
      </c>
      <c r="D1312" s="87">
        <f t="shared" si="22"/>
        <v>0.99811676082862533</v>
      </c>
      <c r="F1312" s="87"/>
      <c r="G1312" s="87"/>
      <c r="H1312" s="87"/>
    </row>
    <row r="1313" spans="1:8" x14ac:dyDescent="0.3">
      <c r="A1313" s="118">
        <v>40305</v>
      </c>
      <c r="B1313" s="31">
        <v>1.5</v>
      </c>
      <c r="C1313" s="4">
        <v>1.5</v>
      </c>
      <c r="D1313" s="87">
        <f t="shared" si="22"/>
        <v>1</v>
      </c>
      <c r="F1313" s="87"/>
      <c r="G1313" s="87"/>
      <c r="H1313" s="87"/>
    </row>
    <row r="1314" spans="1:8" x14ac:dyDescent="0.3">
      <c r="A1314" s="118">
        <v>40308</v>
      </c>
      <c r="B1314" s="31">
        <v>1.5</v>
      </c>
      <c r="C1314" s="4">
        <v>1.5</v>
      </c>
      <c r="D1314" s="87">
        <f t="shared" si="22"/>
        <v>1</v>
      </c>
      <c r="F1314" s="87"/>
      <c r="G1314" s="87"/>
      <c r="H1314" s="87"/>
    </row>
    <row r="1315" spans="1:8" x14ac:dyDescent="0.3">
      <c r="A1315" s="118">
        <v>40309</v>
      </c>
      <c r="B1315" s="31">
        <v>1.47</v>
      </c>
      <c r="C1315" s="4">
        <v>1.47</v>
      </c>
      <c r="D1315" s="87">
        <f t="shared" si="22"/>
        <v>1</v>
      </c>
      <c r="F1315" s="87"/>
      <c r="G1315" s="87"/>
      <c r="H1315" s="87"/>
    </row>
    <row r="1316" spans="1:8" x14ac:dyDescent="0.3">
      <c r="A1316" s="118">
        <v>40310</v>
      </c>
      <c r="B1316" s="31">
        <v>1.41</v>
      </c>
      <c r="C1316" s="4">
        <v>1.41</v>
      </c>
      <c r="D1316" s="87">
        <f t="shared" si="22"/>
        <v>1</v>
      </c>
      <c r="F1316" s="87"/>
      <c r="G1316" s="87"/>
      <c r="H1316" s="87"/>
    </row>
    <row r="1317" spans="1:8" x14ac:dyDescent="0.3">
      <c r="A1317" s="118">
        <v>40311</v>
      </c>
      <c r="B1317" s="31">
        <v>1.5389999999999999</v>
      </c>
      <c r="C1317" s="4">
        <v>1.54</v>
      </c>
      <c r="D1317" s="87">
        <f t="shared" si="22"/>
        <v>1.0006497725795973</v>
      </c>
      <c r="F1317" s="87"/>
      <c r="G1317" s="87"/>
      <c r="H1317" s="87"/>
    </row>
    <row r="1318" spans="1:8" x14ac:dyDescent="0.3">
      <c r="A1318" s="118">
        <v>40312</v>
      </c>
      <c r="B1318" s="31">
        <v>1.43</v>
      </c>
      <c r="C1318" s="4">
        <v>1.43</v>
      </c>
      <c r="D1318" s="87">
        <f t="shared" si="22"/>
        <v>1</v>
      </c>
      <c r="F1318" s="87"/>
      <c r="G1318" s="87"/>
      <c r="H1318" s="87"/>
    </row>
    <row r="1319" spans="1:8" x14ac:dyDescent="0.3">
      <c r="A1319" s="118">
        <v>40315</v>
      </c>
      <c r="B1319" s="31">
        <v>1.4590000000000001</v>
      </c>
      <c r="C1319" s="4">
        <v>1.46</v>
      </c>
      <c r="D1319" s="87">
        <f t="shared" si="22"/>
        <v>1.0006854009595614</v>
      </c>
      <c r="F1319" s="87"/>
      <c r="G1319" s="87"/>
      <c r="H1319" s="87"/>
    </row>
    <row r="1320" spans="1:8" x14ac:dyDescent="0.3">
      <c r="A1320" s="118">
        <v>40316</v>
      </c>
      <c r="B1320" s="31">
        <v>1.48</v>
      </c>
      <c r="C1320" s="4">
        <v>1.48</v>
      </c>
      <c r="D1320" s="87">
        <f t="shared" si="22"/>
        <v>1</v>
      </c>
      <c r="F1320" s="87"/>
      <c r="G1320" s="87"/>
      <c r="H1320" s="87"/>
    </row>
    <row r="1321" spans="1:8" x14ac:dyDescent="0.3">
      <c r="A1321" s="118">
        <v>40317</v>
      </c>
      <c r="B1321" s="31">
        <v>1.454</v>
      </c>
      <c r="C1321" s="4">
        <v>1.45</v>
      </c>
      <c r="D1321" s="87">
        <f t="shared" si="22"/>
        <v>0.99724896836313615</v>
      </c>
      <c r="F1321" s="87"/>
      <c r="G1321" s="87"/>
      <c r="H1321" s="87"/>
    </row>
    <row r="1322" spans="1:8" x14ac:dyDescent="0.3">
      <c r="A1322" s="118">
        <v>40318</v>
      </c>
      <c r="B1322" s="31">
        <v>1.3720000000000001</v>
      </c>
      <c r="C1322" s="4">
        <v>1.37</v>
      </c>
      <c r="D1322" s="87">
        <f t="shared" si="22"/>
        <v>0.99854227405247808</v>
      </c>
      <c r="F1322" s="87"/>
      <c r="G1322" s="87"/>
      <c r="H1322" s="87"/>
    </row>
    <row r="1323" spans="1:8" x14ac:dyDescent="0.3">
      <c r="A1323" s="118">
        <v>40319</v>
      </c>
      <c r="B1323" s="31">
        <v>1.4</v>
      </c>
      <c r="C1323" s="4">
        <v>1.4</v>
      </c>
      <c r="D1323" s="87">
        <f t="shared" si="22"/>
        <v>1</v>
      </c>
      <c r="F1323" s="87"/>
      <c r="G1323" s="87"/>
      <c r="H1323" s="87"/>
    </row>
    <row r="1324" spans="1:8" x14ac:dyDescent="0.3">
      <c r="A1324" s="118">
        <v>40322</v>
      </c>
      <c r="B1324" s="31">
        <v>1.36</v>
      </c>
      <c r="C1324" s="4">
        <v>1.36</v>
      </c>
      <c r="D1324" s="87">
        <f t="shared" si="22"/>
        <v>1</v>
      </c>
      <c r="F1324" s="87"/>
      <c r="G1324" s="87"/>
      <c r="H1324" s="87"/>
    </row>
    <row r="1325" spans="1:8" x14ac:dyDescent="0.3">
      <c r="A1325" s="118">
        <v>40323</v>
      </c>
      <c r="B1325" s="31">
        <v>1.34</v>
      </c>
      <c r="C1325" s="4">
        <v>1.34</v>
      </c>
      <c r="D1325" s="87">
        <f t="shared" si="22"/>
        <v>1</v>
      </c>
      <c r="F1325" s="87"/>
      <c r="G1325" s="87"/>
      <c r="H1325" s="87"/>
    </row>
    <row r="1326" spans="1:8" x14ac:dyDescent="0.3">
      <c r="A1326" s="118">
        <v>40324</v>
      </c>
      <c r="B1326" s="31">
        <v>1.33</v>
      </c>
      <c r="C1326" s="4">
        <v>1.33</v>
      </c>
      <c r="D1326" s="87">
        <f t="shared" si="22"/>
        <v>1</v>
      </c>
      <c r="F1326" s="87"/>
      <c r="G1326" s="87"/>
      <c r="H1326" s="87"/>
    </row>
    <row r="1327" spans="1:8" x14ac:dyDescent="0.3">
      <c r="A1327" s="118">
        <v>40325</v>
      </c>
      <c r="B1327" s="31">
        <v>1.476</v>
      </c>
      <c r="C1327" s="4">
        <v>1.48</v>
      </c>
      <c r="D1327" s="87">
        <f t="shared" si="22"/>
        <v>1.0027100271002709</v>
      </c>
      <c r="F1327" s="87"/>
      <c r="G1327" s="87"/>
      <c r="H1327" s="87"/>
    </row>
    <row r="1328" spans="1:8" x14ac:dyDescent="0.3">
      <c r="A1328" s="118">
        <v>40326</v>
      </c>
      <c r="B1328" s="31">
        <v>1.4530000000000001</v>
      </c>
      <c r="C1328" s="4">
        <v>1.45</v>
      </c>
      <c r="D1328" s="87">
        <f t="shared" si="22"/>
        <v>0.99793530626290428</v>
      </c>
      <c r="F1328" s="87"/>
      <c r="G1328" s="87"/>
      <c r="H1328" s="87"/>
    </row>
    <row r="1329" spans="1:8" x14ac:dyDescent="0.3">
      <c r="A1329" s="118">
        <v>40329</v>
      </c>
      <c r="B1329" s="31">
        <v>1.41</v>
      </c>
      <c r="C1329" s="4">
        <v>1.41</v>
      </c>
      <c r="D1329" s="87">
        <f t="shared" si="22"/>
        <v>1</v>
      </c>
      <c r="F1329" s="87"/>
      <c r="G1329" s="87"/>
      <c r="H1329" s="87"/>
    </row>
    <row r="1330" spans="1:8" x14ac:dyDescent="0.3">
      <c r="A1330" s="118">
        <v>40330</v>
      </c>
      <c r="B1330" s="31">
        <v>1.3620000000000001</v>
      </c>
      <c r="C1330" s="4">
        <v>1.36</v>
      </c>
      <c r="D1330" s="87">
        <f t="shared" si="22"/>
        <v>0.99853157121879588</v>
      </c>
      <c r="F1330" s="87"/>
      <c r="G1330" s="87"/>
      <c r="H1330" s="87"/>
    </row>
    <row r="1331" spans="1:8" x14ac:dyDescent="0.3">
      <c r="A1331" s="118">
        <v>40331</v>
      </c>
      <c r="B1331" s="31">
        <v>1.3819999999999999</v>
      </c>
      <c r="C1331" s="4">
        <v>1.38</v>
      </c>
      <c r="D1331" s="87">
        <f t="shared" si="22"/>
        <v>0.9985528219971056</v>
      </c>
      <c r="F1331" s="87"/>
      <c r="G1331" s="87"/>
      <c r="H1331" s="87"/>
    </row>
    <row r="1332" spans="1:8" x14ac:dyDescent="0.3">
      <c r="A1332" s="118">
        <v>40332</v>
      </c>
      <c r="B1332" s="31">
        <v>1.373</v>
      </c>
      <c r="C1332" s="4">
        <v>1.37</v>
      </c>
      <c r="D1332" s="87">
        <f t="shared" si="22"/>
        <v>0.99781500364166065</v>
      </c>
      <c r="F1332" s="87"/>
      <c r="G1332" s="87"/>
      <c r="H1332" s="87"/>
    </row>
    <row r="1333" spans="1:8" x14ac:dyDescent="0.3">
      <c r="A1333" s="118">
        <v>40333</v>
      </c>
      <c r="B1333" s="31">
        <v>1.3169999999999999</v>
      </c>
      <c r="C1333" s="4">
        <v>1.32</v>
      </c>
      <c r="D1333" s="87">
        <f t="shared" si="22"/>
        <v>1.0022779043280183</v>
      </c>
      <c r="F1333" s="87"/>
      <c r="G1333" s="87"/>
      <c r="H1333" s="87"/>
    </row>
    <row r="1334" spans="1:8" x14ac:dyDescent="0.3">
      <c r="A1334" s="118">
        <v>40336</v>
      </c>
      <c r="B1334" s="31">
        <v>1.276</v>
      </c>
      <c r="C1334" s="4">
        <v>1.28</v>
      </c>
      <c r="D1334" s="87">
        <f t="shared" si="22"/>
        <v>1.0031347962382444</v>
      </c>
      <c r="F1334" s="87"/>
      <c r="G1334" s="87"/>
      <c r="H1334" s="87"/>
    </row>
    <row r="1335" spans="1:8" x14ac:dyDescent="0.3">
      <c r="A1335" s="118">
        <v>40337</v>
      </c>
      <c r="B1335" s="31">
        <v>1.228</v>
      </c>
      <c r="C1335" s="4">
        <v>1.23</v>
      </c>
      <c r="D1335" s="87">
        <f t="shared" si="22"/>
        <v>1.001628664495114</v>
      </c>
      <c r="F1335" s="87"/>
      <c r="G1335" s="87"/>
      <c r="H1335" s="87"/>
    </row>
    <row r="1336" spans="1:8" x14ac:dyDescent="0.3">
      <c r="A1336" s="118">
        <v>40338</v>
      </c>
      <c r="B1336" s="31">
        <v>1.23</v>
      </c>
      <c r="C1336" s="4">
        <v>1.23</v>
      </c>
      <c r="D1336" s="87">
        <f t="shared" si="22"/>
        <v>1</v>
      </c>
      <c r="F1336" s="87"/>
      <c r="G1336" s="87"/>
      <c r="H1336" s="87"/>
    </row>
    <row r="1337" spans="1:8" x14ac:dyDescent="0.3">
      <c r="A1337" s="118">
        <v>40339</v>
      </c>
      <c r="B1337" s="31">
        <v>1.26</v>
      </c>
      <c r="C1337" s="4">
        <v>1.26</v>
      </c>
      <c r="D1337" s="87">
        <f t="shared" si="22"/>
        <v>1</v>
      </c>
      <c r="F1337" s="87"/>
      <c r="G1337" s="87"/>
      <c r="H1337" s="87"/>
    </row>
    <row r="1338" spans="1:8" x14ac:dyDescent="0.3">
      <c r="A1338" s="118">
        <v>40340</v>
      </c>
      <c r="B1338" s="31">
        <v>1.32</v>
      </c>
      <c r="C1338" s="4">
        <v>1.32</v>
      </c>
      <c r="D1338" s="87">
        <f t="shared" si="22"/>
        <v>1</v>
      </c>
      <c r="F1338" s="87"/>
      <c r="G1338" s="87"/>
      <c r="H1338" s="87"/>
    </row>
    <row r="1339" spans="1:8" x14ac:dyDescent="0.3">
      <c r="A1339" s="118">
        <v>40343</v>
      </c>
      <c r="B1339" s="31">
        <v>1.3680000000000001</v>
      </c>
      <c r="C1339" s="4">
        <v>1.37</v>
      </c>
      <c r="D1339" s="87">
        <f t="shared" si="22"/>
        <v>1.0014619883040936</v>
      </c>
      <c r="F1339" s="87"/>
      <c r="G1339" s="87"/>
      <c r="H1339" s="87"/>
    </row>
    <row r="1340" spans="1:8" x14ac:dyDescent="0.3">
      <c r="A1340" s="118">
        <v>40344</v>
      </c>
      <c r="B1340" s="31">
        <v>1.617</v>
      </c>
      <c r="C1340" s="4">
        <v>1.62</v>
      </c>
      <c r="D1340" s="87">
        <f>C1340/B1340</f>
        <v>1.0018552875695734</v>
      </c>
      <c r="G1340" s="87"/>
      <c r="H1340" s="87"/>
    </row>
    <row r="1341" spans="1:8" x14ac:dyDescent="0.3">
      <c r="A1341" s="118">
        <v>40345</v>
      </c>
      <c r="B1341" s="31">
        <v>1.4950000000000001</v>
      </c>
      <c r="C1341" s="4">
        <v>1.5</v>
      </c>
      <c r="D1341" s="87">
        <f t="shared" si="22"/>
        <v>1.0033444816053512</v>
      </c>
      <c r="F1341" s="87"/>
      <c r="G1341" s="87"/>
      <c r="H1341" s="87"/>
    </row>
    <row r="1342" spans="1:8" x14ac:dyDescent="0.3">
      <c r="A1342" s="118">
        <v>40346</v>
      </c>
      <c r="B1342" s="31">
        <v>1.51</v>
      </c>
      <c r="C1342" s="4">
        <v>1.51</v>
      </c>
      <c r="D1342" s="87">
        <f t="shared" si="22"/>
        <v>1</v>
      </c>
      <c r="F1342" s="87"/>
      <c r="G1342" s="87"/>
      <c r="H1342" s="87"/>
    </row>
    <row r="1343" spans="1:8" x14ac:dyDescent="0.3">
      <c r="A1343" s="118">
        <v>40347</v>
      </c>
      <c r="B1343" s="31">
        <v>1.466</v>
      </c>
      <c r="C1343" s="4">
        <v>1.47</v>
      </c>
      <c r="D1343" s="87">
        <f t="shared" si="22"/>
        <v>1.0027285129604366</v>
      </c>
      <c r="F1343" s="87"/>
      <c r="G1343" s="87"/>
      <c r="H1343" s="87"/>
    </row>
    <row r="1344" spans="1:8" x14ac:dyDescent="0.3">
      <c r="A1344" s="118">
        <v>40350</v>
      </c>
      <c r="B1344" s="31">
        <v>1.4319999999999999</v>
      </c>
      <c r="C1344" s="4">
        <v>1.43</v>
      </c>
      <c r="D1344" s="87">
        <f t="shared" si="22"/>
        <v>0.99860335195530725</v>
      </c>
      <c r="F1344" s="87"/>
      <c r="G1344" s="87"/>
      <c r="H1344" s="87"/>
    </row>
    <row r="1345" spans="1:8" x14ac:dyDescent="0.3">
      <c r="A1345" s="118">
        <v>40351</v>
      </c>
      <c r="B1345" s="31">
        <v>1.4179999999999999</v>
      </c>
      <c r="C1345" s="4">
        <v>1.42</v>
      </c>
      <c r="D1345" s="87">
        <f t="shared" si="22"/>
        <v>1.001410437235543</v>
      </c>
      <c r="F1345" s="87"/>
      <c r="G1345" s="87"/>
      <c r="H1345" s="87"/>
    </row>
    <row r="1346" spans="1:8" x14ac:dyDescent="0.3">
      <c r="A1346" s="118">
        <v>40352</v>
      </c>
      <c r="B1346" s="31">
        <v>1.4470000000000001</v>
      </c>
      <c r="C1346" s="4">
        <v>1.45</v>
      </c>
      <c r="D1346" s="87">
        <f t="shared" si="22"/>
        <v>1.0020732550103661</v>
      </c>
      <c r="F1346" s="87"/>
      <c r="G1346" s="87"/>
      <c r="H1346" s="87"/>
    </row>
    <row r="1347" spans="1:8" x14ac:dyDescent="0.3">
      <c r="A1347" s="118">
        <v>40353</v>
      </c>
      <c r="B1347" s="31">
        <v>1.4730000000000001</v>
      </c>
      <c r="C1347" s="4">
        <v>1.47</v>
      </c>
      <c r="D1347" s="87">
        <f t="shared" si="22"/>
        <v>0.99796334012219956</v>
      </c>
      <c r="F1347" s="87"/>
      <c r="G1347" s="87"/>
      <c r="H1347" s="87"/>
    </row>
    <row r="1348" spans="1:8" x14ac:dyDescent="0.3">
      <c r="A1348" s="118">
        <v>40354</v>
      </c>
      <c r="B1348" s="31">
        <v>1.415</v>
      </c>
      <c r="C1348" s="4">
        <v>1.41</v>
      </c>
      <c r="D1348" s="87">
        <f t="shared" si="22"/>
        <v>0.99646643109540622</v>
      </c>
      <c r="F1348" s="87"/>
      <c r="G1348" s="87"/>
      <c r="H1348" s="87"/>
    </row>
    <row r="1349" spans="1:8" x14ac:dyDescent="0.3">
      <c r="A1349" s="118">
        <v>40357</v>
      </c>
      <c r="B1349" s="31">
        <v>1.427</v>
      </c>
      <c r="C1349" s="4">
        <v>1.43</v>
      </c>
      <c r="D1349" s="87">
        <f t="shared" ref="D1349:D1412" si="23">C1349/B1349</f>
        <v>1.002102312543798</v>
      </c>
      <c r="F1349" s="87"/>
      <c r="G1349" s="87"/>
      <c r="H1349" s="87"/>
    </row>
    <row r="1350" spans="1:8" x14ac:dyDescent="0.3">
      <c r="A1350" s="118">
        <v>40358</v>
      </c>
      <c r="B1350" s="31">
        <v>1.3480000000000001</v>
      </c>
      <c r="C1350" s="4">
        <v>1.35</v>
      </c>
      <c r="D1350" s="87">
        <f t="shared" si="23"/>
        <v>1.0014836795252227</v>
      </c>
      <c r="F1350" s="87"/>
      <c r="G1350" s="87"/>
      <c r="H1350" s="87"/>
    </row>
    <row r="1351" spans="1:8" x14ac:dyDescent="0.3">
      <c r="A1351" s="118">
        <v>40359</v>
      </c>
      <c r="B1351" s="31">
        <v>1.3440000000000001</v>
      </c>
      <c r="C1351" s="4">
        <v>1.34</v>
      </c>
      <c r="D1351" s="87">
        <f t="shared" si="23"/>
        <v>0.99702380952380953</v>
      </c>
      <c r="F1351" s="87"/>
      <c r="G1351" s="87"/>
      <c r="H1351" s="87"/>
    </row>
    <row r="1352" spans="1:8" x14ac:dyDescent="0.3">
      <c r="A1352" s="118">
        <v>40360</v>
      </c>
      <c r="B1352" s="31">
        <v>1.2749999999999999</v>
      </c>
      <c r="C1352" s="4">
        <v>1.27</v>
      </c>
      <c r="D1352" s="87">
        <f t="shared" si="23"/>
        <v>0.99607843137254914</v>
      </c>
      <c r="F1352" s="87"/>
      <c r="G1352" s="87"/>
      <c r="H1352" s="87"/>
    </row>
    <row r="1353" spans="1:8" x14ac:dyDescent="0.3">
      <c r="A1353" s="118">
        <v>40361</v>
      </c>
      <c r="B1353" s="31">
        <v>1.27</v>
      </c>
      <c r="C1353" s="4">
        <v>1.27</v>
      </c>
      <c r="D1353" s="87">
        <f t="shared" si="23"/>
        <v>1</v>
      </c>
      <c r="F1353" s="87"/>
      <c r="G1353" s="87"/>
      <c r="H1353" s="87"/>
    </row>
    <row r="1354" spans="1:8" x14ac:dyDescent="0.3">
      <c r="A1354" s="118">
        <v>40364</v>
      </c>
      <c r="B1354" s="31">
        <v>1.2609999999999999</v>
      </c>
      <c r="C1354" s="4">
        <v>1.26</v>
      </c>
      <c r="D1354" s="87">
        <f t="shared" si="23"/>
        <v>0.999206978588422</v>
      </c>
      <c r="F1354" s="87"/>
      <c r="G1354" s="87"/>
      <c r="H1354" s="87"/>
    </row>
    <row r="1355" spans="1:8" x14ac:dyDescent="0.3">
      <c r="A1355" s="118">
        <v>40365</v>
      </c>
      <c r="B1355" s="31">
        <v>1.296</v>
      </c>
      <c r="C1355" s="4">
        <v>1.3</v>
      </c>
      <c r="D1355" s="87">
        <f t="shared" si="23"/>
        <v>1.0030864197530864</v>
      </c>
      <c r="F1355" s="87"/>
      <c r="G1355" s="87"/>
      <c r="H1355" s="87"/>
    </row>
    <row r="1356" spans="1:8" x14ac:dyDescent="0.3">
      <c r="A1356" s="118">
        <v>40366</v>
      </c>
      <c r="B1356" s="31">
        <v>1.278</v>
      </c>
      <c r="C1356" s="4">
        <v>1.28</v>
      </c>
      <c r="D1356" s="87">
        <f t="shared" si="23"/>
        <v>1.0015649452269171</v>
      </c>
      <c r="F1356" s="87"/>
      <c r="G1356" s="87"/>
      <c r="H1356" s="87"/>
    </row>
    <row r="1357" spans="1:8" x14ac:dyDescent="0.3">
      <c r="A1357" s="118">
        <v>40367</v>
      </c>
      <c r="B1357" s="31">
        <v>1.2789999999999999</v>
      </c>
      <c r="C1357" s="4">
        <v>1.28</v>
      </c>
      <c r="D1357" s="87">
        <f t="shared" si="23"/>
        <v>1.0007818608287726</v>
      </c>
      <c r="F1357" s="87"/>
      <c r="G1357" s="87"/>
      <c r="H1357" s="87"/>
    </row>
    <row r="1358" spans="1:8" x14ac:dyDescent="0.3">
      <c r="A1358" s="118">
        <v>40368</v>
      </c>
      <c r="B1358" s="31">
        <v>1.2809999999999999</v>
      </c>
      <c r="C1358" s="4">
        <v>1.28</v>
      </c>
      <c r="D1358" s="87">
        <f t="shared" si="23"/>
        <v>0.99921935987509769</v>
      </c>
      <c r="F1358" s="87"/>
      <c r="G1358" s="87"/>
      <c r="H1358" s="87"/>
    </row>
    <row r="1359" spans="1:8" x14ac:dyDescent="0.3">
      <c r="A1359" s="118">
        <v>40371</v>
      </c>
      <c r="B1359" s="31">
        <v>1.2609999999999999</v>
      </c>
      <c r="C1359" s="4">
        <v>1.26</v>
      </c>
      <c r="D1359" s="87">
        <f t="shared" si="23"/>
        <v>0.999206978588422</v>
      </c>
      <c r="F1359" s="87"/>
      <c r="G1359" s="87"/>
      <c r="H1359" s="87"/>
    </row>
    <row r="1360" spans="1:8" x14ac:dyDescent="0.3">
      <c r="A1360" s="118">
        <v>40372</v>
      </c>
      <c r="B1360" s="31">
        <v>1.2889999999999999</v>
      </c>
      <c r="C1360" s="4">
        <v>1.29</v>
      </c>
      <c r="D1360" s="87">
        <f t="shared" si="23"/>
        <v>1.00077579519007</v>
      </c>
      <c r="F1360" s="87"/>
      <c r="G1360" s="87"/>
      <c r="H1360" s="87"/>
    </row>
    <row r="1361" spans="1:8" x14ac:dyDescent="0.3">
      <c r="A1361" s="118">
        <v>40373</v>
      </c>
      <c r="B1361" s="31">
        <v>1.286</v>
      </c>
      <c r="C1361" s="4">
        <v>1.29</v>
      </c>
      <c r="D1361" s="87">
        <f t="shared" si="23"/>
        <v>1.0031104199066874</v>
      </c>
      <c r="F1361" s="87"/>
      <c r="G1361" s="87"/>
      <c r="H1361" s="87"/>
    </row>
    <row r="1362" spans="1:8" x14ac:dyDescent="0.3">
      <c r="A1362" s="118">
        <v>40374</v>
      </c>
      <c r="B1362" s="31">
        <v>1.32</v>
      </c>
      <c r="C1362" s="4">
        <v>1.32</v>
      </c>
      <c r="D1362" s="87">
        <f t="shared" si="23"/>
        <v>1</v>
      </c>
      <c r="F1362" s="87"/>
      <c r="G1362" s="87"/>
      <c r="H1362" s="87"/>
    </row>
    <row r="1363" spans="1:8" x14ac:dyDescent="0.3">
      <c r="A1363" s="118">
        <v>40375</v>
      </c>
      <c r="B1363" s="31">
        <v>1.35</v>
      </c>
      <c r="C1363" s="4">
        <v>1.35</v>
      </c>
      <c r="D1363" s="87">
        <f t="shared" si="23"/>
        <v>1</v>
      </c>
      <c r="F1363" s="87"/>
      <c r="G1363" s="87"/>
      <c r="H1363" s="87"/>
    </row>
    <row r="1364" spans="1:8" x14ac:dyDescent="0.3">
      <c r="A1364" s="118">
        <v>40378</v>
      </c>
      <c r="B1364" s="31">
        <v>1.365</v>
      </c>
      <c r="C1364" s="4">
        <v>1.37</v>
      </c>
      <c r="D1364" s="87">
        <f t="shared" si="23"/>
        <v>1.0036630036630036</v>
      </c>
      <c r="F1364" s="87"/>
      <c r="G1364" s="87"/>
      <c r="H1364" s="87"/>
    </row>
    <row r="1365" spans="1:8" x14ac:dyDescent="0.3">
      <c r="A1365" s="118">
        <v>40379</v>
      </c>
      <c r="B1365" s="31">
        <v>1.32</v>
      </c>
      <c r="C1365" s="4">
        <v>1.32</v>
      </c>
      <c r="D1365" s="87">
        <f t="shared" si="23"/>
        <v>1</v>
      </c>
      <c r="F1365" s="87"/>
      <c r="G1365" s="87"/>
      <c r="H1365" s="87"/>
    </row>
    <row r="1366" spans="1:8" x14ac:dyDescent="0.3">
      <c r="A1366" s="118">
        <v>40380</v>
      </c>
      <c r="B1366" s="31">
        <v>1.351</v>
      </c>
      <c r="C1366" s="4">
        <v>1.35</v>
      </c>
      <c r="D1366" s="87">
        <f t="shared" si="23"/>
        <v>0.99925980754996302</v>
      </c>
      <c r="F1366" s="87"/>
      <c r="G1366" s="87"/>
      <c r="H1366" s="87"/>
    </row>
    <row r="1367" spans="1:8" x14ac:dyDescent="0.3">
      <c r="A1367" s="118">
        <v>40381</v>
      </c>
      <c r="B1367" s="31">
        <v>1.3680000000000001</v>
      </c>
      <c r="C1367" s="4">
        <v>1.37</v>
      </c>
      <c r="D1367" s="87">
        <f t="shared" si="23"/>
        <v>1.0014619883040936</v>
      </c>
      <c r="F1367" s="87"/>
      <c r="G1367" s="87"/>
      <c r="H1367" s="87"/>
    </row>
    <row r="1368" spans="1:8" x14ac:dyDescent="0.3">
      <c r="A1368" s="118">
        <v>40382</v>
      </c>
      <c r="B1368" s="31">
        <v>1.4379999999999999</v>
      </c>
      <c r="C1368" s="4">
        <v>1.44</v>
      </c>
      <c r="D1368" s="87">
        <f t="shared" si="23"/>
        <v>1.0013908205841446</v>
      </c>
      <c r="F1368" s="87"/>
      <c r="G1368" s="87"/>
      <c r="H1368" s="87"/>
    </row>
    <row r="1369" spans="1:8" x14ac:dyDescent="0.3">
      <c r="A1369" s="118">
        <v>40385</v>
      </c>
      <c r="B1369" s="31">
        <v>1.45</v>
      </c>
      <c r="C1369" s="4">
        <v>1.45</v>
      </c>
      <c r="D1369" s="87">
        <f t="shared" si="23"/>
        <v>1</v>
      </c>
      <c r="F1369" s="87"/>
      <c r="G1369" s="87"/>
      <c r="H1369" s="87"/>
    </row>
    <row r="1370" spans="1:8" x14ac:dyDescent="0.3">
      <c r="A1370" s="118">
        <v>40386</v>
      </c>
      <c r="B1370" s="31">
        <v>1.4419999999999999</v>
      </c>
      <c r="C1370" s="4">
        <v>1.44</v>
      </c>
      <c r="D1370" s="87">
        <f t="shared" si="23"/>
        <v>0.9986130374479889</v>
      </c>
      <c r="F1370" s="87"/>
      <c r="G1370" s="87"/>
      <c r="H1370" s="87"/>
    </row>
    <row r="1371" spans="1:8" x14ac:dyDescent="0.3">
      <c r="A1371" s="118">
        <v>40387</v>
      </c>
      <c r="B1371" s="31">
        <v>1.41</v>
      </c>
      <c r="C1371" s="4">
        <v>1.41</v>
      </c>
      <c r="D1371" s="87">
        <f t="shared" si="23"/>
        <v>1</v>
      </c>
      <c r="F1371" s="87"/>
      <c r="G1371" s="87"/>
      <c r="H1371" s="87"/>
    </row>
    <row r="1372" spans="1:8" x14ac:dyDescent="0.3">
      <c r="A1372" s="118">
        <v>40388</v>
      </c>
      <c r="B1372" s="31">
        <v>1.4</v>
      </c>
      <c r="C1372" s="4">
        <v>1.4</v>
      </c>
      <c r="D1372" s="87">
        <f t="shared" si="23"/>
        <v>1</v>
      </c>
      <c r="F1372" s="87"/>
      <c r="G1372" s="87"/>
      <c r="H1372" s="87"/>
    </row>
    <row r="1373" spans="1:8" x14ac:dyDescent="0.3">
      <c r="A1373" s="118">
        <v>40389</v>
      </c>
      <c r="B1373" s="31">
        <v>1.407</v>
      </c>
      <c r="C1373" s="4">
        <v>1.41</v>
      </c>
      <c r="D1373" s="87">
        <f t="shared" si="23"/>
        <v>1.0021321961620469</v>
      </c>
      <c r="F1373" s="87"/>
      <c r="G1373" s="87"/>
      <c r="H1373" s="87"/>
    </row>
    <row r="1374" spans="1:8" x14ac:dyDescent="0.3">
      <c r="A1374" s="118">
        <v>40392</v>
      </c>
      <c r="B1374" s="31">
        <v>1.413</v>
      </c>
      <c r="C1374" s="4">
        <v>1.41</v>
      </c>
      <c r="D1374" s="87">
        <f>C1374/B1374</f>
        <v>0.9978768577494691</v>
      </c>
      <c r="G1374" s="87"/>
      <c r="H1374" s="87"/>
    </row>
    <row r="1375" spans="1:8" x14ac:dyDescent="0.3">
      <c r="A1375" s="118">
        <v>40393</v>
      </c>
      <c r="B1375" s="31">
        <v>1.05</v>
      </c>
      <c r="C1375" s="4">
        <v>1.05</v>
      </c>
      <c r="D1375" s="87">
        <f t="shared" si="23"/>
        <v>1</v>
      </c>
      <c r="F1375" s="87"/>
      <c r="G1375" s="87"/>
      <c r="H1375" s="87"/>
    </row>
    <row r="1376" spans="1:8" x14ac:dyDescent="0.3">
      <c r="A1376" s="118">
        <v>40394</v>
      </c>
      <c r="B1376" s="31">
        <v>1.0840000000000001</v>
      </c>
      <c r="C1376" s="4">
        <v>1.08</v>
      </c>
      <c r="D1376" s="87">
        <f t="shared" si="23"/>
        <v>0.99630996309963105</v>
      </c>
      <c r="F1376" s="87"/>
      <c r="G1376" s="87"/>
      <c r="H1376" s="87"/>
    </row>
    <row r="1377" spans="1:8" x14ac:dyDescent="0.3">
      <c r="A1377" s="118">
        <v>40395</v>
      </c>
      <c r="B1377" s="31">
        <v>1.1100000000000001</v>
      </c>
      <c r="C1377" s="4">
        <v>1.1100000000000001</v>
      </c>
      <c r="D1377" s="87">
        <f t="shared" si="23"/>
        <v>1</v>
      </c>
      <c r="F1377" s="87"/>
      <c r="G1377" s="87"/>
      <c r="H1377" s="87"/>
    </row>
    <row r="1378" spans="1:8" x14ac:dyDescent="0.3">
      <c r="A1378" s="118">
        <v>40396</v>
      </c>
      <c r="B1378" s="31">
        <v>1.1000000000000001</v>
      </c>
      <c r="C1378" s="4">
        <v>1.1000000000000001</v>
      </c>
      <c r="D1378" s="87">
        <f t="shared" si="23"/>
        <v>1</v>
      </c>
      <c r="F1378" s="87"/>
      <c r="G1378" s="87"/>
      <c r="H1378" s="87"/>
    </row>
    <row r="1379" spans="1:8" x14ac:dyDescent="0.3">
      <c r="A1379" s="118">
        <v>40399</v>
      </c>
      <c r="B1379" s="31">
        <v>1.093</v>
      </c>
      <c r="C1379" s="4">
        <v>1.0900000000000001</v>
      </c>
      <c r="D1379" s="87">
        <f t="shared" si="23"/>
        <v>0.99725526075022886</v>
      </c>
      <c r="F1379" s="87"/>
      <c r="G1379" s="87"/>
      <c r="H1379" s="87"/>
    </row>
    <row r="1380" spans="1:8" x14ac:dyDescent="0.3">
      <c r="A1380" s="118">
        <v>40400</v>
      </c>
      <c r="B1380" s="31">
        <v>1.0549999999999999</v>
      </c>
      <c r="C1380" s="4">
        <v>1.05</v>
      </c>
      <c r="D1380" s="87">
        <f t="shared" si="23"/>
        <v>0.99526066350710907</v>
      </c>
      <c r="F1380" s="87"/>
      <c r="G1380" s="87"/>
      <c r="H1380" s="87"/>
    </row>
    <row r="1381" spans="1:8" x14ac:dyDescent="0.3">
      <c r="A1381" s="118">
        <v>40401</v>
      </c>
      <c r="B1381" s="31">
        <v>1.052</v>
      </c>
      <c r="C1381" s="4">
        <v>1.05</v>
      </c>
      <c r="D1381" s="87">
        <f t="shared" si="23"/>
        <v>0.99809885931558939</v>
      </c>
      <c r="F1381" s="87"/>
      <c r="G1381" s="87"/>
      <c r="H1381" s="87"/>
    </row>
    <row r="1382" spans="1:8" x14ac:dyDescent="0.3">
      <c r="A1382" s="118">
        <v>40402</v>
      </c>
      <c r="B1382" s="31">
        <v>1.05</v>
      </c>
      <c r="C1382" s="4">
        <v>1.05</v>
      </c>
      <c r="D1382" s="87">
        <f t="shared" si="23"/>
        <v>1</v>
      </c>
      <c r="F1382" s="87"/>
      <c r="G1382" s="87"/>
      <c r="H1382" s="87"/>
    </row>
    <row r="1383" spans="1:8" x14ac:dyDescent="0.3">
      <c r="A1383" s="118">
        <v>40403</v>
      </c>
      <c r="B1383" s="31">
        <v>1.0640000000000001</v>
      </c>
      <c r="C1383" s="4">
        <v>1.06</v>
      </c>
      <c r="D1383" s="87">
        <f t="shared" si="23"/>
        <v>0.99624060150375937</v>
      </c>
      <c r="F1383" s="87"/>
      <c r="G1383" s="87"/>
      <c r="H1383" s="87"/>
    </row>
    <row r="1384" spans="1:8" x14ac:dyDescent="0.3">
      <c r="A1384" s="118">
        <v>40406</v>
      </c>
      <c r="B1384" s="31">
        <v>1.0660000000000001</v>
      </c>
      <c r="C1384" s="4">
        <v>1.07</v>
      </c>
      <c r="D1384" s="87">
        <f t="shared" si="23"/>
        <v>1.00375234521576</v>
      </c>
      <c r="F1384" s="87"/>
      <c r="G1384" s="87"/>
      <c r="H1384" s="87"/>
    </row>
    <row r="1385" spans="1:8" x14ac:dyDescent="0.3">
      <c r="A1385" s="118">
        <v>40407</v>
      </c>
      <c r="B1385" s="31">
        <v>1.0529999999999999</v>
      </c>
      <c r="C1385" s="4">
        <v>1.05</v>
      </c>
      <c r="D1385" s="87">
        <f t="shared" si="23"/>
        <v>0.99715099715099731</v>
      </c>
      <c r="F1385" s="87"/>
      <c r="G1385" s="87"/>
      <c r="H1385" s="87"/>
    </row>
    <row r="1386" spans="1:8" x14ac:dyDescent="0.3">
      <c r="A1386" s="118">
        <v>40408</v>
      </c>
      <c r="B1386" s="31">
        <v>1.0449999999999999</v>
      </c>
      <c r="C1386" s="4">
        <v>1.04</v>
      </c>
      <c r="D1386" s="87">
        <f t="shared" si="23"/>
        <v>0.99521531100478478</v>
      </c>
      <c r="F1386" s="87"/>
      <c r="G1386" s="87"/>
      <c r="H1386" s="87"/>
    </row>
    <row r="1387" spans="1:8" x14ac:dyDescent="0.3">
      <c r="A1387" s="118">
        <v>40409</v>
      </c>
      <c r="B1387" s="31">
        <v>1.006</v>
      </c>
      <c r="C1387" s="4">
        <v>1.01</v>
      </c>
      <c r="D1387" s="87">
        <f t="shared" si="23"/>
        <v>1.0039761431411531</v>
      </c>
      <c r="F1387" s="87"/>
      <c r="G1387" s="87"/>
      <c r="H1387" s="87"/>
    </row>
    <row r="1388" spans="1:8" x14ac:dyDescent="0.3">
      <c r="A1388" s="118">
        <v>40410</v>
      </c>
      <c r="B1388" s="31">
        <v>0.91500000000000004</v>
      </c>
      <c r="C1388" s="4">
        <v>0.92</v>
      </c>
      <c r="D1388" s="87">
        <f t="shared" si="23"/>
        <v>1.0054644808743169</v>
      </c>
      <c r="F1388" s="87"/>
      <c r="G1388" s="87"/>
      <c r="H1388" s="87"/>
    </row>
    <row r="1389" spans="1:8" x14ac:dyDescent="0.3">
      <c r="A1389" s="118">
        <v>40413</v>
      </c>
      <c r="B1389" s="31">
        <v>1.018</v>
      </c>
      <c r="C1389" s="4">
        <v>1.02</v>
      </c>
      <c r="D1389" s="87">
        <f t="shared" si="23"/>
        <v>1.0019646365422397</v>
      </c>
      <c r="F1389" s="87"/>
      <c r="G1389" s="87"/>
      <c r="H1389" s="87"/>
    </row>
    <row r="1390" spans="1:8" x14ac:dyDescent="0.3">
      <c r="A1390" s="118">
        <v>40414</v>
      </c>
      <c r="B1390" s="31">
        <v>0.97799999999999998</v>
      </c>
      <c r="C1390" s="4">
        <v>0.98</v>
      </c>
      <c r="D1390" s="87">
        <f t="shared" si="23"/>
        <v>1.0020449897750512</v>
      </c>
      <c r="F1390" s="87"/>
      <c r="G1390" s="87"/>
      <c r="H1390" s="87"/>
    </row>
    <row r="1391" spans="1:8" x14ac:dyDescent="0.3">
      <c r="A1391" s="118">
        <v>40415</v>
      </c>
      <c r="B1391" s="31">
        <v>0.96499999999999997</v>
      </c>
      <c r="C1391" s="4">
        <v>0.96</v>
      </c>
      <c r="D1391" s="87">
        <f t="shared" si="23"/>
        <v>0.99481865284974091</v>
      </c>
      <c r="F1391" s="87"/>
      <c r="G1391" s="87"/>
      <c r="H1391" s="87"/>
    </row>
    <row r="1392" spans="1:8" x14ac:dyDescent="0.3">
      <c r="A1392" s="118">
        <v>40416</v>
      </c>
      <c r="B1392" s="31">
        <v>0.93899999999999995</v>
      </c>
      <c r="C1392" s="4">
        <v>0.94</v>
      </c>
      <c r="D1392" s="87">
        <f t="shared" si="23"/>
        <v>1.0010649627263046</v>
      </c>
      <c r="F1392" s="87"/>
      <c r="G1392" s="87"/>
      <c r="H1392" s="87"/>
    </row>
    <row r="1393" spans="1:8" x14ac:dyDescent="0.3">
      <c r="A1393" s="118">
        <v>40417</v>
      </c>
      <c r="B1393" s="31">
        <v>0.93799999999999994</v>
      </c>
      <c r="C1393" s="4">
        <v>0.94</v>
      </c>
      <c r="D1393" s="87">
        <f t="shared" si="23"/>
        <v>1.0021321961620469</v>
      </c>
      <c r="F1393" s="87"/>
      <c r="G1393" s="87"/>
      <c r="H1393" s="87"/>
    </row>
    <row r="1394" spans="1:8" x14ac:dyDescent="0.3">
      <c r="A1394" s="118">
        <v>40420</v>
      </c>
      <c r="B1394" s="31">
        <v>0.98599999999999999</v>
      </c>
      <c r="C1394" s="4">
        <v>0.99</v>
      </c>
      <c r="D1394" s="87">
        <f t="shared" si="23"/>
        <v>1.0040567951318458</v>
      </c>
      <c r="F1394" s="87"/>
      <c r="G1394" s="87"/>
      <c r="H1394" s="87"/>
    </row>
    <row r="1395" spans="1:8" x14ac:dyDescent="0.3">
      <c r="A1395" s="118">
        <v>40421</v>
      </c>
      <c r="B1395" s="31">
        <v>0.97299999999999998</v>
      </c>
      <c r="C1395" s="4">
        <v>0.97</v>
      </c>
      <c r="D1395" s="87">
        <f t="shared" si="23"/>
        <v>0.99691675231243582</v>
      </c>
      <c r="F1395" s="87"/>
      <c r="G1395" s="87"/>
      <c r="H1395" s="87"/>
    </row>
    <row r="1396" spans="1:8" x14ac:dyDescent="0.3">
      <c r="A1396" s="118">
        <v>40422</v>
      </c>
      <c r="B1396" s="31">
        <v>0.96199999999999997</v>
      </c>
      <c r="C1396" s="4">
        <v>0.96</v>
      </c>
      <c r="D1396" s="87">
        <f t="shared" si="23"/>
        <v>0.99792099792099787</v>
      </c>
      <c r="F1396" s="87"/>
      <c r="G1396" s="87"/>
      <c r="H1396" s="87"/>
    </row>
    <row r="1397" spans="1:8" x14ac:dyDescent="0.3">
      <c r="A1397" s="118">
        <v>40423</v>
      </c>
      <c r="B1397" s="31">
        <v>0.94699999999999995</v>
      </c>
      <c r="C1397" s="4">
        <v>0.95</v>
      </c>
      <c r="D1397" s="87">
        <f t="shared" si="23"/>
        <v>1.0031678986272439</v>
      </c>
      <c r="F1397" s="87"/>
      <c r="G1397" s="87"/>
      <c r="H1397" s="87"/>
    </row>
    <row r="1398" spans="1:8" x14ac:dyDescent="0.3">
      <c r="A1398" s="118">
        <v>40424</v>
      </c>
      <c r="B1398" s="31">
        <v>0.93</v>
      </c>
      <c r="C1398" s="4">
        <v>0.93</v>
      </c>
      <c r="D1398" s="87">
        <f t="shared" si="23"/>
        <v>1</v>
      </c>
      <c r="F1398" s="87"/>
      <c r="G1398" s="87"/>
      <c r="H1398" s="87"/>
    </row>
    <row r="1399" spans="1:8" x14ac:dyDescent="0.3">
      <c r="A1399" s="118">
        <v>40427</v>
      </c>
      <c r="B1399" s="31">
        <v>0.96399999999999997</v>
      </c>
      <c r="C1399" s="4">
        <v>0.96</v>
      </c>
      <c r="D1399" s="87">
        <f t="shared" si="23"/>
        <v>0.99585062240663902</v>
      </c>
      <c r="F1399" s="87"/>
      <c r="G1399" s="87"/>
      <c r="H1399" s="87"/>
    </row>
    <row r="1400" spans="1:8" x14ac:dyDescent="0.3">
      <c r="A1400" s="118">
        <v>40428</v>
      </c>
      <c r="B1400" s="31">
        <v>0.95099999999999996</v>
      </c>
      <c r="C1400" s="4">
        <v>0.95</v>
      </c>
      <c r="D1400" s="87">
        <f t="shared" si="23"/>
        <v>0.9989484752891693</v>
      </c>
      <c r="F1400" s="87"/>
      <c r="G1400" s="87"/>
      <c r="H1400" s="87"/>
    </row>
    <row r="1401" spans="1:8" x14ac:dyDescent="0.3">
      <c r="A1401" s="118">
        <v>40429</v>
      </c>
      <c r="B1401" s="31">
        <v>0.96799999999999997</v>
      </c>
      <c r="C1401" s="4">
        <v>0.97</v>
      </c>
      <c r="D1401" s="87">
        <f t="shared" si="23"/>
        <v>1.0020661157024793</v>
      </c>
      <c r="F1401" s="87"/>
      <c r="G1401" s="87"/>
      <c r="H1401" s="87"/>
    </row>
    <row r="1402" spans="1:8" x14ac:dyDescent="0.3">
      <c r="A1402" s="118">
        <v>40430</v>
      </c>
      <c r="B1402" s="31">
        <v>1</v>
      </c>
      <c r="C1402" s="4">
        <v>1</v>
      </c>
      <c r="D1402" s="87">
        <f t="shared" si="23"/>
        <v>1</v>
      </c>
      <c r="F1402" s="87"/>
      <c r="G1402" s="87"/>
      <c r="H1402" s="87"/>
    </row>
    <row r="1403" spans="1:8" x14ac:dyDescent="0.3">
      <c r="A1403" s="118">
        <v>40431</v>
      </c>
      <c r="B1403" s="31">
        <v>0.97699999999999998</v>
      </c>
      <c r="C1403" s="4">
        <v>0.98</v>
      </c>
      <c r="D1403" s="87">
        <f t="shared" si="23"/>
        <v>1.0030706243602865</v>
      </c>
      <c r="F1403" s="87"/>
      <c r="G1403" s="87"/>
      <c r="H1403" s="87"/>
    </row>
    <row r="1404" spans="1:8" x14ac:dyDescent="0.3">
      <c r="A1404" s="118">
        <v>40434</v>
      </c>
      <c r="B1404" s="31">
        <v>1.0169999999999999</v>
      </c>
      <c r="C1404" s="4">
        <v>1.02</v>
      </c>
      <c r="D1404" s="87">
        <f t="shared" si="23"/>
        <v>1.0029498525073748</v>
      </c>
      <c r="F1404" s="87"/>
      <c r="G1404" s="87"/>
      <c r="H1404" s="87"/>
    </row>
    <row r="1405" spans="1:8" x14ac:dyDescent="0.3">
      <c r="A1405" s="119">
        <v>40435</v>
      </c>
      <c r="B1405" s="120">
        <v>0.98699999999999999</v>
      </c>
      <c r="C1405" s="121">
        <v>0.99</v>
      </c>
      <c r="D1405" s="115">
        <f t="shared" si="23"/>
        <v>1.0030395136778116</v>
      </c>
      <c r="F1405" s="115"/>
      <c r="G1405" s="115"/>
      <c r="H1405" s="115"/>
    </row>
    <row r="1406" spans="1:8" x14ac:dyDescent="0.3">
      <c r="A1406" s="118">
        <v>40436</v>
      </c>
      <c r="B1406" s="31">
        <v>1.0489999999999999</v>
      </c>
      <c r="C1406" s="4">
        <v>1.05</v>
      </c>
      <c r="D1406" s="87">
        <f t="shared" si="23"/>
        <v>1.0009532888465207</v>
      </c>
      <c r="F1406" s="87"/>
      <c r="G1406" s="87"/>
      <c r="H1406" s="87"/>
    </row>
    <row r="1407" spans="1:8" x14ac:dyDescent="0.3">
      <c r="A1407" s="118">
        <v>40437</v>
      </c>
      <c r="B1407" s="31">
        <v>0.99399999999999999</v>
      </c>
      <c r="C1407" s="4">
        <v>0.99</v>
      </c>
      <c r="D1407" s="87">
        <f t="shared" si="23"/>
        <v>0.99597585513078468</v>
      </c>
      <c r="F1407" s="87"/>
      <c r="G1407" s="87"/>
      <c r="H1407" s="87"/>
    </row>
    <row r="1408" spans="1:8" x14ac:dyDescent="0.3">
      <c r="A1408" s="118">
        <v>40438</v>
      </c>
      <c r="B1408" s="31">
        <v>1.02</v>
      </c>
      <c r="C1408" s="4">
        <v>1.02</v>
      </c>
      <c r="D1408" s="87">
        <f t="shared" si="23"/>
        <v>1</v>
      </c>
      <c r="F1408" s="87"/>
      <c r="G1408" s="87"/>
      <c r="H1408" s="87"/>
    </row>
    <row r="1409" spans="1:8" x14ac:dyDescent="0.3">
      <c r="A1409" s="118">
        <v>40441</v>
      </c>
      <c r="B1409" s="31">
        <v>1.04</v>
      </c>
      <c r="C1409" s="4">
        <v>1.04</v>
      </c>
      <c r="D1409" s="87">
        <f t="shared" si="23"/>
        <v>1</v>
      </c>
      <c r="F1409" s="87"/>
      <c r="G1409" s="87"/>
      <c r="H1409" s="87"/>
    </row>
    <row r="1410" spans="1:8" x14ac:dyDescent="0.3">
      <c r="A1410" s="118">
        <v>40442</v>
      </c>
      <c r="B1410" s="31">
        <v>1.0449999999999999</v>
      </c>
      <c r="C1410" s="4">
        <v>1.04</v>
      </c>
      <c r="D1410" s="87">
        <f t="shared" si="23"/>
        <v>0.99521531100478478</v>
      </c>
      <c r="F1410" s="87"/>
      <c r="G1410" s="87"/>
      <c r="H1410" s="87"/>
    </row>
    <row r="1411" spans="1:8" x14ac:dyDescent="0.3">
      <c r="A1411" s="118">
        <v>40443</v>
      </c>
      <c r="B1411" s="31">
        <v>1.05</v>
      </c>
      <c r="C1411" s="4">
        <v>1.05</v>
      </c>
      <c r="D1411" s="87">
        <f t="shared" si="23"/>
        <v>1</v>
      </c>
      <c r="F1411" s="87"/>
      <c r="G1411" s="87"/>
      <c r="H1411" s="87"/>
    </row>
    <row r="1412" spans="1:8" x14ac:dyDescent="0.3">
      <c r="A1412" s="118">
        <v>40444</v>
      </c>
      <c r="B1412" s="31">
        <v>1.034</v>
      </c>
      <c r="C1412" s="4">
        <v>1.03</v>
      </c>
      <c r="D1412" s="87">
        <f t="shared" si="23"/>
        <v>0.99613152804642169</v>
      </c>
      <c r="F1412" s="87"/>
      <c r="G1412" s="87"/>
      <c r="H1412" s="87"/>
    </row>
    <row r="1413" spans="1:8" x14ac:dyDescent="0.3">
      <c r="A1413" s="118">
        <v>40445</v>
      </c>
      <c r="B1413" s="31">
        <v>1.036</v>
      </c>
      <c r="C1413" s="4">
        <v>1.04</v>
      </c>
      <c r="D1413" s="87">
        <f t="shared" ref="D1413:D1464" si="24">C1413/B1413</f>
        <v>1.0038610038610039</v>
      </c>
      <c r="F1413" s="87"/>
      <c r="G1413" s="87"/>
      <c r="H1413" s="87"/>
    </row>
    <row r="1414" spans="1:8" x14ac:dyDescent="0.3">
      <c r="A1414" s="118">
        <v>40448</v>
      </c>
      <c r="B1414" s="31">
        <v>1.0489999999999999</v>
      </c>
      <c r="C1414" s="4">
        <v>1.05</v>
      </c>
      <c r="D1414" s="87">
        <f t="shared" si="24"/>
        <v>1.0009532888465207</v>
      </c>
      <c r="F1414" s="87"/>
      <c r="G1414" s="87"/>
      <c r="H1414" s="87"/>
    </row>
    <row r="1415" spans="1:8" x14ac:dyDescent="0.3">
      <c r="A1415" s="118">
        <v>40449</v>
      </c>
      <c r="B1415" s="31">
        <v>1.046</v>
      </c>
      <c r="C1415" s="4">
        <v>1.05</v>
      </c>
      <c r="D1415" s="87">
        <f t="shared" si="24"/>
        <v>1.0038240917782026</v>
      </c>
      <c r="F1415" s="87"/>
      <c r="G1415" s="87"/>
      <c r="H1415" s="87"/>
    </row>
    <row r="1416" spans="1:8" x14ac:dyDescent="0.3">
      <c r="A1416" s="118">
        <v>40450</v>
      </c>
      <c r="B1416" s="31">
        <v>1.034</v>
      </c>
      <c r="C1416" s="4">
        <v>1.03</v>
      </c>
      <c r="D1416" s="87">
        <f t="shared" si="24"/>
        <v>0.99613152804642169</v>
      </c>
      <c r="F1416" s="87"/>
      <c r="G1416" s="87"/>
      <c r="H1416" s="87"/>
    </row>
    <row r="1417" spans="1:8" x14ac:dyDescent="0.3">
      <c r="A1417" s="118">
        <v>40451</v>
      </c>
      <c r="B1417" s="31">
        <v>1.0249999999999999</v>
      </c>
      <c r="C1417" s="4">
        <v>1.02</v>
      </c>
      <c r="D1417" s="87">
        <f t="shared" si="24"/>
        <v>0.9951219512195123</v>
      </c>
      <c r="F1417" s="87"/>
      <c r="G1417" s="87"/>
      <c r="H1417" s="87"/>
    </row>
    <row r="1418" spans="1:8" x14ac:dyDescent="0.3">
      <c r="A1418" s="118">
        <v>40452</v>
      </c>
      <c r="B1418" s="31">
        <v>0.97</v>
      </c>
      <c r="C1418" s="4">
        <v>0.97</v>
      </c>
      <c r="D1418" s="87">
        <f t="shared" si="24"/>
        <v>1</v>
      </c>
      <c r="F1418" s="87"/>
      <c r="G1418" s="87"/>
      <c r="H1418" s="87"/>
    </row>
    <row r="1419" spans="1:8" x14ac:dyDescent="0.3">
      <c r="A1419" s="118">
        <v>40455</v>
      </c>
      <c r="B1419" s="31">
        <v>0.94299999999999995</v>
      </c>
      <c r="C1419" s="4">
        <v>0.94</v>
      </c>
      <c r="D1419" s="87">
        <f t="shared" si="24"/>
        <v>0.99681866383881235</v>
      </c>
      <c r="F1419" s="87"/>
      <c r="G1419" s="87"/>
      <c r="H1419" s="87"/>
    </row>
    <row r="1420" spans="1:8" x14ac:dyDescent="0.3">
      <c r="A1420" s="118">
        <v>40456</v>
      </c>
      <c r="B1420" s="31">
        <v>0.90200000000000002</v>
      </c>
      <c r="C1420" s="4">
        <v>0.9</v>
      </c>
      <c r="D1420" s="87">
        <f t="shared" si="24"/>
        <v>0.99778270509977829</v>
      </c>
      <c r="F1420" s="87"/>
      <c r="G1420" s="87"/>
      <c r="H1420" s="87"/>
    </row>
    <row r="1421" spans="1:8" x14ac:dyDescent="0.3">
      <c r="A1421" s="118">
        <v>40457</v>
      </c>
      <c r="B1421" s="31">
        <v>0.92500000000000004</v>
      </c>
      <c r="C1421" s="4">
        <v>0.93</v>
      </c>
      <c r="D1421" s="87">
        <f t="shared" si="24"/>
        <v>1.0054054054054054</v>
      </c>
      <c r="F1421" s="87"/>
      <c r="G1421" s="87"/>
      <c r="H1421" s="87"/>
    </row>
    <row r="1422" spans="1:8" x14ac:dyDescent="0.3">
      <c r="A1422" s="118">
        <v>40458</v>
      </c>
      <c r="B1422" s="31">
        <v>0.90900000000000003</v>
      </c>
      <c r="C1422" s="4">
        <v>0.91</v>
      </c>
      <c r="D1422" s="87">
        <f t="shared" si="24"/>
        <v>1.0011001100110011</v>
      </c>
      <c r="F1422" s="87"/>
      <c r="G1422" s="87"/>
      <c r="H1422" s="87"/>
    </row>
    <row r="1423" spans="1:8" x14ac:dyDescent="0.3">
      <c r="A1423" s="118">
        <v>40459</v>
      </c>
      <c r="B1423" s="31">
        <v>0.873</v>
      </c>
      <c r="C1423" s="4">
        <v>0.87</v>
      </c>
      <c r="D1423" s="87">
        <f t="shared" si="24"/>
        <v>0.99656357388316152</v>
      </c>
      <c r="F1423" s="87"/>
      <c r="G1423" s="87"/>
      <c r="H1423" s="87"/>
    </row>
    <row r="1424" spans="1:8" x14ac:dyDescent="0.3">
      <c r="A1424" s="118">
        <v>40462</v>
      </c>
      <c r="B1424" s="31">
        <v>0.84799999999999998</v>
      </c>
      <c r="C1424" s="4">
        <v>0.85</v>
      </c>
      <c r="D1424" s="87">
        <f t="shared" si="24"/>
        <v>1.0023584905660377</v>
      </c>
      <c r="F1424" s="87"/>
      <c r="G1424" s="87"/>
      <c r="H1424" s="87"/>
    </row>
    <row r="1425" spans="1:8" x14ac:dyDescent="0.3">
      <c r="A1425" s="118">
        <v>40463</v>
      </c>
      <c r="B1425" s="31">
        <v>0.82</v>
      </c>
      <c r="C1425" s="4">
        <v>0.82</v>
      </c>
      <c r="D1425" s="87">
        <f t="shared" si="24"/>
        <v>1</v>
      </c>
      <c r="F1425" s="87"/>
      <c r="G1425" s="87"/>
      <c r="H1425" s="87"/>
    </row>
    <row r="1426" spans="1:8" x14ac:dyDescent="0.3">
      <c r="A1426" s="118">
        <v>40464</v>
      </c>
      <c r="B1426" s="31">
        <v>0.873</v>
      </c>
      <c r="C1426" s="4">
        <v>0.87</v>
      </c>
      <c r="D1426" s="87">
        <f t="shared" si="24"/>
        <v>0.99656357388316152</v>
      </c>
      <c r="F1426" s="87"/>
      <c r="G1426" s="87"/>
      <c r="H1426" s="87"/>
    </row>
    <row r="1427" spans="1:8" x14ac:dyDescent="0.3">
      <c r="A1427" s="118">
        <v>40465</v>
      </c>
      <c r="B1427" s="31">
        <v>0.91700000000000004</v>
      </c>
      <c r="C1427" s="4">
        <v>0.92</v>
      </c>
      <c r="D1427" s="87">
        <f t="shared" si="24"/>
        <v>1.0032715376226826</v>
      </c>
      <c r="F1427" s="87"/>
      <c r="G1427" s="87"/>
      <c r="H1427" s="87"/>
    </row>
    <row r="1428" spans="1:8" x14ac:dyDescent="0.3">
      <c r="A1428" s="118">
        <v>40466</v>
      </c>
      <c r="B1428" s="31">
        <v>0.91300000000000003</v>
      </c>
      <c r="C1428" s="4">
        <v>0.91</v>
      </c>
      <c r="D1428" s="87">
        <f t="shared" si="24"/>
        <v>0.99671412924424974</v>
      </c>
      <c r="F1428" s="87"/>
      <c r="G1428" s="87"/>
      <c r="H1428" s="87"/>
    </row>
    <row r="1429" spans="1:8" x14ac:dyDescent="0.3">
      <c r="A1429" s="118">
        <v>40469</v>
      </c>
      <c r="B1429" s="31">
        <v>0.90500000000000003</v>
      </c>
      <c r="C1429" s="4">
        <v>0.9</v>
      </c>
      <c r="D1429" s="87">
        <f t="shared" si="24"/>
        <v>0.99447513812154698</v>
      </c>
      <c r="F1429" s="87"/>
      <c r="G1429" s="87"/>
      <c r="H1429" s="87"/>
    </row>
    <row r="1430" spans="1:8" x14ac:dyDescent="0.3">
      <c r="A1430" s="118">
        <v>40470</v>
      </c>
      <c r="B1430" s="31">
        <v>0.875</v>
      </c>
      <c r="C1430" s="4">
        <v>0.88</v>
      </c>
      <c r="D1430" s="87">
        <f t="shared" si="24"/>
        <v>1.0057142857142858</v>
      </c>
      <c r="F1430" s="87"/>
      <c r="G1430" s="87"/>
      <c r="H1430" s="87"/>
    </row>
    <row r="1431" spans="1:8" x14ac:dyDescent="0.3">
      <c r="A1431" s="118">
        <v>40471</v>
      </c>
      <c r="B1431" s="31">
        <v>0.91</v>
      </c>
      <c r="C1431" s="4">
        <v>0.91</v>
      </c>
      <c r="D1431" s="87">
        <f t="shared" si="24"/>
        <v>1</v>
      </c>
      <c r="F1431" s="87"/>
      <c r="G1431" s="87"/>
      <c r="H1431" s="87"/>
    </row>
    <row r="1432" spans="1:8" x14ac:dyDescent="0.3">
      <c r="A1432" s="118">
        <v>40472</v>
      </c>
      <c r="B1432" s="31">
        <v>0.91600000000000004</v>
      </c>
      <c r="C1432" s="4">
        <v>0.92</v>
      </c>
      <c r="D1432" s="87">
        <f t="shared" si="24"/>
        <v>1.0043668122270741</v>
      </c>
      <c r="F1432" s="87"/>
      <c r="G1432" s="87"/>
      <c r="H1432" s="87"/>
    </row>
    <row r="1433" spans="1:8" x14ac:dyDescent="0.3">
      <c r="A1433" s="118">
        <v>40473</v>
      </c>
      <c r="B1433" s="31">
        <v>0.93799999999999994</v>
      </c>
      <c r="C1433" s="4">
        <v>0.94</v>
      </c>
      <c r="D1433" s="87">
        <f t="shared" si="24"/>
        <v>1.0021321961620469</v>
      </c>
      <c r="F1433" s="87"/>
      <c r="G1433" s="87"/>
      <c r="H1433" s="87"/>
    </row>
    <row r="1434" spans="1:8" x14ac:dyDescent="0.3">
      <c r="A1434" s="118">
        <v>40476</v>
      </c>
      <c r="B1434" s="31">
        <v>0.94</v>
      </c>
      <c r="C1434" s="4">
        <v>0.94</v>
      </c>
      <c r="D1434" s="87">
        <f t="shared" si="24"/>
        <v>1</v>
      </c>
      <c r="F1434" s="87"/>
      <c r="G1434" s="87"/>
      <c r="H1434" s="87"/>
    </row>
    <row r="1435" spans="1:8" x14ac:dyDescent="0.3">
      <c r="A1435" s="118">
        <v>40477</v>
      </c>
      <c r="B1435" s="31">
        <v>0.998</v>
      </c>
      <c r="C1435" s="4">
        <v>1</v>
      </c>
      <c r="D1435" s="87">
        <f t="shared" si="24"/>
        <v>1.002004008016032</v>
      </c>
      <c r="F1435" s="87"/>
      <c r="G1435" s="87"/>
      <c r="H1435" s="87"/>
    </row>
    <row r="1436" spans="1:8" x14ac:dyDescent="0.3">
      <c r="A1436" s="118">
        <v>40478</v>
      </c>
      <c r="B1436" s="31">
        <v>1.0049999999999999</v>
      </c>
      <c r="C1436" s="4">
        <v>1</v>
      </c>
      <c r="D1436" s="87">
        <f t="shared" si="24"/>
        <v>0.99502487562189068</v>
      </c>
      <c r="F1436" s="87"/>
      <c r="G1436" s="87"/>
      <c r="H1436" s="87"/>
    </row>
    <row r="1437" spans="1:8" x14ac:dyDescent="0.3">
      <c r="A1437" s="118">
        <v>40479</v>
      </c>
      <c r="B1437" s="31">
        <v>1.0529999999999999</v>
      </c>
      <c r="C1437" s="4">
        <v>1.05</v>
      </c>
      <c r="D1437" s="87">
        <f t="shared" si="24"/>
        <v>0.99715099715099731</v>
      </c>
      <c r="F1437" s="87"/>
      <c r="G1437" s="87"/>
      <c r="H1437" s="87"/>
    </row>
    <row r="1438" spans="1:8" x14ac:dyDescent="0.3">
      <c r="A1438" s="118">
        <v>40480</v>
      </c>
      <c r="B1438" s="31">
        <v>1.167</v>
      </c>
      <c r="C1438" s="4">
        <v>1.17</v>
      </c>
      <c r="D1438" s="87">
        <f t="shared" si="24"/>
        <v>1.0025706940874035</v>
      </c>
      <c r="F1438" s="87"/>
      <c r="G1438" s="87"/>
      <c r="H1438" s="87"/>
    </row>
    <row r="1439" spans="1:8" x14ac:dyDescent="0.3">
      <c r="A1439" s="118">
        <v>40483</v>
      </c>
      <c r="B1439" s="31">
        <v>1.28</v>
      </c>
      <c r="C1439" s="4">
        <v>1.28</v>
      </c>
      <c r="D1439" s="87">
        <f t="shared" si="24"/>
        <v>1</v>
      </c>
      <c r="F1439" s="87"/>
      <c r="G1439" s="87"/>
      <c r="H1439" s="87"/>
    </row>
    <row r="1440" spans="1:8" x14ac:dyDescent="0.3">
      <c r="A1440" s="118">
        <v>40484</v>
      </c>
      <c r="B1440" s="31">
        <v>1.1100000000000001</v>
      </c>
      <c r="C1440" s="4">
        <v>1.1100000000000001</v>
      </c>
      <c r="D1440" s="87">
        <f t="shared" si="24"/>
        <v>1</v>
      </c>
      <c r="F1440" s="87"/>
      <c r="G1440" s="87"/>
      <c r="H1440" s="87"/>
    </row>
    <row r="1441" spans="1:8" x14ac:dyDescent="0.3">
      <c r="A1441" s="118">
        <v>40485</v>
      </c>
      <c r="B1441" s="31">
        <v>1.0900000000000001</v>
      </c>
      <c r="C1441" s="4">
        <v>1.0900000000000001</v>
      </c>
      <c r="D1441" s="87">
        <f t="shared" si="24"/>
        <v>1</v>
      </c>
      <c r="F1441" s="87"/>
      <c r="G1441" s="87"/>
      <c r="H1441" s="87"/>
    </row>
    <row r="1442" spans="1:8" x14ac:dyDescent="0.3">
      <c r="A1442" s="118">
        <v>40486</v>
      </c>
      <c r="B1442" s="31">
        <v>1.087</v>
      </c>
      <c r="C1442" s="4">
        <v>1.0900000000000001</v>
      </c>
      <c r="D1442" s="87">
        <f t="shared" si="24"/>
        <v>1.0027598896044159</v>
      </c>
      <c r="F1442" s="87"/>
      <c r="G1442" s="87"/>
      <c r="H1442" s="87"/>
    </row>
    <row r="1443" spans="1:8" x14ac:dyDescent="0.3">
      <c r="A1443" s="118">
        <v>40487</v>
      </c>
      <c r="B1443" s="31">
        <v>1.073</v>
      </c>
      <c r="C1443" s="4">
        <v>1.07</v>
      </c>
      <c r="D1443" s="87">
        <f t="shared" si="24"/>
        <v>0.99720410065237663</v>
      </c>
      <c r="F1443" s="87"/>
      <c r="G1443" s="87"/>
      <c r="H1443" s="87"/>
    </row>
    <row r="1444" spans="1:8" x14ac:dyDescent="0.3">
      <c r="A1444" s="118">
        <v>40490</v>
      </c>
      <c r="B1444" s="31">
        <v>1.0629999999999999</v>
      </c>
      <c r="C1444" s="4">
        <v>1.06</v>
      </c>
      <c r="D1444" s="87">
        <f t="shared" si="24"/>
        <v>0.99717779868297285</v>
      </c>
      <c r="F1444" s="87"/>
      <c r="G1444" s="87"/>
      <c r="H1444" s="87"/>
    </row>
    <row r="1445" spans="1:8" x14ac:dyDescent="0.3">
      <c r="A1445" s="118">
        <v>40491</v>
      </c>
      <c r="B1445" s="31">
        <v>1.1120000000000001</v>
      </c>
      <c r="C1445" s="4">
        <v>1.1100000000000001</v>
      </c>
      <c r="D1445" s="87">
        <f t="shared" si="24"/>
        <v>0.99820143884892087</v>
      </c>
      <c r="F1445" s="87"/>
      <c r="G1445" s="87"/>
      <c r="H1445" s="87"/>
    </row>
    <row r="1446" spans="1:8" x14ac:dyDescent="0.3">
      <c r="A1446" s="118">
        <v>40492</v>
      </c>
      <c r="B1446" s="31">
        <v>1.129</v>
      </c>
      <c r="C1446" s="4">
        <v>1.1299999999999999</v>
      </c>
      <c r="D1446" s="87">
        <f t="shared" si="24"/>
        <v>1.0008857395925597</v>
      </c>
      <c r="F1446" s="87"/>
      <c r="G1446" s="87"/>
      <c r="H1446" s="87"/>
    </row>
    <row r="1447" spans="1:8" x14ac:dyDescent="0.3">
      <c r="A1447" s="118">
        <v>40493</v>
      </c>
      <c r="B1447" s="31">
        <v>1.262</v>
      </c>
      <c r="C1447" s="4">
        <v>1.26</v>
      </c>
      <c r="D1447" s="87">
        <f t="shared" si="24"/>
        <v>0.99841521394611732</v>
      </c>
      <c r="F1447" s="87"/>
      <c r="G1447" s="87"/>
      <c r="H1447" s="87"/>
    </row>
    <row r="1448" spans="1:8" x14ac:dyDescent="0.3">
      <c r="A1448" s="118">
        <v>40494</v>
      </c>
      <c r="B1448" s="31">
        <v>1.2629999999999999</v>
      </c>
      <c r="C1448" s="4">
        <v>1.26</v>
      </c>
      <c r="D1448" s="87">
        <f t="shared" si="24"/>
        <v>0.99762470308788609</v>
      </c>
      <c r="F1448" s="87"/>
      <c r="G1448" s="87"/>
      <c r="H1448" s="87"/>
    </row>
    <row r="1449" spans="1:8" x14ac:dyDescent="0.3">
      <c r="A1449" s="118">
        <v>40497</v>
      </c>
      <c r="B1449" s="31">
        <v>1.304</v>
      </c>
      <c r="C1449" s="4">
        <v>1.3</v>
      </c>
      <c r="D1449" s="87">
        <f t="shared" si="24"/>
        <v>0.99693251533742333</v>
      </c>
      <c r="F1449" s="87"/>
      <c r="G1449" s="87"/>
      <c r="H1449" s="87"/>
    </row>
    <row r="1450" spans="1:8" x14ac:dyDescent="0.3">
      <c r="A1450" s="118">
        <v>40498</v>
      </c>
      <c r="B1450" s="31">
        <v>1.25</v>
      </c>
      <c r="C1450" s="4">
        <v>1.25</v>
      </c>
      <c r="D1450" s="87">
        <f t="shared" si="24"/>
        <v>1</v>
      </c>
      <c r="F1450" s="87"/>
      <c r="G1450" s="87"/>
      <c r="H1450" s="87"/>
    </row>
    <row r="1451" spans="1:8" x14ac:dyDescent="0.3">
      <c r="A1451" s="118">
        <v>40499</v>
      </c>
      <c r="B1451" s="31">
        <v>1.415</v>
      </c>
      <c r="C1451" s="4">
        <v>1.41</v>
      </c>
      <c r="D1451" s="87">
        <f t="shared" si="24"/>
        <v>0.99646643109540622</v>
      </c>
      <c r="F1451" s="87"/>
      <c r="G1451" s="87"/>
      <c r="H1451" s="87"/>
    </row>
    <row r="1452" spans="1:8" x14ac:dyDescent="0.3">
      <c r="A1452" s="118">
        <v>40500</v>
      </c>
      <c r="B1452" s="31">
        <v>1.395</v>
      </c>
      <c r="C1452" s="4">
        <v>1.39</v>
      </c>
      <c r="D1452" s="87">
        <f t="shared" si="24"/>
        <v>0.99641577060931896</v>
      </c>
      <c r="F1452" s="87"/>
      <c r="G1452" s="87"/>
      <c r="H1452" s="87"/>
    </row>
    <row r="1453" spans="1:8" x14ac:dyDescent="0.3">
      <c r="A1453" s="118">
        <v>40501</v>
      </c>
      <c r="B1453" s="31">
        <v>1.5069999999999999</v>
      </c>
      <c r="C1453" s="4">
        <v>1.51</v>
      </c>
      <c r="D1453" s="87">
        <f t="shared" si="24"/>
        <v>1.0019907100199072</v>
      </c>
      <c r="F1453" s="87"/>
      <c r="G1453" s="87"/>
      <c r="H1453" s="87"/>
    </row>
    <row r="1454" spans="1:8" x14ac:dyDescent="0.3">
      <c r="A1454" s="118">
        <v>40504</v>
      </c>
      <c r="B1454" s="31">
        <v>1.5649999999999999</v>
      </c>
      <c r="C1454" s="4">
        <v>1.57</v>
      </c>
      <c r="D1454" s="87">
        <f>C1454/B1454</f>
        <v>1.0031948881789139</v>
      </c>
      <c r="H1454" s="87"/>
    </row>
    <row r="1455" spans="1:8" x14ac:dyDescent="0.3">
      <c r="A1455" s="118">
        <v>40505</v>
      </c>
      <c r="B1455" s="31">
        <v>1.472</v>
      </c>
      <c r="C1455" s="4">
        <v>1.47</v>
      </c>
      <c r="D1455" s="87">
        <f t="shared" si="24"/>
        <v>0.99864130434782605</v>
      </c>
      <c r="F1455" s="87"/>
      <c r="G1455" s="87"/>
      <c r="H1455" s="87"/>
    </row>
    <row r="1456" spans="1:8" x14ac:dyDescent="0.3">
      <c r="A1456" s="118">
        <v>40506</v>
      </c>
      <c r="B1456" s="31">
        <v>1.5940000000000001</v>
      </c>
      <c r="C1456" s="4">
        <v>1.59</v>
      </c>
      <c r="D1456" s="87">
        <f t="shared" si="24"/>
        <v>0.9974905897114178</v>
      </c>
      <c r="F1456" s="87"/>
      <c r="G1456" s="87"/>
      <c r="H1456" s="87"/>
    </row>
    <row r="1457" spans="1:8" x14ac:dyDescent="0.3">
      <c r="A1457" s="118">
        <v>40507</v>
      </c>
      <c r="B1457" s="31">
        <v>1.51</v>
      </c>
      <c r="C1457" s="4">
        <v>1.51</v>
      </c>
      <c r="D1457" s="87">
        <f t="shared" si="24"/>
        <v>1</v>
      </c>
      <c r="F1457" s="87"/>
      <c r="G1457" s="87"/>
      <c r="H1457" s="87"/>
    </row>
    <row r="1458" spans="1:8" x14ac:dyDescent="0.3">
      <c r="A1458" s="118">
        <v>40508</v>
      </c>
      <c r="B1458" s="31">
        <v>1.704</v>
      </c>
      <c r="C1458" s="4">
        <v>1.7</v>
      </c>
      <c r="D1458" s="87">
        <f t="shared" si="24"/>
        <v>0.99765258215962438</v>
      </c>
      <c r="F1458" s="87"/>
      <c r="G1458" s="87"/>
      <c r="H1458" s="87"/>
    </row>
    <row r="1459" spans="1:8" x14ac:dyDescent="0.3">
      <c r="A1459" s="118">
        <v>40511</v>
      </c>
      <c r="B1459" s="31">
        <v>1.74</v>
      </c>
      <c r="C1459" s="4">
        <v>1.74</v>
      </c>
      <c r="D1459" s="87">
        <f t="shared" si="24"/>
        <v>1</v>
      </c>
      <c r="F1459" s="87"/>
      <c r="G1459" s="87"/>
      <c r="H1459" s="87"/>
    </row>
    <row r="1460" spans="1:8" x14ac:dyDescent="0.3">
      <c r="A1460" s="118">
        <v>40512</v>
      </c>
      <c r="B1460" s="31">
        <v>1.65</v>
      </c>
      <c r="C1460" s="4">
        <v>1.65</v>
      </c>
      <c r="D1460" s="87">
        <f t="shared" si="24"/>
        <v>1</v>
      </c>
      <c r="F1460" s="87"/>
      <c r="G1460" s="87"/>
      <c r="H1460" s="87"/>
    </row>
    <row r="1461" spans="1:8" x14ac:dyDescent="0.3">
      <c r="A1461" s="118">
        <v>40513</v>
      </c>
      <c r="B1461" s="31">
        <v>1.84</v>
      </c>
      <c r="C1461" s="4">
        <v>1.84</v>
      </c>
      <c r="D1461" s="87">
        <f t="shared" si="24"/>
        <v>1</v>
      </c>
      <c r="F1461" s="87"/>
      <c r="G1461" s="87"/>
      <c r="H1461" s="87"/>
    </row>
    <row r="1462" spans="1:8" x14ac:dyDescent="0.3">
      <c r="A1462" s="118">
        <v>40514</v>
      </c>
      <c r="B1462" s="31">
        <v>1.77</v>
      </c>
      <c r="C1462" s="4">
        <v>1.77</v>
      </c>
      <c r="D1462" s="87">
        <f t="shared" si="24"/>
        <v>1</v>
      </c>
      <c r="F1462" s="87"/>
      <c r="G1462" s="87"/>
      <c r="H1462" s="87"/>
    </row>
    <row r="1463" spans="1:8" x14ac:dyDescent="0.3">
      <c r="A1463" s="118">
        <v>40515</v>
      </c>
      <c r="B1463" s="31">
        <v>1.829</v>
      </c>
      <c r="C1463" s="4">
        <v>1.83</v>
      </c>
      <c r="D1463" s="87">
        <f t="shared" si="24"/>
        <v>1.0005467468562057</v>
      </c>
      <c r="F1463" s="87"/>
      <c r="G1463" s="87"/>
      <c r="H1463" s="87"/>
    </row>
    <row r="1464" spans="1:8" x14ac:dyDescent="0.3">
      <c r="A1464" s="118">
        <v>40518</v>
      </c>
      <c r="B1464" s="31">
        <v>1.8149999999999999</v>
      </c>
      <c r="C1464" s="4">
        <v>1.82</v>
      </c>
      <c r="D1464" s="87">
        <f t="shared" si="24"/>
        <v>1.0027548209366393</v>
      </c>
      <c r="F1464" s="87"/>
      <c r="G1464" s="87"/>
      <c r="H1464" s="87"/>
    </row>
    <row r="1467" spans="1:8" x14ac:dyDescent="0.3">
      <c r="A1467" s="124" t="s">
        <v>239</v>
      </c>
    </row>
  </sheetData>
  <printOptions headings="1" gridLines="1"/>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8</vt:i4>
      </vt:variant>
      <vt:variant>
        <vt:lpstr>Benannte Bereiche</vt:lpstr>
      </vt:variant>
      <vt:variant>
        <vt:i4>9</vt:i4>
      </vt:variant>
    </vt:vector>
  </HeadingPairs>
  <TitlesOfParts>
    <vt:vector size="17" baseType="lpstr">
      <vt:lpstr>6.2 Rechtsformen</vt:lpstr>
      <vt:lpstr>6.3.2 VC-Bewertung</vt:lpstr>
      <vt:lpstr>6.5.2 BMW</vt:lpstr>
      <vt:lpstr>6.5.3 Metro</vt:lpstr>
      <vt:lpstr>6.5.4 Drägerwerk</vt:lpstr>
      <vt:lpstr>6.6.2 Infineon</vt:lpstr>
      <vt:lpstr>6.7 Premiere</vt:lpstr>
      <vt:lpstr>6.7 Premiere Kurse</vt:lpstr>
      <vt:lpstr>a</vt:lpstr>
      <vt:lpstr>aa</vt:lpstr>
      <vt:lpstr>B</vt:lpstr>
      <vt:lpstr>I0VC</vt:lpstr>
      <vt:lpstr>I3VC</vt:lpstr>
      <vt:lpstr>kIIVC</vt:lpstr>
      <vt:lpstr>kVC</vt:lpstr>
      <vt:lpstr>n</vt:lpstr>
      <vt:lpstr>n_2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2011-02-14T15:26:55Z</dcterms:created>
  <dcterms:modified xsi:type="dcterms:W3CDTF">2025-04-03T14:46:41Z</dcterms:modified>
</cp:coreProperties>
</file>